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IM - Master" sheetId="1" r:id="rId5"/>
    <sheet state="visible" name="ENG" sheetId="2" r:id="rId6"/>
    <sheet state="visible" name="DE" sheetId="3" r:id="rId7"/>
    <sheet state="visible" name="FRA" sheetId="4" r:id="rId8"/>
    <sheet state="visible" name="ITA" sheetId="5" r:id="rId9"/>
    <sheet state="visible" name="ESP" sheetId="6" r:id="rId10"/>
    <sheet state="visible" name="NED" sheetId="7" r:id="rId11"/>
    <sheet state="visible" name="Other Languages" sheetId="8" r:id="rId12"/>
    <sheet state="visible" name="Colour Code" sheetId="9" r:id="rId13"/>
  </sheets>
  <definedNames/>
  <calcPr/>
</workbook>
</file>

<file path=xl/sharedStrings.xml><?xml version="1.0" encoding="utf-8"?>
<sst xmlns="http://schemas.openxmlformats.org/spreadsheetml/2006/main" count="57432" uniqueCount="2142">
  <si>
    <t>Team Decision</t>
  </si>
  <si>
    <t>Marketing</t>
  </si>
  <si>
    <t>Operations</t>
  </si>
  <si>
    <t>R&amp;D</t>
  </si>
  <si>
    <t xml:space="preserve">Operations </t>
  </si>
  <si>
    <t>(made in)</t>
  </si>
  <si>
    <t>English</t>
  </si>
  <si>
    <t>German</t>
  </si>
  <si>
    <t>Italian</t>
  </si>
  <si>
    <t>French</t>
  </si>
  <si>
    <t>Spanish</t>
  </si>
  <si>
    <t>Dutch</t>
  </si>
  <si>
    <t>Polish</t>
  </si>
  <si>
    <t>Swedish</t>
  </si>
  <si>
    <t>Danish</t>
  </si>
  <si>
    <t>Croatian</t>
  </si>
  <si>
    <t>Czech</t>
  </si>
  <si>
    <t>Finnish</t>
  </si>
  <si>
    <t>Greek</t>
  </si>
  <si>
    <t>Norwegian</t>
  </si>
  <si>
    <t>Portuguese</t>
  </si>
  <si>
    <t>Romanian</t>
  </si>
  <si>
    <t>Slovak</t>
  </si>
  <si>
    <t>Slovenian</t>
  </si>
  <si>
    <t>Product Code (SKU)</t>
  </si>
  <si>
    <t>Product Name</t>
  </si>
  <si>
    <t>Product Name (US)</t>
  </si>
  <si>
    <t>Product Category</t>
  </si>
  <si>
    <t>Custom Tariff Number</t>
  </si>
  <si>
    <t>EAN Code</t>
  </si>
  <si>
    <t>Main Image</t>
  </si>
  <si>
    <t>Product Description</t>
  </si>
  <si>
    <t>Bullet Points</t>
  </si>
  <si>
    <t>Cable Colour</t>
  </si>
  <si>
    <t>Cable Standard</t>
  </si>
  <si>
    <t>Cable Shielding</t>
  </si>
  <si>
    <t>Cable Shape</t>
  </si>
  <si>
    <t>Cable Length (m)</t>
  </si>
  <si>
    <t>Cable Length (feet)</t>
  </si>
  <si>
    <t>Connector contacts plating</t>
  </si>
  <si>
    <t>Connector 1</t>
  </si>
  <si>
    <t>Connector 2</t>
  </si>
  <si>
    <t>PoE Category</t>
  </si>
  <si>
    <t>Bending Radius (cm)</t>
  </si>
  <si>
    <t>Bending Radius (inches)</t>
  </si>
  <si>
    <t>Core Diameter</t>
  </si>
  <si>
    <t>Data Transfer Rate</t>
  </si>
  <si>
    <t>Materials</t>
  </si>
  <si>
    <t>Cassettes Profile</t>
  </si>
  <si>
    <t>Plastic Parts</t>
  </si>
  <si>
    <t xml:space="preserve">Operating Temperature from (Celsius) </t>
  </si>
  <si>
    <t>Operating Temperature From (Fahrenheit)</t>
  </si>
  <si>
    <t>Operating Temperature To (Celsius)</t>
  </si>
  <si>
    <t>Operating Temperature To (Fahrenheit)</t>
  </si>
  <si>
    <t xml:space="preserve">Ambient Humidity Non-Condensing From </t>
  </si>
  <si>
    <t>Ambient Humidity Non-Condensing TO</t>
  </si>
  <si>
    <t>Max. load weight (kg)</t>
  </si>
  <si>
    <t>Max. load weight (lbs)</t>
  </si>
  <si>
    <t>Pin sizes (mm)</t>
  </si>
  <si>
    <t>Pin sizes (inches)</t>
  </si>
  <si>
    <t>Installation Depth required</t>
  </si>
  <si>
    <t>Certifications &amp; Standards</t>
  </si>
  <si>
    <t>Image 1 (Infographic)</t>
  </si>
  <si>
    <t>Image 2 (Infographic)</t>
  </si>
  <si>
    <t>Image 3 (Infographic)</t>
  </si>
  <si>
    <t>Image perspective 2</t>
  </si>
  <si>
    <t>Image perspective 3</t>
  </si>
  <si>
    <t>Image perspective 4</t>
  </si>
  <si>
    <t>Image perspective 5</t>
  </si>
  <si>
    <t>Image perspective 6</t>
  </si>
  <si>
    <t>Image perspective 7</t>
  </si>
  <si>
    <t>Image perspective 8</t>
  </si>
  <si>
    <t>Video 1</t>
  </si>
  <si>
    <t>Video 2</t>
  </si>
  <si>
    <t>Tech Specs</t>
  </si>
  <si>
    <t>Manual</t>
  </si>
  <si>
    <t>Benefit #1</t>
  </si>
  <si>
    <t>Benefit #2</t>
  </si>
  <si>
    <t>Benefit #3</t>
  </si>
  <si>
    <t>Benefit #4</t>
  </si>
  <si>
    <t>Benefit #5</t>
  </si>
  <si>
    <t>Awards</t>
  </si>
  <si>
    <t>Manufacturer Warranty</t>
  </si>
  <si>
    <t>Scope of delivery</t>
  </si>
  <si>
    <t>Quantity per package</t>
  </si>
  <si>
    <t>Packaging Dimensions (cm)</t>
  </si>
  <si>
    <t>Packaging Dimensions (inches)</t>
  </si>
  <si>
    <t>Product Dimensions (cm)</t>
  </si>
  <si>
    <t>Assembly Dimensions</t>
  </si>
  <si>
    <t>Product Dimension (inches)</t>
  </si>
  <si>
    <t>Dimensions folded (mm)</t>
  </si>
  <si>
    <t>Dimensions folded (inches)</t>
  </si>
  <si>
    <t>Total Weight in kg</t>
  </si>
  <si>
    <t>Total Weight in lbs</t>
  </si>
  <si>
    <t>Net weight in kg</t>
  </si>
  <si>
    <t>Net weight in lbs</t>
  </si>
  <si>
    <t>Country of Origin</t>
  </si>
  <si>
    <t>Guidelines</t>
  </si>
  <si>
    <t>Safety Standard/Warning #1</t>
  </si>
  <si>
    <t>Safety Standard/Warning #2</t>
  </si>
  <si>
    <t>Safety Standard/Warning #3</t>
  </si>
  <si>
    <t>Safety Standard/Warning #4</t>
  </si>
  <si>
    <t>Safety Standard/Warning #5</t>
  </si>
  <si>
    <t>Safety Standard/Warning #6</t>
  </si>
  <si>
    <t>Safety Standard/Warning #7</t>
  </si>
  <si>
    <t>Note for Customers in Australia &amp; New Zealand</t>
  </si>
  <si>
    <t>Product Name English (Partner)</t>
  </si>
  <si>
    <t>Product Description English (Partner)</t>
  </si>
  <si>
    <t>Extended Product Description English (Partner)</t>
  </si>
  <si>
    <t>Bullet Points English (Partner)</t>
  </si>
  <si>
    <t>Product Name English (Shopify)</t>
  </si>
  <si>
    <t>Product Description English (Shopify)</t>
  </si>
  <si>
    <t>Bullet Points English (Shopify)</t>
  </si>
  <si>
    <t>Product Description US (Shopify)</t>
  </si>
  <si>
    <t>Bullet Points US (Shopify)</t>
  </si>
  <si>
    <t>Product Name English (Amazon)</t>
  </si>
  <si>
    <t>Product Description English (Amazon)</t>
  </si>
  <si>
    <t>Bullet Points English (Amazon)</t>
  </si>
  <si>
    <t>Product Name German (Partner)</t>
  </si>
  <si>
    <t>Product Description German (Partner)</t>
  </si>
  <si>
    <t>Extended Product Description German (Partner)</t>
  </si>
  <si>
    <t>Bullet Points German (Partner)</t>
  </si>
  <si>
    <t>Product Name German (Shopify)</t>
  </si>
  <si>
    <t>Product Description German (Shopify)</t>
  </si>
  <si>
    <t>Bullet Points German (Shopify)</t>
  </si>
  <si>
    <t>Product Name German (Amazon)</t>
  </si>
  <si>
    <t>Product Description German (Amazon)</t>
  </si>
  <si>
    <t>Bullet Points German (Amazon)</t>
  </si>
  <si>
    <t>Product Name Italian (Partner)</t>
  </si>
  <si>
    <t>Product Description Italian (Partner)</t>
  </si>
  <si>
    <t>Extended Product Description Italian (Partner)</t>
  </si>
  <si>
    <t>Bullet Points Italian (Partner)</t>
  </si>
  <si>
    <t>Product Name Italian (Shopify)</t>
  </si>
  <si>
    <t>Product Description Italian (Shopify)</t>
  </si>
  <si>
    <t>Bullet Points Italian (Shopify)</t>
  </si>
  <si>
    <t>Product Name Italian (Amazon)</t>
  </si>
  <si>
    <t>Product Description Italian (Amazon)</t>
  </si>
  <si>
    <t>Bullet Points Italian (Amazon)</t>
  </si>
  <si>
    <t>Product Name French (Partner)</t>
  </si>
  <si>
    <t>Product Description French (Partner)</t>
  </si>
  <si>
    <t>Extended Product Description French (Partner)</t>
  </si>
  <si>
    <t>Bullet Points French (Partner)</t>
  </si>
  <si>
    <t>Product Name French (Shopify)</t>
  </si>
  <si>
    <t>Product Description French (Shopify)</t>
  </si>
  <si>
    <t>Bullet Points French (Shopify)</t>
  </si>
  <si>
    <t>Product Name French (Amazon)</t>
  </si>
  <si>
    <t>Product Description French (Amazon)</t>
  </si>
  <si>
    <t>Bullet Points French (Amazon)</t>
  </si>
  <si>
    <t>Product Name Spanish (Partner)</t>
  </si>
  <si>
    <t>Product Description Spanish (Partner)</t>
  </si>
  <si>
    <t>Extended Product Description Spanish (Partner)</t>
  </si>
  <si>
    <t>Bullet Points Spanish (Partner)</t>
  </si>
  <si>
    <t>Product Name Spanish (Shopify)</t>
  </si>
  <si>
    <t>Product Description Spanish (Shopify)</t>
  </si>
  <si>
    <t>Bullet Points Spanish (Shopify)</t>
  </si>
  <si>
    <t>Product Name Spanish (Amazon)</t>
  </si>
  <si>
    <t>Product Description Spanish (Amazon)</t>
  </si>
  <si>
    <t>Bullet Points Spanish (Amazon)</t>
  </si>
  <si>
    <t>Product Name Dutch (Partner)</t>
  </si>
  <si>
    <t>Product Description Dutch (Partner)</t>
  </si>
  <si>
    <t>Extended Product Description Dutch (Partner)</t>
  </si>
  <si>
    <t>Bullet Points Dutch (Partner)</t>
  </si>
  <si>
    <t>Product Name Dutch (Shopify)</t>
  </si>
  <si>
    <t>Product Description Dutch (Shopify)</t>
  </si>
  <si>
    <t>Bullet Points Dutch (Shopify)</t>
  </si>
  <si>
    <t>Product Name Dutch (Amazon)</t>
  </si>
  <si>
    <t>Product Description Dutch (Amazon)</t>
  </si>
  <si>
    <t>Bullet Points Dutch (Amazon)</t>
  </si>
  <si>
    <t>Product Name Polish (Partner)</t>
  </si>
  <si>
    <t>Product Description Polish (Partner)</t>
  </si>
  <si>
    <t>Extended Product Description Polish (Partner)</t>
  </si>
  <si>
    <t>Bullet Points Polish (Partner)</t>
  </si>
  <si>
    <t>Product Name Polish (Shopify)</t>
  </si>
  <si>
    <t>Product Description Polish (Shopify)</t>
  </si>
  <si>
    <t>Bullet Points Polish (Shopify)</t>
  </si>
  <si>
    <t>Product Name Polish (Amazon)</t>
  </si>
  <si>
    <t>Product Description Polish (Amazon)</t>
  </si>
  <si>
    <t>Bullet Points Polish (Amazon)</t>
  </si>
  <si>
    <t>Product Name Swedish (Partner)</t>
  </si>
  <si>
    <t>Product Description Swedish (Partner)</t>
  </si>
  <si>
    <t>Extended Product Description Swedish (Partner)</t>
  </si>
  <si>
    <t>Bullet Points Swedish (Partner)</t>
  </si>
  <si>
    <t>Product Name Swedish (Shopify)</t>
  </si>
  <si>
    <t>Product Description Swedish (Shopify)</t>
  </si>
  <si>
    <t>Bullet Points Swedish (Shopify)</t>
  </si>
  <si>
    <t>Product Name Swedish (Amazon)</t>
  </si>
  <si>
    <t>Product Description Swedish (Amazon)</t>
  </si>
  <si>
    <t>Bullet Points Swedish (Amazon)</t>
  </si>
  <si>
    <t>Product Name Danish (Partner)</t>
  </si>
  <si>
    <t>Product Description Danish (Partner)</t>
  </si>
  <si>
    <t>Extended Product Description Danish (Partner)</t>
  </si>
  <si>
    <t>Bullet Points Danish (Partner)</t>
  </si>
  <si>
    <t>Product Name Danish (Shopify)</t>
  </si>
  <si>
    <t>Product Description Danish (Shopify)</t>
  </si>
  <si>
    <t>Bullet Points Danish (Shopify)</t>
  </si>
  <si>
    <t>Product Name Danish (Amazon)</t>
  </si>
  <si>
    <t>Product Description Danish (Amazon)</t>
  </si>
  <si>
    <t>Bullet Points Danish (Amazon)</t>
  </si>
  <si>
    <t>Product Name Croatian (Partner)</t>
  </si>
  <si>
    <t>Product Description Croatian (Partner)</t>
  </si>
  <si>
    <t>Extended Product Description Croatian (Partner)</t>
  </si>
  <si>
    <t>Bullet Points Croatian (Partner)</t>
  </si>
  <si>
    <t>Product Name Croatian (Shopify)</t>
  </si>
  <si>
    <t>Product Description Croatian (Shopify)</t>
  </si>
  <si>
    <t>Bullet Points Croatian (Shopify)</t>
  </si>
  <si>
    <t>Product Name Croatian (Amazon)</t>
  </si>
  <si>
    <t>Product Description Croatian (Amazon)</t>
  </si>
  <si>
    <t>Bullet Points Croatian (Amazon)</t>
  </si>
  <si>
    <t>Product Name Czech (Partner)</t>
  </si>
  <si>
    <t>Product Description Czech (Partner)</t>
  </si>
  <si>
    <t>Extended Product Description Czech (Partner)</t>
  </si>
  <si>
    <t>Bullet Points Czech (Partner)</t>
  </si>
  <si>
    <t>Product Name Czech (Shopify)</t>
  </si>
  <si>
    <t>Product Description Czech (Shopify)</t>
  </si>
  <si>
    <t>Bullet Points Czech (Shopify)</t>
  </si>
  <si>
    <t>Product Name Czech (Amazon)</t>
  </si>
  <si>
    <t>Product Description Czech (Amazon)</t>
  </si>
  <si>
    <t>Bullet Points Czech (Amazon)</t>
  </si>
  <si>
    <t>Product Name Finnish (Partner)</t>
  </si>
  <si>
    <t>Product Description Finnish (Partner)</t>
  </si>
  <si>
    <t>Extended Product Description Finnish (Partner)</t>
  </si>
  <si>
    <t>Bullet Points Finnish (Partner)</t>
  </si>
  <si>
    <t>Product Name Finnish (Shopify)</t>
  </si>
  <si>
    <t>Product Description Finnish (Shopify)</t>
  </si>
  <si>
    <t>Bullet Points Finnish (Shopify)</t>
  </si>
  <si>
    <t>Product Name Finnish (Amazon)</t>
  </si>
  <si>
    <t>Product Description Finnish (Amazon)</t>
  </si>
  <si>
    <t>Bullet Points Finnish (Amazon)</t>
  </si>
  <si>
    <t>Product Name Greek (Partner)</t>
  </si>
  <si>
    <t>Product Description Greek (Partner)</t>
  </si>
  <si>
    <t>Extended Product Description Greek (Partner)</t>
  </si>
  <si>
    <t>Bullet Points Greek (Partner)</t>
  </si>
  <si>
    <t>Product Name Greek (Shopify)</t>
  </si>
  <si>
    <t>Product Description Greek (Shopify)</t>
  </si>
  <si>
    <t>Bullet Points Greek (Shopify)</t>
  </si>
  <si>
    <t>Product Name Greek (Amazon)</t>
  </si>
  <si>
    <t>Product Description Greek (Amazon)</t>
  </si>
  <si>
    <t>Bullet Points Greek (Amazon)</t>
  </si>
  <si>
    <t>Product Name Norwegian (Partner)</t>
  </si>
  <si>
    <t>Product Description Norwegian (Partner)</t>
  </si>
  <si>
    <t>Extended Product Description Norwegian (Partner)</t>
  </si>
  <si>
    <t>Bullet Points (Partner)</t>
  </si>
  <si>
    <t>Product Name Norwegian (Shopify)</t>
  </si>
  <si>
    <t>Product Description Norwegian (Shopify)</t>
  </si>
  <si>
    <t>Bullet Points Norwegian (Shopify)</t>
  </si>
  <si>
    <t>Product Name Norwegian (Amazon)</t>
  </si>
  <si>
    <t>Product Description Norwegian (Amazon)</t>
  </si>
  <si>
    <t>Bullet Points Norwegian (Amazon)</t>
  </si>
  <si>
    <t>Product Name Portuguese (Partner)</t>
  </si>
  <si>
    <t>Product Description Portuguese (Partner)</t>
  </si>
  <si>
    <t>Extended Product Description Portuguese (Partner)</t>
  </si>
  <si>
    <t>Bullet Points Portuguese (Partner)</t>
  </si>
  <si>
    <t>Product Name Portuguese (Shopify)</t>
  </si>
  <si>
    <t>Product Description Portuguese (Shopify)</t>
  </si>
  <si>
    <t>Bullet Points Portuguese (Shopify)</t>
  </si>
  <si>
    <t>Product Name Portuguese (Amazon)</t>
  </si>
  <si>
    <t>Product Description Portuguese (Amazon)</t>
  </si>
  <si>
    <t>Bullet Points Portuguese (Amazon)</t>
  </si>
  <si>
    <t>Product Name Romanian (Partner)</t>
  </si>
  <si>
    <t>Product Description Romanian (Partner)</t>
  </si>
  <si>
    <t>Extended Product Description Romanian (Partner)</t>
  </si>
  <si>
    <t>Bullet Points Romanian (Partner)</t>
  </si>
  <si>
    <t>Product Name Romanian (Shopify)</t>
  </si>
  <si>
    <t>Product Description Romanian (Shopify)</t>
  </si>
  <si>
    <t>Bullet Points Romanian (Shopify)</t>
  </si>
  <si>
    <t>Product Name Romanian (Amazon)</t>
  </si>
  <si>
    <t>Product Description Romanian (Amazon)</t>
  </si>
  <si>
    <t>Bullet Points Romanian (Amazon)</t>
  </si>
  <si>
    <t>Product Name Slovak (Partner)</t>
  </si>
  <si>
    <t>Product Description Slovak (Partner)</t>
  </si>
  <si>
    <t>Extended Product Description Slovak (Partner)</t>
  </si>
  <si>
    <t>Bullet Points Slovak (Partner)</t>
  </si>
  <si>
    <t>Product Name Slovak (Shopify)</t>
  </si>
  <si>
    <t>Product Description Slovak (Shopify)</t>
  </si>
  <si>
    <t>Bullet Points Slovak (Shopify)</t>
  </si>
  <si>
    <t>Product Name Slovak (Amazon)</t>
  </si>
  <si>
    <t>Product Description Slovak (Amazon)</t>
  </si>
  <si>
    <t>Bullet Points Slovak (Amazon)</t>
  </si>
  <si>
    <t>Product Name Slovenian (Partner)</t>
  </si>
  <si>
    <t>Product Description Slovenian (Partner)</t>
  </si>
  <si>
    <t>Extended Product Description Slovenian (Partner)</t>
  </si>
  <si>
    <t>Bullet Points Slovenian (Partner)</t>
  </si>
  <si>
    <t>Product Name Slovenian (Shopify)</t>
  </si>
  <si>
    <t>Product Description Slovenian (Shopify)</t>
  </si>
  <si>
    <t>Bullet Points Slovenian (Shopify)</t>
  </si>
  <si>
    <t>Product Name Slovenian (Amazon)</t>
  </si>
  <si>
    <t>Product Description Slovenian (Amazon)</t>
  </si>
  <si>
    <t>Bullet Points Slovenian (Amazon)</t>
  </si>
  <si>
    <t>PONEFRAME</t>
  </si>
  <si>
    <t>patchbox.one / Frame</t>
  </si>
  <si>
    <t>Other PATCHBOX Products</t>
  </si>
  <si>
    <t>https://patchbox.com/wp-content/uploads/2024/10/PONEFRAME_PBX_FRAME.0001.jpeg</t>
  </si>
  <si>
    <t>To build your own patchbox.one, you first need a Frame. It offers space for 24 Cable Cassettes, which can be easily replaced within seconds. You can choose from a range of cable types, cable colors, and connector types. The Frame is easily and quickly mounted and can be filled with different Cable Cassettes or Blind Panels to cover any unoccupied slots, making it completely modular.</t>
  </si>
  <si>
    <t>• 10-Year Warranty
• Easily mounted in your Rack
• Also compatible with PATCHBOX Plus+/365</t>
  </si>
  <si>
    <t>Steels</t>
  </si>
  <si>
    <t>https://patchbox.com/wp-content/uploads/2025/10/Infographics-Frame_EN.jpg</t>
  </si>
  <si>
    <t>https://patchbox.com/wp-content/uploads/2025/05/Patchbox-Infographics-Patchbox-One-GER-V2-02.png</t>
  </si>
  <si>
    <t>https://patchbox.com/wp-content/uploads/2024/10/PONEFRAME_PBX_FRAME.0003.jpeg</t>
  </si>
  <si>
    <t>https://patchbox.com/wp-content/uploads/2024/10/Tech-Specs-pachbox.one-Accessories-A4.pdf</t>
  </si>
  <si>
    <t>https://patchbox.com/help-center/patchbox/</t>
  </si>
  <si>
    <t>10-Year Warranty</t>
  </si>
  <si>
    <t>Easily mounted in your Rack</t>
  </si>
  <si>
    <t>Also compatible with PATCHBOX Plus+/365</t>
  </si>
  <si>
    <t>10 Years</t>
  </si>
  <si>
    <t>1 x patchbox.one / Frame
2 x Mounting rails
2 x /dev/mount
4 x Flanges
8 x Hex nuts
6 x Patchcatch</t>
  </si>
  <si>
    <t>52 x 25 x 5</t>
  </si>
  <si>
    <t>20.47 x 9.84 x 1.97</t>
  </si>
  <si>
    <t>481 x 240 x 50</t>
  </si>
  <si>
    <t>18.33 x 9.44 x 1.96</t>
  </si>
  <si>
    <t>Thailand</t>
  </si>
  <si>
    <t>Foundation of Your Cable Management
The Frame is the base component of your patchbox.one. It houses up to 24 Cable Cassettes, offering full flexibility and future-proof modularity.
Customizable and Modular Design
Easily mount the Frame in your rack and configure it with a variety of Cable Cassettes or Blind Panels to fit your setup and scale with your needs.
Maximum Compatibility
The Frame is compatible with patchbox.one Cassettes and its predecessor, the PATCHBOX Plus+ and PATCHBOX 365 Cassettes, giving you seamless upgrade paths and extended versatility.
Quick Installation, Zero Hassle
Designed for tool-free, efficient mounting in any 19" rack, the Frame enables rapid IT deployment and keeps your installation time minimal.
Built for Long-Term Performance
Backed by a 10-Year Warranty, the patchbox.one / Frame ensures durability and performance for years to come.</t>
  </si>
  <si>
    <t>To build your own patchbox.one, you first need a Frame. It offers space for 24 Cable Cassettes, which can be easily replaced within seconds. Choose from various cable types, cable colours and connector types.
The Frame with patchbox.one / Cassette / 8RU can be mounted with the /dev/mount, while a Frame with patchbox.one / Cassette / 30RU or 46RU must be mounted with its mounting rails.</t>
  </si>
  <si>
    <t>To build your own patchbox.one, you first need a Frame. It offers space for 24 Cable Cassettes, which can be easily replaced within seconds. Choose from various cable types, cable colours and connector types.
&lt;small&gt;The Frame with patchbox.one / Cassette / 8RU can be mounted with the /dev/mount, while a Frame with patchbox.one / Cassette / 30RU must be mounted with its mounting rails.&lt;/small&gt;</t>
  </si>
  <si>
    <t>✓ Easily mounted in your Rack
✓ For 2-Post Racks &amp; 4-Post Racks
✓ Backward compatible with the PATCHBOX Plus+/365
✓ 10-Year Warranty</t>
  </si>
  <si>
    <t>Um deine eigene patchbox.one zusammenzustellen, benötigst du zunächst einen Frame. Dieser bietet Platz für 24 Kabelkassetten, die in Sekundenschnelle ausgetauscht werden können. Wähle aus einer Vielzahl an Kabeltypen, Kabelfarben und Steckertypen. Der Frame lässt sich einfach und schnell montieren und kann mit verschiedenen Kabelkassetten oder Blind Panels gefüllt werden, um unbelegte Einschübe abzudecken.</t>
  </si>
  <si>
    <t>Das Herzstück deines Racks
Der Frame ist das Fundament deiner patchbox.one. Er bietet Platz für 24 Kassetten und macht dein Setup vollständig modular und zukunftssicher.
Modular und flexibel anpassbar
Montiere den Frame werkzeuglos und bestücke ihn mit Kassetten oder Blind Panels – so passt er sich deinem Netzwerk an.
Kompatibel mit allen PATCHBOX Kassetten
Ob patchbox.one oder PATCHBOX Plus+/365 Kassetten – der Frame ist mit allen Varianten kompatibel.
In Sekunden einsatzbereit
Kein Werkzeug, kein Stress: Du montierst den Frame schnell und effizient in jedem 19" Rack.
Robust und langlebig gebaut
Mit 10 Jahren Garantie ausgestattet – der Frame hält, was er verspricht, auch unter Dauerbelastung.</t>
  </si>
  <si>
    <t>• 10 Jahre Garantie
• einfach im Schrank montiert
• Kompatibel mit PATCHBOX Plus+/365</t>
  </si>
  <si>
    <t>Um dir deine eigene patchbox.one zusammenzustellen, benötigst du zunächst einen Frame. Dieser bietet Platz für 24 Kabelkassetten, die in Sekundenschnelle ausgetauscht werden können. Wähle aus verschiedenen Kabeltypen, Kabelfarben und Steckertypen.
Der Frame mit patchbox.one / Cassette / 8RU kann mit dem /dev/mount montiert werden, während der Frame mit patchbox.one / Cassette / 30RU oder 46RU mit den Montageschienen montiert werden muss.</t>
  </si>
  <si>
    <t>Per costruire il tuo patchbox.one, hai prima bisogno di un telaio. Offre spazio per 24 cassette di cavi, che possono essere facilmente sostituite in pochi secondi. Puoi scegliere tra una varietà di tipi di cavo, colori di cavo e tipi di connettori. Il telaio si monta in modo semplice e veloce e può essere riempito con diverse cassette di cavi o pannelli ciechi per coprire eventuali spazi vuoti, rendendolo completamente modulare.</t>
  </si>
  <si>
    <r>
      <rPr>
        <rFont val="Arial"/>
        <b/>
        <color theme="1"/>
      </rPr>
      <t>Fondamento della gestione dei cavi</t>
    </r>
    <r>
      <rPr>
        <rFont val="Arial"/>
        <color theme="1"/>
      </rPr>
      <t xml:space="preserve">
Il Frame è il componente base della patchbox.one. Può ospitare fino a 24 cassette per cavi, offrendo piena flessibilità e modularità a prova di futuro.
</t>
    </r>
    <r>
      <rPr>
        <rFont val="Arial"/>
        <b/>
        <color theme="1"/>
      </rPr>
      <t>Design personalizzabile e modulare</t>
    </r>
    <r>
      <rPr>
        <rFont val="Arial"/>
        <color theme="1"/>
      </rPr>
      <t xml:space="preserve">
Montate facilmente il Frame nel vostro rack e configuratelo con una varietà di cassette per cavi o pannelli ciechi per adattarlo alla vostra configurazione e alle vostre esigenze.
</t>
    </r>
    <r>
      <rPr>
        <rFont val="Arial"/>
        <b/>
        <color theme="1"/>
      </rPr>
      <t>Massima compatibilità</t>
    </r>
    <r>
      <rPr>
        <rFont val="Arial"/>
        <color theme="1"/>
      </rPr>
      <t xml:space="preserve">
Il Frame è compatibile con le cassette patchbox.one e con il suo predecessore, le cassette PATCHBOX Plus+ e PATCHBOX 365, offrendoti percorsi di aggiornamento senza soluzione di continuità e una versatilità estesa.
</t>
    </r>
    <r>
      <rPr>
        <rFont val="Arial"/>
        <b/>
        <color theme="1"/>
      </rPr>
      <t>Installazione rapida, zero problemi</t>
    </r>
    <r>
      <rPr>
        <rFont val="Arial"/>
        <color theme="1"/>
      </rPr>
      <t xml:space="preserve">
Progettato per un montaggio efficiente e senza attrezzi in qualsiasi rack da 19”, il telaio consente una rapida implementazione IT e riduce al minimo i tempi di installazione.
</t>
    </r>
    <r>
      <rPr>
        <rFont val="Arial"/>
        <b/>
        <color theme="1"/>
      </rPr>
      <t>Costruito per prestazioni a lungo termine</t>
    </r>
    <r>
      <rPr>
        <rFont val="Arial"/>
        <color theme="1"/>
      </rPr>
      <t xml:space="preserve">
Coperto da una garanzia di 10 anni, patchbox.one / Frame assicura durata e prestazioni per gli anni a venire.
</t>
    </r>
  </si>
  <si>
    <t>• 10 Anni di Garanzia
• Montaggio facile nel tuo telaio
• Compatibile anche con PATCHBOX Plus+/365</t>
  </si>
  <si>
    <t>La base della gestione dei cavi
Il telaio è il componente di base della patchbox.one. Ospita fino a 24 cassette per cavi, offrendo una flessibilità totale e una modularità a prova di futuro.
Design modulare e personalizzabile
Montate facilmente il telaio nel vostro rack e configuratelo con una varietà di cassette portacavi o pannelli ciechi per adattarlo alla vostra configurazione e alle vostre esigenze.
Massima compatibilità
Il Frame è compatibile con le cassette patchbox.one e con i suoi predecessori, le cassette PATCHBOX Plus+ e PATCHBOX 365, offrendo percorsi di aggiornamento senza soluzione di continuità e una maggiore versatilità.
Installazione rapida, zero problemi
Progettato per un montaggio efficiente e senza attrezzi in qualsiasi rack da 19", il Frame consente una rapida implementazione IT e riduce al minimo i tempi di installazione.
Costruito per prestazioni a lungo termine
Con una garanzia di 10 anni, il patchbox.one / Frame assicura durata e prestazioni per gli anni a venire.</t>
  </si>
  <si>
    <t>Per costruire il proprio patchbox.one, è necessario innanzitutto un telaio. Offre spazio per 24 cassette di cavi, che possono essere facilmente sostituite in pochi secondi. È possibile scegliere tra vari tipi di cavi, colori di cavi e tipi di connettori.
Il Frame con patchbox.one / Cassette / 8RU può essere montato con /dev/mount, mentre un Frame con patchbox.one / Cassette / 30RU o 46RU deve essere montato con le sue guide di montaggio.</t>
  </si>
  <si>
    <t>Pour construire votre propre patchbox.one, il vous faut d'abord un cadre. Il offre de l’espace pour 24 cassettes de câbles, qui peuvent être remplacées facilement en quelques secondes. Vous pouvez choisir parmi une variété de types de câbles, couleurs et connecteurs. Le cadre se monte rapidement et facilement, et peut être complété avec des cassettes de câbles variés ou des panneaux obturateurs pour couvrir les espaces inoccupés, le rendant ainsi entièrement modulaire.</t>
  </si>
  <si>
    <r>
      <rPr>
        <rFont val="Arial"/>
        <b/>
        <color theme="1"/>
      </rPr>
      <t>La base de votre gestion des câbles</t>
    </r>
    <r>
      <rPr>
        <rFont val="Arial"/>
        <color theme="1"/>
      </rPr>
      <t xml:space="preserve">
Le Frame est le composant de base de votre patchbox.one. Il peut accueillir jusqu'à 24 cassettes de câbles, offrant une flexibilité totale et une modularité évolutive.
</t>
    </r>
    <r>
      <rPr>
        <rFont val="Arial"/>
        <b/>
        <color theme="1"/>
      </rPr>
      <t>Conception personnalisable et modulaire</t>
    </r>
    <r>
      <rPr>
        <rFont val="Arial"/>
        <color theme="1"/>
      </rPr>
      <t xml:space="preserve">
Installez facilement le Frame dans votre rack et configurez-le avec une variété de cassettes de câbles ou de panneaux aveugles pour l'adapter à votre configuration et évoluer en fonction de vos besoins.
</t>
    </r>
    <r>
      <rPr>
        <rFont val="Arial"/>
        <b/>
        <color theme="1"/>
      </rPr>
      <t xml:space="preserve">
Compatibilité maximale</t>
    </r>
    <r>
      <rPr>
        <rFont val="Arial"/>
        <color theme="1"/>
      </rPr>
      <t xml:space="preserve">
Le Frame est compatible avec les cassettes patchbox.one et ses prédécesseurs, les cassettes PATCHBOX Plus+ et PATCHBOX 365, vous offrant ainsi des possibilités de mise à niveau transparentes et une polyvalence accrue.
</t>
    </r>
    <r>
      <rPr>
        <rFont val="Arial"/>
        <b/>
        <color theme="1"/>
      </rPr>
      <t>Installation rapide, sans tracas</t>
    </r>
    <r>
      <rPr>
        <rFont val="Arial"/>
        <color theme="1"/>
      </rPr>
      <t xml:space="preserve">
Conçu pour un montage efficace et sans outil dans n'importe quel rack 19 pouces, le châssis permet un déploiement informatique rapide et réduit au minimum le temps d'installation.
</t>
    </r>
    <r>
      <rPr>
        <rFont val="Arial"/>
        <b/>
        <color theme="1"/>
      </rPr>
      <t xml:space="preserve">
Conçu pour des performances à long terme</t>
    </r>
    <r>
      <rPr>
        <rFont val="Arial"/>
        <color theme="1"/>
      </rPr>
      <t xml:space="preserve">
Bénéficiant d'une garantie de 10 ans, le patchbox.one / Frame vous assure durabilité et performances pour les années à venir.
</t>
    </r>
  </si>
  <si>
    <t>• 10 ans de garantie
• Montage facile dans votre baie
• Compatible avec PATCHBOX Plus+/365</t>
  </si>
  <si>
    <t>La base de votre gestion des câbles
Le Frame est le composant de base de votre patchbox.one. Il peut accueillir jusqu'à 24 cassettes de câbles, offrant une flexibilité totale et une modularité évolutive.
Conception personnalisable et modulaire
Installez facilement le Frame dans votre rack et configurez-le avec une variété de cassettes de câbles ou de panneaux aveugles pour l'adapter à votre configuration et évoluer en fonction de vos besoins.
Compatibilité maximale
Le Frame est compatible avec les cassettes patchbox.one et ses prédécesseurs, les cassettes PATCHBOX Plus+ et PATCHBOX 365, vous offrant ainsi des possibilités de mise à niveau transparentes et une polyvalence accrue.
Installation rapide, sans tracas
Conçu pour un montage efficace et sans outil dans n'importe quel rack 19 pouces, le châssis permet un déploiement informatique rapide et réduit au minimum le temps d'installation.
Conçu pour des performances à long terme
Bénéficiant d'une garantie de 10 ans, le patchbox.one / Frame vous assure durabilité et performances pour les années à venir.</t>
  </si>
  <si>
    <t>Pour créer votre propre patchbox.one, vous avez d'abord besoin d'un cadre. Il offre de l’espace pour 24 cassettes de câbles, qui peuvent être remplacées facilement en quelques secondes. Choisissez parmi différents types de câbles, couleurs et connecteurs.
Le Frame avec patchbox.one / cassette / 8RU peut être monté avec le /dev/mount, tandis qu'un Frame avec patchbox.one / cassette / 30RU ou 46RU doit être monté avec ses rails de montage.</t>
  </si>
  <si>
    <t>Para construir tu propio patchbox.one, primero necesitas un bastidor. Ofrece espacio para 24 cassettes de cables, que pueden ser reemplazados fácilmente en segundos. Puedes elegir entre una variedad de tipos de cable, colores de cable y tipos de conectores. El bastidor se monta de manera fácil y rápida y se puede llenar con diferentes cassettes de cable o paneles ciegos para cubrir cualquier espacio desocupado, lo que lo hace completamente modular.</t>
  </si>
  <si>
    <r>
      <rPr>
        <rFont val="Arial"/>
        <b/>
        <color theme="1"/>
      </rPr>
      <t>La base de la gestión de cables</t>
    </r>
    <r>
      <rPr>
        <rFont val="Arial"/>
        <color theme="1"/>
      </rPr>
      <t xml:space="preserve">
El Frame es el componente básico de su patchbox.one. Alberga hasta 24 casetes para cables, lo que ofrece una flexibilidad total y una modularidad preparada para el futuro.
</t>
    </r>
    <r>
      <rPr>
        <rFont val="Arial"/>
        <b/>
        <color theme="1"/>
      </rPr>
      <t xml:space="preserve">
Diseño personalizable y modular</t>
    </r>
    <r>
      <rPr>
        <rFont val="Arial"/>
        <color theme="1"/>
      </rPr>
      <t xml:space="preserve">
Monte fácilmente el Frame en su rack y configúrelo con una variedad de casetes para cables o paneles ciegos para adaptarse a su configuración y ampliarlo según sus necesidades.
</t>
    </r>
    <r>
      <rPr>
        <rFont val="Arial"/>
        <b/>
        <color theme="1"/>
      </rPr>
      <t>Máxima compatibilidad</t>
    </r>
    <r>
      <rPr>
        <rFont val="Arial"/>
        <color theme="1"/>
      </rPr>
      <t xml:space="preserve">
El Frame es compatible con los casetes patchbox.one y sus predecesores, los casetes PATCHBOX Plus+ y PATCHBOX 365, lo que le ofrece vías de actualización sin problemas y una mayor versatilidad.
</t>
    </r>
    <r>
      <rPr>
        <rFont val="Arial"/>
        <b/>
        <color theme="1"/>
      </rPr>
      <t>Instalación rápida y sin complicaciones</t>
    </r>
    <r>
      <rPr>
        <rFont val="Arial"/>
        <color theme="1"/>
      </rPr>
      <t xml:space="preserve">
Diseñado para un montaje eficiente y sin herramientas en cualquier rack de 19», el Frame permite una rápida implementación de TI y reduce al mínimo el tiempo de instalación.
</t>
    </r>
    <r>
      <rPr>
        <rFont val="Arial"/>
        <b/>
        <color theme="1"/>
      </rPr>
      <t>Fabricado para un rendimiento a largo plazo</t>
    </r>
    <r>
      <rPr>
        <rFont val="Arial"/>
        <color theme="1"/>
      </rPr>
      <t xml:space="preserve">
Respaldado por una garantía de 10 años, la patchbox.one / Frame garantiza durabilidad y rendimiento durante muchos años.
</t>
    </r>
  </si>
  <si>
    <t>• 10 Años de Garantía
• Montaje fácil en tu bastidor
• También compatible con PATCHBOX Plus+/365</t>
  </si>
  <si>
    <t>La base de su gestión de cables
El marco es el componente base de su patchbox.one. Alberga hasta 24 casetes de cables, lo que ofrece una flexibilidad total y una modularidad preparada para el futuro.
Diseño personalizable y modular
Monte fácilmente el bastidor en su bastidor y configúrelo con una variedad de portacables o paneles ciegos para adaptarlo a su configuración y a sus necesidades.
Máxima compatibilidad
El bastidor es compatible con los casetes patchbox.one y sus predecesores, los casetes PATCHBOX Plus+ y PATCHBOX 365, lo que le proporciona rutas de actualización sin interrupciones y una mayor versatilidad.
Instalación rápida, sin complicaciones
Diseñado para un montaje eficaz y sin herramientas en cualquier bastidor de 19", el bastidor permite un rápido despliegue de TI y reduce al mínimo el tiempo de instalación.
Diseñado para un rendimiento a largo plazo
Respaldado por una garantía de 10 años, el patchbox.one / Frame asegura la durabilidad y el rendimiento en los años venideros.</t>
  </si>
  <si>
    <t>Para construir tu propio patchbox.one, primero necesitas un Marco. Ofrece espacio para 24 casetes de cables, que pueden sustituirse fácilmente en cuestión de segundos. Elija entre varios tipos de cables, colores de cables y tipos de conectores.
El Frame con patchbox.one / casete / 8RU se puede montar con el /dev/mount, mientras que un Frame con patchbox.one / casete / 30RU o 46RU debe montarse con sus rieles de montaje.</t>
  </si>
  <si>
    <t>Om je eigen patchbox.one te bouwen, heb je eerst een Frame nodig. Het biedt ruimte voor 24 kabelcassettes, die binnen enkele seconden eenvoudig kunnen worden vervangen. Je kunt kiezen uit een reeks kabeltypes, kabelkleuren en connectortypes. Het Frame is eenvoudig en snel te monteren en kan worden gevuld met verschillende kabelcassettes of blindpanelen om ongebruikte slots te bedekken, waardoor het volledig modulair is.</t>
  </si>
  <si>
    <r>
      <rPr>
        <rFont val="Arial"/>
        <b/>
        <color rgb="FF000000"/>
        <sz val="10.0"/>
      </rPr>
      <t>De basis van uw kabelbeheer</t>
    </r>
    <r>
      <rPr>
        <rFont val="Arial"/>
        <color rgb="FF000000"/>
        <sz val="10.0"/>
      </rPr>
      <t xml:space="preserve">
Het Frame is de basiscomponent van uw patchbox.one. Het biedt plaats aan maximaal 24 kabelcassettes, volledige flexibiliteit en toekomstbestendige modulariteit.
</t>
    </r>
    <r>
      <rPr>
        <rFont val="Arial"/>
        <b/>
        <color rgb="FF000000"/>
        <sz val="10.0"/>
      </rPr>
      <t>Aanpasbaar en modulair ontwerp</t>
    </r>
    <r>
      <rPr>
        <rFont val="Arial"/>
        <color rgb="FF000000"/>
        <sz val="10.0"/>
      </rPr>
      <t xml:space="preserve">
Monteer het frame eenvoudig in uw rack en configureer het met verschillende kabelcassettes of blindpanelen, zodat het past bij uw opstelling en past bij uw behoeften.
</t>
    </r>
    <r>
      <rPr>
        <rFont val="Arial"/>
        <b/>
        <color rgb="FF000000"/>
        <sz val="10.0"/>
      </rPr>
      <t>Maximale compatibiliteit</t>
    </r>
    <r>
      <rPr>
        <rFont val="Arial"/>
        <color rgb="FF000000"/>
        <sz val="10.0"/>
      </rPr>
      <t xml:space="preserve">
Het Frame is compatibel met patchbox.one Cassettes en zijn voorganger, de PATCHBOX Plus+ en PATCHBOX 365 Cassettes, waardoor je naadloze upgradepaden en uitgebreide veelzijdigheid krijgt.
</t>
    </r>
    <r>
      <rPr>
        <rFont val="Arial"/>
        <b/>
        <color rgb="FF000000"/>
        <sz val="10.0"/>
      </rPr>
      <t>Snelle installatie, geen gedoe</t>
    </r>
    <r>
      <rPr>
        <rFont val="Arial"/>
        <color rgb="FF000000"/>
        <sz val="10.0"/>
      </rPr>
      <t xml:space="preserve">
Het Frame is ontworpen voor gereedschapsloze, efficiënte montage in elk 19” rack, waardoor IT snel kan worden ingezet en de installatietijd minimaal is.
</t>
    </r>
    <r>
      <rPr>
        <rFont val="Arial"/>
        <b/>
        <color rgb="FF000000"/>
        <sz val="10.0"/>
      </rPr>
      <t>Gebouwd voor langdurige prestaties</t>
    </r>
    <r>
      <rPr>
        <rFont val="Arial"/>
        <color rgb="FF000000"/>
        <sz val="10.0"/>
      </rPr>
      <t xml:space="preserve">
Met een garantie van 10 jaar garandeert de patchbox.one / Frame duurzaamheid en prestaties voor de komende jaren.
</t>
    </r>
  </si>
  <si>
    <t>10 jaar garantie
Eenvoudig te monteren in je rack
Ook compatibel met PATCHBOX Plus+/365</t>
  </si>
  <si>
    <t>De basis van wu kabelbeheer
Het Frame is de basiscomponent van uw patchbox.one. Het biedt plaats aan maximaal 24 kabelcassettes, volledige flexibiliteit en toekomstbestendige modulariteit.
Aanpasbaar en modulair ontwerp
Monteer het frame eenvoudig in uw rack en configureer het met verschillende kabelcassettes of blindpanelen, zodat het past bij uw opstelling en past bij uw behoeften.
Maximale compatibiliteit
Het Frame is compatibel met patchbox.one Cassettes en zijn voorganger, de PATCHBOX Plus+ en PATCHBOX 365 Cassettes, waardoor je naadloze upgrades en uitgebreide veelzijdigheid krijgt.
Snelle installatie, geen gedoe
Het Frame is ontworpen voor gereedschapsloze, efficiënte montage in elk 19" rack, waardoor IT snel kan worden ingezet en de installatietijd minimaal is.
Gebouwd voor langdurige prestaties
Met een garantie van 10 jaar garandeert de patchbox.one / Frame duurzaamheid en prestaties voor de komende jaren.</t>
  </si>
  <si>
    <t>Om je eigen patchbox.one te bouwen, heb je eerst een Frame nodig. Het biedt ruimte voor 24 kabelcassettes, die je eenvoudig binnen enkele seconden kunt vervangen. Kies uit verschillende kabeltypen, kabelkleuren en connectortypen.
Het Frame met patchbox.one / Cassette / 8RU kan worden gemonteerd met de /dev/mount, terwijl een Frame met patchbox.one / Cassette / 30RU of 46RU moet worden gemonteerd met de montagerails.</t>
  </si>
  <si>
    <t>Aby zbudować własny patchbox.one, najpierw potrzebna jest Frame. Oferuje ona miejsce na 24 Cable Cassettes, które można łatwo wymienić w ciągu kilku sekund. Możesz wybierać spośród wielu typów kabli, kolorów kabli i typów złączy. Rama jest łatwa i szybka w montażu i może być wypełniona różnymi kasetami kablowymi lub Blind Panels, aby pokryć wszelkie niezajęte gniazda, dzięki czemu jest całkowicie modułowa.</t>
  </si>
  <si>
    <r>
      <rPr>
        <rFont val="Arial"/>
        <b/>
        <color theme="1"/>
      </rPr>
      <t>Podstawa zarządzania okablowaniem</t>
    </r>
    <r>
      <rPr>
        <rFont val="Arial"/>
        <color theme="1"/>
      </rPr>
      <t xml:space="preserve">
Frame jest podstawowym komponentem patchbox.one. Mieści do 24 kaset kablowych, oferując pełną elastyczność i przyszłościową modułowość.
</t>
    </r>
    <r>
      <rPr>
        <rFont val="Arial"/>
        <b/>
        <color theme="1"/>
      </rPr>
      <t>Konfigurowalna i modułowa konstrukcja</t>
    </r>
    <r>
      <rPr>
        <rFont val="Arial"/>
        <color theme="1"/>
      </rPr>
      <t xml:space="preserve">
Frame można łatwo zamontować w szafie rack i skonfigurować z różnymi kasetami kablowymi lub zaślepionymi panelami, aby dopasować ją do konfiguracji i skalować zgodnie z potrzebami.
</t>
    </r>
    <r>
      <rPr>
        <rFont val="Arial"/>
        <b/>
        <color theme="1"/>
      </rPr>
      <t>Maksymalna kompatybilność</t>
    </r>
    <r>
      <rPr>
        <rFont val="Arial"/>
        <color theme="1"/>
      </rPr>
      <t xml:space="preserve">
Frame jest kompatybilna z kasetami patchbox.one i jej poprzednikami, kasetami PATCHBOX Plus+ i PATCHBOX 365, zapewniając płynne ścieżki aktualizacji i większą wszechstronność.
</t>
    </r>
    <r>
      <rPr>
        <rFont val="Arial"/>
        <b/>
        <color theme="1"/>
      </rPr>
      <t>Szybka instalacja, zero kłopotów</t>
    </r>
    <r>
      <rPr>
        <rFont val="Arial"/>
        <color theme="1"/>
      </rPr>
      <t xml:space="preserve">
Zaprojektowana z myślą o beznarzędziowym, wydajnym montażu w dowolnej szafie 19”, Frame umożliwia szybkie wdrożenie IT i minimalizuje czas instalacji.
</t>
    </r>
    <r>
      <rPr>
        <rFont val="Arial"/>
        <b/>
        <color theme="1"/>
      </rPr>
      <t>Zbudowany z myślą o długotrwałej wydajności</t>
    </r>
    <r>
      <rPr>
        <rFont val="Arial"/>
        <color theme="1"/>
      </rPr>
      <t xml:space="preserve">
Dzięki 10-letniej gwarancji, patchbox.one / Frame zapewnia trwałość i wydajność przez wiele lat.
</t>
    </r>
  </si>
  <si>
    <t>• 10 lat gwarancji
• Łatwy montaż w szafie Rack
• Kompatybilny również z PATCHBOX Plus+/365</t>
  </si>
  <si>
    <t>Podstawa zarządzania okablowaniem
Frame jest podstawowym komponentem patchbox.one. Mieści do 24 kaset kablowych, oferując pełną elastyczność i przyszłościową modułowość.
Konfigurowalna i modułowa konstrukcja
Frame można łatwo zamontować w szafie rack i skonfigurować z różnymi kasetami kablowymi lub zaślepionymi panelami, aby dopasować ją do konfiguracji i skalować zgodnie z potrzebami.
Maksymalna kompatybilność
Frame jest kompatybilna z kasetami patchbox.one i jej poprzednikami, kasetami PATCHBOX Plus+ i PATCHBOX 365, zapewniając płynne ścieżki aktualizacji i większą wszechstronność.
Szybka instalacja, zero kłopotów
Zaprojektowana z myślą o beznarzędziowym, wydajnym montażu w dowolnej szafie 19”, Frame umożliwia szybkie wdrożenie IT i minimalizuje czas instalacji.
Zbudowany z myślą o długotrwałej wydajności
Dzięki 10-letniej gwarancji, patchbox.one / Frame zapewnia trwałość i wydajność przez wiele lat.</t>
  </si>
  <si>
    <t>Żeby stworzyć własną patchbox.one, najpierw potrzebujesz Frame’a. Pomieści on 24 kasety kablowe, które możesz łatwo wymieniać w kilka sekund. Do wyboru masz różne typy kabli, kolory oraz rodzaje złączy.
Frame z patchbox.one / Cassette / 8RU może być montowana za pomocą /dev/mount, podczas gdy Frame z patchbox.one / Cassette / 30RU lub 46RU musi być montowana za pomocą szyn montażowych.</t>
  </si>
  <si>
    <t>För att bygga din egen patchbox.one behöver du först en Frame. Den har plats för 24 kabelcassettes, som enkelt kan bytas ut på några sekunder. Du kan välja mellan en mängd olika kabeltyper, kabelfärger och kontaktdonstyper. Frame monteras enkelt och snabbt och kan fyllas med olika kabelcassettes eller Blind Panels för att täcka alla tillgängliga utrymmen, vilket gör den helt modulär.</t>
  </si>
  <si>
    <r>
      <rPr>
        <rFont val="Arial"/>
        <b/>
        <color theme="1"/>
      </rPr>
      <t>Grunden för din kabelhantering</t>
    </r>
    <r>
      <rPr>
        <rFont val="Arial"/>
        <color theme="1"/>
      </rPr>
      <t xml:space="preserve">
Frame är baskomponenten i din patchbox.one. Den rymmer upp till 24 kabelkassetter och erbjuder full flexibilitet och framtidssäkrad modularitet.
</t>
    </r>
    <r>
      <rPr>
        <rFont val="Arial"/>
        <b/>
        <color theme="1"/>
      </rPr>
      <t>Anpassningsbar och modulär design</t>
    </r>
    <r>
      <rPr>
        <rFont val="Arial"/>
        <color theme="1"/>
      </rPr>
      <t xml:space="preserve">
Montera enkelt ramen i ditt rack och konfigurera den med en mängd olika kabelkassetter eller blindpaneler för att passa din installation och skala med dina behov.
</t>
    </r>
    <r>
      <rPr>
        <rFont val="Arial"/>
        <b/>
        <color theme="1"/>
      </rPr>
      <t>Maximal kompatibilitet</t>
    </r>
    <r>
      <rPr>
        <rFont val="Arial"/>
        <color theme="1"/>
      </rPr>
      <t xml:space="preserve">
Frame är kompatibel med patchbox.one-kassetter och dess föregångare, PATCHBOX Plus+ och PATCHBOX 365-kassetter, vilket ger dig sömlösa uppgraderingsvägar och utökad mångsidighet.
</t>
    </r>
    <r>
      <rPr>
        <rFont val="Arial"/>
        <b/>
        <color theme="1"/>
      </rPr>
      <t>Snabb installation, noll krångel</t>
    </r>
    <r>
      <rPr>
        <rFont val="Arial"/>
        <color theme="1"/>
      </rPr>
      <t xml:space="preserve">
Frame är utformad för verktygsfri, effektiv montering i alla 19-tums rack, vilket möjliggör snabb IT-driftsättning och minimerar installationstiden.
</t>
    </r>
    <r>
      <rPr>
        <rFont val="Arial"/>
        <b/>
        <color theme="1"/>
      </rPr>
      <t>Byggd för långsiktig prestanda</t>
    </r>
    <r>
      <rPr>
        <rFont val="Arial"/>
        <color theme="1"/>
      </rPr>
      <t xml:space="preserve">
Med en 10-årsgaranti garanterar patchbox.one / Frame hållbarhet och prestanda under många år framöver.
</t>
    </r>
  </si>
  <si>
    <t>• 10 års garanti
• Monteras enkelt i ditt stativ
• Även kompatibel med PATCHBOX Plus+/365</t>
  </si>
  <si>
    <t>Grunden för din kabelhantering
Frame är baskomponenten i din patchbox.one. Den rymmer upp till 24 kabelkassetter och erbjuder full flexibilitet och framtidssäkrad modularitet.
Anpassningsbar och modulär design
Montera enkelt ramen i ditt rack och konfigurera den med en mängd olika kabelkassetter eller blindpaneler för att passa din installation och skala med dina behov.
Maximal kompatibilitet
Frame är kompatibel med patchbox.one-kassetter och dess föregångare, PATCHBOX Plus+ och PATCHBOX 365-kassetter, vilket ger dig sömlösa uppgraderingsvägar och utökad mångsidighet.
Snabb installation, noll krångel
Frame är utformad för verktygsfri, effektiv montering i alla 19-tums rack, vilket möjliggör snabb IT-driftsättning och minimerar installationstiden.
Byggd för långsiktig prestanda
Med en 10-årsgaranti garanterar patchbox.one / Frame hållbarhet och prestanda under många år framöver.</t>
  </si>
  <si>
    <t>Om du vill bygga din egen patchbox.one behöver du först en Frame. Den har plats för 24 kabelcasettes, som enkelt kan bytas ut på några sekunder. Du kan välja mellan olika kabeltyper, kabelfärger och kontakttyper.
Frame med patchbox.one / Cassette / 8RU kan monteras med /dev/mount, medan en Frame med patchbox.one / Cassette / 30RU eller 46RU måste monteras med sina monteringsskenor.</t>
  </si>
  <si>
    <t>For at bygge din egen patchbox.one skal du først bruge en Frame. Den har plads til 24 Cable Cassettes, som nemt kan skiftes ud på få sekunder. Du kan vælge mellem en række forskellige kabeltyper, kabelfarver og stiktyper. Frame samles nemt og hurtigt og kan fyldes med forskellige Cable Cassettes eller Blind Panels for at dække al ledig plads, hvilket gør den helt modulær.</t>
  </si>
  <si>
    <r>
      <rPr>
        <rFont val="Arial"/>
        <b/>
        <color theme="1"/>
      </rPr>
      <t>Fundamentet for din kabelhåndtering</t>
    </r>
    <r>
      <rPr>
        <rFont val="Arial"/>
        <color theme="1"/>
      </rPr>
      <t xml:space="preserve">
Frame er basiskomponenten i din patchbox.one. Den rummer op til 24 kabelkassetter og giver fuld fleksibilitet og fremtidssikret modularitet.
</t>
    </r>
    <r>
      <rPr>
        <rFont val="Arial"/>
        <b/>
        <color theme="1"/>
      </rPr>
      <t>Tilpasningsdygtigt og modulært design</t>
    </r>
    <r>
      <rPr>
        <rFont val="Arial"/>
        <color theme="1"/>
      </rPr>
      <t xml:space="preserve">
Det er nemt at montere rammen i dit rack og konfigurere den med en række kabelkassetter eller blindpaneler, så den passer til din opsætning og følger dine behov.
</t>
    </r>
    <r>
      <rPr>
        <rFont val="Arial"/>
        <b/>
        <color theme="1"/>
      </rPr>
      <t>Maksimal kompatibilitet</t>
    </r>
    <r>
      <rPr>
        <rFont val="Arial"/>
        <color theme="1"/>
      </rPr>
      <t xml:space="preserve">
Frame er kompatibel med patchbox.one-kassetter og dens forgængere, PATCHBOX Plus+- og PATCHBOX 365-kassetterne, hvilket giver dig problemfri opgraderingsmuligheder og udvidet alsidighed.
</t>
    </r>
    <r>
      <rPr>
        <rFont val="Arial"/>
        <b/>
        <color theme="1"/>
      </rPr>
      <t>Hurtig installation, nul besvær</t>
    </r>
    <r>
      <rPr>
        <rFont val="Arial"/>
        <color theme="1"/>
      </rPr>
      <t xml:space="preserve">
Frame er designet til effektiv montering uden brug af værktøj i ethvert 19"-rack og muliggør hurtig IT-implementering og holder installationstiden på et minimum.
</t>
    </r>
    <r>
      <rPr>
        <rFont val="Arial"/>
        <b/>
        <color theme="1"/>
      </rPr>
      <t>Bygget til langvarig ydeevne</t>
    </r>
    <r>
      <rPr>
        <rFont val="Arial"/>
        <color theme="1"/>
      </rPr>
      <t xml:space="preserve">
Med 10 års garanti sikrer patchbox.one / Frame holdbarhed og ydeevne i mange år fremover.
</t>
    </r>
  </si>
  <si>
    <t>• 10 års garanti
• Monteres nemt i dit stativ
• Også kompatibel med PATCHBOX Plus+/365</t>
  </si>
  <si>
    <t>Fundamentet for din kabelhåndtering
Rammen er den grundlæggende del af din patchbox.one Den rummer op til 24 kabelkassetter, hvilket giver fuld fleksibilitet og fremtidssikret modularitet.
Tilpasningsbart og modulært design
Monter nemt rammen i dit rack, og konfigurer den med en række forskellige kabelkassetter eller blindpaneler, der passer til din opsætning og skalerbarhed efter dine behov.
Maksimal kompatibilitet
Rammen er kompatibel med patchbox.one Kassetter og dens forgænger, PATCHBOX Plus+ og PATCHBOX 365 kassetter, der giver dig problemfri opgraderingsmuligheder og udvidet alsidighed.
Hurtig installation, ingen besvær
Frame er designet til værktøjsfri og effektiv montering i ethvert 19" rack, hvilket muliggør hurtig IT-implementering og holder installationstiden minimal.
Bygget til langsigtet ydeevne
Bakket op af en 10-års garanti, den patchbox.one / Stel sikrer holdbarhed og ydeevne i mange år fremover.</t>
  </si>
  <si>
    <t>For at bygge din egen patchbox.one skal du først bruge en ramme. Den har plads til 24 kabelkassetter, som nemt kan udskiftes på få sekunder. Vælg mellem forskellige kabeltyper, kabelfarver og stiktyper.
Frame med patchbox.one / Cassette / 8RU kan monteres med /dev/mount, mens en Frame med patchbox.one / Cassette / 30RU eller 46RU skal monteres med sine monteringsskinner.</t>
  </si>
  <si>
    <t>Da biste izgradili vlastiti patchbox.one, prvo vam je potreban okvir. Nudi prostor za 24 kabelske kasete, koje se mogu jednostavno zamijeniti u roku od nekoliko sekundi. Možete birati između niza vrsta kabela, boja kabela i vrsta konektora. Okvir se jednostavno i brzo montira i može se napuniti različitim kabelskim kasetama ili slijepim pločama za pokrivanje svih slobodnih utora, što ga čini potpuno modularnim.</t>
  </si>
  <si>
    <r>
      <rPr>
        <rFont val="Arial"/>
        <b/>
        <color theme="1"/>
      </rPr>
      <t>Osnova vašeg upravljanja kabelima</t>
    </r>
    <r>
      <rPr>
        <rFont val="Arial"/>
        <color theme="1"/>
      </rPr>
      <t xml:space="preserve">
Frame je osnovna komponenta vašeg patchbox.one sustava. U njemu se može smjestiti do 24 kabelske kazete, nudeći potpunu fleksibilnost i modularnost spremnu za budućnost.
</t>
    </r>
    <r>
      <rPr>
        <rFont val="Arial"/>
        <b/>
        <color theme="1"/>
      </rPr>
      <t>Prilagodljiv i modularan dizajn</t>
    </r>
    <r>
      <rPr>
        <rFont val="Arial"/>
        <color theme="1"/>
      </rPr>
      <t xml:space="preserve">
Jednostavno montirajte Frame u svoj stalak i konfigurirajte ga s raznim kabelskim kazetama ili slijepim pločama kako bi odgovarao vašoj postavci i rastao s vašim potrebama.
</t>
    </r>
    <r>
      <rPr>
        <rFont val="Arial"/>
        <b/>
        <color theme="1"/>
      </rPr>
      <t>Maksimalna kompatibilnost</t>
    </r>
    <r>
      <rPr>
        <rFont val="Arial"/>
        <color theme="1"/>
      </rPr>
      <t xml:space="preserve">
Frame je kompatibilan s patchbox.one kazetama kao i s prethodnicima – PATCHBOX Plus+ i PATCHBOX 365 kazetama – omogućujući vam besprijekorne nadogradnje i veću svestranost.
</t>
    </r>
    <r>
      <rPr>
        <rFont val="Arial"/>
        <b/>
        <color theme="1"/>
      </rPr>
      <t>Brza instalacija, bez komplikacija</t>
    </r>
    <r>
      <rPr>
        <rFont val="Arial"/>
        <color theme="1"/>
      </rPr>
      <t xml:space="preserve">
Dizajniran za montažu bez alata u bilo koji 19" stalak, Frame omogućuje brzo postavljanje IT opreme i minimalno vrijeme instalacije.
</t>
    </r>
    <r>
      <rPr>
        <rFont val="Arial"/>
        <b/>
        <color theme="1"/>
      </rPr>
      <t>Izrađen za dugoročne performanse</t>
    </r>
    <r>
      <rPr>
        <rFont val="Arial"/>
        <color theme="1"/>
      </rPr>
      <t xml:space="preserve">
Uz jamstvo od 10 godina, patchbox.one / Frame osigurava trajnost i pouzdan rad dugi niz godina.
</t>
    </r>
  </si>
  <si>
    <t>• 10-godišnje jamstvo
• Jednostavno se montira u vaš regal
• Također kompatibilan s PATCHBOX Plus+/365</t>
  </si>
  <si>
    <t>Osnova vašeg upravljanja kabelima
Frame je osnovna komponenta vašeg patchbox.one sustava. U njemu se može smjestiti do 24 kabelske kazete, nudeći potpunu fleksibilnost i modularnost spremnu za budućnost.
Prilagodljiv i modularan dizajn
Jednostavno montirajte Frame u svoj stalak i konfigurirajte ga s raznim kabelskim kazetama ili slijepim pločama kako bi odgovarao vašoj postavci i rastao s vašim potrebama.
Maksimalna kompatibilnost
Frame je kompatibilan s patchbox.one kazetama kao i s prethodnicima – PATCHBOX Plus+ i PATCHBOX 365 kazetama – omogućujući vam besprijekorne nadogradnje i veću svestranost.
Brza instalacija, bez komplikacija
Dizajniran za montažu bez alata u bilo koji 19" stalak, Frame omogućuje brzo postavljanje IT opreme i minimalno vrijeme instalacije.
Izrađen za dugoročne performanse
Uz jamstvo od 10 godina, patchbox.one / Frame osigurava trajnost i pouzdan rad dugi niz godina.</t>
  </si>
  <si>
    <t>Da biste izgradili vlastiti patchbox.one, prvo vam je potreban okvir. Nudi prostor za 24 Cable Cassettes, koje se mogu jednostavno zamijeniti u roku od nekoliko sekundi. Birajte između raznih vrsta kabela, boja kabela i vrsta konektora.
Frame s patchbox.one / Cassette / 8RU može se montirati pomoću /dev/mount, dok Frame s patchbox.one / Cassette / 30RU ili 46RU mora biti montiran pomoću vlastitih montažnih vodilica.</t>
  </si>
  <si>
    <t>Chcete-li si postavit vlastní patchbox.one, potřebujete nejprve Frame. Ten nabízí prostor pro 24 Cable Cassettes, které lze snadno vyměnit během několika sekund. Můžete si vybrat z řady typů kabelů, barev kabelů a typů konektorů. Rámeček se snadno a rychle montuje a lze jej naplnit různými kabelovými kazetami nebo Blind Panels, které zakryjí všechny neobsazené sloty, takže je zcela modulární.</t>
  </si>
  <si>
    <r>
      <rPr>
        <rFont val="Arial"/>
        <b/>
        <color theme="1"/>
      </rPr>
      <t>Základ správy kabelů</t>
    </r>
    <r>
      <rPr>
        <rFont val="Arial"/>
        <color theme="1"/>
      </rPr>
      <t xml:space="preserve">
Frame je základní součástí vašeho patchboxu.one. Pojme až 24 kabelových kazet a nabízí plnou flexibilitu a modularitu do budoucna.
</t>
    </r>
    <r>
      <rPr>
        <rFont val="Arial"/>
        <b/>
        <color theme="1"/>
      </rPr>
      <t>Přizpůsobitelný a modulární design</t>
    </r>
    <r>
      <rPr>
        <rFont val="Arial"/>
        <color theme="1"/>
      </rPr>
      <t xml:space="preserve">
Snadno namontujte Frame do rozvaděče a nakonfigurujte jej s různými kabelovými kazetami nebo slepými panely tak, aby vyhovoval vaší sestavě a měnil se podle vašich potřeb.
</t>
    </r>
    <r>
      <rPr>
        <rFont val="Arial"/>
        <b/>
        <color theme="1"/>
      </rPr>
      <t>Maximální kompatibilita</t>
    </r>
    <r>
      <rPr>
        <rFont val="Arial"/>
        <color theme="1"/>
      </rPr>
      <t xml:space="preserve">
Frame je kompatibilní s kazetami patchbox.one a jejich předchůdci, kazetami PATCHBOX Plus+ a PATCHBOX 365, což vám poskytuje bezproblémové cesty k upgradu a rozšířenou všestrannost.
</t>
    </r>
    <r>
      <rPr>
        <rFont val="Arial"/>
        <b/>
        <color theme="1"/>
      </rPr>
      <t>Rychlá instalace, nulové potíže</t>
    </r>
    <r>
      <rPr>
        <rFont val="Arial"/>
        <color theme="1"/>
      </rPr>
      <t xml:space="preserve">
Frame je navržen pro efektivní montáž do jakéhokoli 19“ racku bez použití nástrojů, umožňuje rychlé nasazení IT a snižuje čas potřebný k instalaci.
</t>
    </r>
    <r>
      <rPr>
        <rFont val="Arial"/>
        <b/>
        <color theme="1"/>
      </rPr>
      <t>Vytvořen pro dlouhodobý výkon</t>
    </r>
    <r>
      <rPr>
        <rFont val="Arial"/>
        <color theme="1"/>
      </rPr>
      <t xml:space="preserve">
Díky desetileté záruce zajišťuje patchbox.one / Frame trvanlivost a výkon po dlouhá léta.
</t>
    </r>
  </si>
  <si>
    <t>• 10letá záruka
• Snadná montáž do stojanu
• Kompatibilní také s PATCHBOX Plus+/365</t>
  </si>
  <si>
    <t>Základ správy kabelů
Frame je základní součástí vašeho patchboxu.one. Pojme až 24 kabelových kazet a nabízí plnou flexibilitu a modularitu do budoucna.
Přizpůsobitelný a modulární design
Snadno namontujte Frame do rozvaděče a nakonfigurujte jej s různými kabelovými kazetami nebo slepými panely tak, aby vyhovoval vaší sestavě a měnil se podle vašich potřeb.
Maximální kompatibilita
Frame je kompatibilní s kazetami patchbox.one a jejich předchůdci, kazetami PATCHBOX Plus+ a PATCHBOX 365, což vám poskytuje bezproblémové cesty k upgradu a rozšířenou všestrannost.
Rychlá instalace, nulové potíže
Frame je navržen pro efektivní montáž do jakéhokoli 19“ racku bez použití nástrojů, umožňuje rychlé nasazení IT a snižuje čas potřebný k instalaci.
Vytvořen pro dlouhodobý výkon
Díky desetileté záruce zajišťuje patchbox.one / Frame trvanlivost a výkon po dlouhá léta.</t>
  </si>
  <si>
    <t>Chcete-li vytvořit vlastní patchbox.one, potřebujete nejprve Frame. Ten nabízí prostor pro 24 Cable Cassettes, které lze snadno vyměnit během několika sekund. Vybírat můžete z různých typů kabelů, barev kabelů a typů konektorů.
Frame s patchbox.one / Cassette / 8RU lze namontovat pomocí /dev/mount, zatímco Frame s patchbox.one / Cassette / 30RU nebo 46RU je nutné namontovat pomocí jeho montážních lišt.</t>
  </si>
  <si>
    <t>Jotta voit rakentaa oman patchbox.one:n, tarvitset ensin kehyksen. Se tarjoaa tilaa 24 kaapelikasetille, jotka voidaan vaihtaa helposti muutamassa sekunnissa. Voit valita useista eri kaapelityypeistä, kaapelin väreistä ja liitintyypeistä. Kehys on helppo ja nopea asentaa, ja se voidaan täyttää erilaisilla kaapelikasetilla tai sokeilla paneeleilla, jotka peittävät vapaat paikat, joten se on täysin modulaarinen.</t>
  </si>
  <si>
    <r>
      <rPr>
        <rFont val="Arial"/>
        <b/>
        <color theme="1"/>
      </rPr>
      <t>Kaapelinhallinnan perusta</t>
    </r>
    <r>
      <rPr>
        <rFont val="Arial"/>
        <color theme="1"/>
      </rPr>
      <t xml:space="preserve">
Frame on patchbox.one:n peruskomponentti. Siihen mahtuu jopa 24 kaapelikasettia, mikä tarjoaa täyden joustavuuden ja tulevaisuuden modulaarisuuden.
</t>
    </r>
    <r>
      <rPr>
        <rFont val="Arial"/>
        <b/>
        <color theme="1"/>
      </rPr>
      <t>Mukautettava ja modulaarinen rakenne</t>
    </r>
    <r>
      <rPr>
        <rFont val="Arial"/>
        <color theme="1"/>
      </rPr>
      <t xml:space="preserve">
Asenna Frame helposti telineeseen ja konfiguroi se erilaisilla kaapelikasetilla tai sokeilla paneeleilla, jotka sopivat kokoonpanoosi ja skaalautuvat tarpeidesi mukaan.
</t>
    </r>
    <r>
      <rPr>
        <rFont val="Arial"/>
        <b/>
        <color theme="1"/>
      </rPr>
      <t>Maksimaalinen yhteensopivuus</t>
    </r>
    <r>
      <rPr>
        <rFont val="Arial"/>
        <color theme="1"/>
      </rPr>
      <t xml:space="preserve">
Frame on yhteensopiva patchbox.one-kasettien ja sen edeltäjien PATCHBOX Plus+- ja PATCHBOX 365 -kasettien kanssa, mikä tarjoaa saumattomat päivityspolut ja laajennetun monipuolisuuden.
</t>
    </r>
    <r>
      <rPr>
        <rFont val="Arial"/>
        <b/>
        <color theme="1"/>
      </rPr>
      <t>Nopea asennus, ei ongelmia</t>
    </r>
    <r>
      <rPr>
        <rFont val="Arial"/>
        <color theme="1"/>
      </rPr>
      <t xml:space="preserve">
Kehys on suunniteltu työkaluttomaan, tehokkaaseen asennukseen mihin tahansa 19 tuuman telineeseen, joten se mahdollistaa nopean IT-käyttöönoton ja pitää asennusaikasi minimaalisena.
</t>
    </r>
    <r>
      <rPr>
        <rFont val="Arial"/>
        <b/>
        <color theme="1"/>
      </rPr>
      <t>Rakennettu pitkäaikaiseen suorituskykyyn</t>
    </r>
    <r>
      <rPr>
        <rFont val="Arial"/>
        <color theme="1"/>
      </rPr>
      <t xml:space="preserve">
10 vuoden takuu takaa patchbox.one / Frame:n kestävyyden ja suorituskyvyn vuosiksi eteenpäin.
</t>
    </r>
  </si>
  <si>
    <t>• 10 vuoden takuu
• Helppo asentaa telineeseen
• Yhteensopiva myös PATCHBOX Plus+/365:n kanssa.</t>
  </si>
  <si>
    <t>Kaapelinhallinnan perusta
Frame on patchbox.one:n peruskomponentti. Siihen mahtuu jopa 24 kaapelikasettia, mikä tarjoaa täyden joustavuuden ja tulevaisuuden modulaarisuuden.
Mukautettava ja modulaarinen rakenne
Asenna Frame helposti telineeseen ja konfiguroi se erilaisilla kaapelikasetilla tai sokeilla paneeleilla, jotka sopivat kokoonpanoosi ja skaalautuvat tarpeidesi mukaan.
Maksimaalinen yhteensopivuus
Frame on yhteensopiva patchbox.one-kasettien ja sen edeltäjien PATCHBOX Plus+- ja PATCHBOX 365 -kasettien kanssa, mikä tarjoaa saumattomat päivityspolut ja laajennetun monipuolisuuden.
Nopea asennus, ei ongelmia
Kehys on suunniteltu työkaluttomaan, tehokkaaseen asennukseen mihin tahansa 19 tuuman telineeseen, joten se mahdollistaa nopean IT-käyttöönoton ja pitää asennusaikasi minimaalisena.
Rakennettu pitkäaikaiseen suorituskykyyn
10 vuoden takuu takaa patchbox.one / Frame:n kestävyyden ja suorituskyvyn vuosiksi eteenpäin.</t>
  </si>
  <si>
    <t>Jotta voit rakentaa oman patchbox.one:n, tarvitset ensin Framen. Se tarjoaa tilaa 24 kaapelikasetille, jotka voidaan vaihtaa helposti muutamassa sekunnissa. Valitse eri kaapelityyppejä, kaapelin värejä ja liitintyyppejä.
Frame, jossa on patchbox.one / kasetti / 8RU, voidaan asentaa /dev/mountilla, kun taas Frame, jossa on patchbox.one / kasetti / 30RU tai 46RU, on asennettava sen asennuskiskoilla.</t>
  </si>
  <si>
    <t>Για να φτιάξετε το δικό σας patchbox.one, χρειάζεστε πρώτα ένα Frame. Προσφέρει χώρο για 24 Cassettes, οι οποίες μπορούν να αντικατασταθούν εύκολα μέσα σε λίγα δευτερόλεπτα. Μπορείτε να επιλέξετε από μια σειρά τύπων καλωδίων, χρωμάτων καλωδίων και τύπων συνδέσμων. Το Frame τοποθετείται εύκολα και γρήγορα και μπορεί να γεμίσει με διαφορετικές Cassettes ή Blind Panel για να καλύψει τυχόν μη κατειλημμένες θέσεις, καθιστώντας το εντελώς αρθρωτό.</t>
  </si>
  <si>
    <r>
      <rPr>
        <rFont val="Arial"/>
        <b/>
        <color theme="1"/>
      </rPr>
      <t>Θεμέλιο της διαχείρισης καλωδίων σας</t>
    </r>
    <r>
      <rPr>
        <rFont val="Arial"/>
        <color theme="1"/>
      </rPr>
      <t xml:space="preserve">
Το Frame είναι το βασικό στοιχείο του patchbox.one. Φιλοξενεί έως και 24 κασέτες καλωδίων, προσφέροντας πλήρη ευελιξία και αρθρωτή δομή που διασφαλίζει το μέλλον.
</t>
    </r>
    <r>
      <rPr>
        <rFont val="Arial"/>
        <b/>
        <color theme="1"/>
      </rPr>
      <t>Προσαρμόσιμος και αρθρωτός σχεδιασμός</t>
    </r>
    <r>
      <rPr>
        <rFont val="Arial"/>
        <color theme="1"/>
      </rPr>
      <t xml:space="preserve">
Τοποθετήστε εύκολα το Frame στο rack σας και διαμορφώστε το με μια ποικιλία κασετών καλωδίων ή Blind Panels για να ταιριάζει στη διάταξή σας και να κλιμακώνεται ανάλογα με τις ανάγκες σας.
</t>
    </r>
    <r>
      <rPr>
        <rFont val="Arial"/>
        <b/>
        <color theme="1"/>
      </rPr>
      <t>Μέγιστη συμβατότητα</t>
    </r>
    <r>
      <rPr>
        <rFont val="Arial"/>
        <color theme="1"/>
      </rPr>
      <t xml:space="preserve">
Το Frame είναι συμβατό με τις κασέτες patchbox.one και τον προκάτοχό του, τις κασέτες PATCHBOX Plus+ και PATCHBOX 365, προσφέροντάς σας απρόσκοπτες διαδρομές αναβάθμισης και εκτεταμένη ευελιξία.
</t>
    </r>
    <r>
      <rPr>
        <rFont val="Arial"/>
        <b/>
        <color theme="1"/>
      </rPr>
      <t>Γρήγορη εγκατάσταση, μηδενική ταλαιπωρία</t>
    </r>
    <r>
      <rPr>
        <rFont val="Arial"/>
        <color theme="1"/>
      </rPr>
      <t xml:space="preserve">
Σχεδιασμένο για αποτελεσματική τοποθέτηση χωρίς εργαλεία σε οποιοδήποτε rack 19», το Frame επιτρέπει την ταχεία ανάπτυξη της πληροφορικής και διατηρεί τον χρόνο εγκατάστασης στο ελάχιστο.
</t>
    </r>
    <r>
      <rPr>
        <rFont val="Arial"/>
        <b/>
        <color theme="1"/>
      </rPr>
      <t>Κατασκευασμένο για μακροχρόνια απόδοση</t>
    </r>
    <r>
      <rPr>
        <rFont val="Arial"/>
        <color theme="1"/>
      </rPr>
      <t xml:space="preserve">
Με εγγύηση 10 ετών, το patchbox.one / Frame εξασφαλίζει ανθεκτικότητα και απόδοση για πολλά χρόνια.
</t>
    </r>
  </si>
  <si>
    <t>• Εγγύηση 10 ετών
• Τοποθετείται εύκολα στο Rack σας
• Συμβατό και με το PATCHBOX Plus+/365</t>
  </si>
  <si>
    <t>Θεμέλιο της διαχείρισης καλωδίων σας
Το Frame είναι το βασικό στοιχείο του patchbox.one. Φιλοξενεί έως και 24 κασέτες καλωδίων, προσφέροντας πλήρη ευελιξία και αρθρωτή δομή που διασφαλίζει το μέλλον.
Προσαρμόσιμος και αρθρωτός σχεδιασμός
Τοποθετήστε εύκολα το Frame στο rack σας και διαμορφώστε το με μια ποικιλία κασετών καλωδίων ή Blind Panels για να ταιριάζει στη διάταξή σας και να κλιμακώνεται ανάλογα με τις ανάγκες σας.
Μέγιστη συμβατότητα
Το Frame είναι συμβατό με τις κασέτες patchbox.one και τον προκάτοχό του, τις κασέτες PATCHBOX Plus+ και PATCHBOX 365, προσφέροντάς σας απρόσκοπτες διαδρομές αναβάθμισης και εκτεταμένη ευελιξία.
Γρήγορη εγκατάσταση, μηδενική ταλαιπωρία
Σχεδιασμένο για αποτελεσματική τοποθέτηση χωρίς εργαλεία σε οποιοδήποτε rack 19», το Frame επιτρέπει την ταχεία ανάπτυξη της πληροφορικής και διατηρεί τον χρόνο εγκατάστασης στο ελάχιστο.
Κατασκευασμένο για μακροχρόνια απόδοση
Με εγγύηση 10 ετών, το patchbox.one / Frame εξασφαλίζει ανθεκτικότητα και απόδοση για πολλά χρόνια.</t>
  </si>
  <si>
    <t>Για να φτιάξετε το δικό σας patchbox.one, χρειάζεστε πρώτα ένα Frame. Προσφέρει χώρο για 24 Cassettes, οι οποίες μπορούν να αντικατασταθούν εύκολα μέσα σε λίγα δευτερόλεπτα. Επιλέξτε ανάμεσα σε διάφορους τύπους καλωδίων, χρώματα καλωδίων και τύπους συνδέσμων.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</si>
  <si>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Når du skal bygge din egen patchbox.one, trenger du først en Frame. Den har plass til 24 Cable Cassettes, som enkelt kan byttes ut i løpet av sekunder. Du kan velge mellom en rekke kabeltyper, kabelfarger og kontakttyper. Frame monteres enkelt og raskt og kan fylles med forskjellige Cable Cassettes eller Blind Panels for å dekke eventuelle ledige plasser, noe som gjør den helt modulær.</t>
  </si>
  <si>
    <r>
      <rPr>
        <rFont val="Arial"/>
        <b/>
        <color theme="1"/>
      </rPr>
      <t>Grunnlaget for kabelhåndteringen din</t>
    </r>
    <r>
      <rPr>
        <rFont val="Arial"/>
        <color theme="1"/>
      </rPr>
      <t xml:space="preserve">
Frame er basiskomponenten i patchbox.one. Den rommer opptil 24 kabelkassetter og gir full fleksibilitet og fremtidssikret modularitet.
</t>
    </r>
    <r>
      <rPr>
        <rFont val="Arial"/>
        <b/>
        <color theme="1"/>
      </rPr>
      <t>Tilpassbar og modulær design</t>
    </r>
    <r>
      <rPr>
        <rFont val="Arial"/>
        <color theme="1"/>
      </rPr>
      <t xml:space="preserve">
Det er enkelt å montere Frame i stativet og konfigurere den med en rekke ulike kabelkassetter eller blindpaneler, slik at den passer til oppsettet ditt og kan skaleres etter behov.
</t>
    </r>
    <r>
      <rPr>
        <rFont val="Arial"/>
        <b/>
        <color theme="1"/>
      </rPr>
      <t>Maksimal kompatibilitet</t>
    </r>
    <r>
      <rPr>
        <rFont val="Arial"/>
        <color theme="1"/>
      </rPr>
      <t xml:space="preserve">
Frame er kompatibel med patchbox.one-kassettene og forgjengerne PATCHBOX Plus+ og PATCHBOX 365-kassettene, noe som gir deg sømløse oppgraderingsveier og utvidet allsidighet.
</t>
    </r>
    <r>
      <rPr>
        <rFont val="Arial"/>
        <b/>
        <color theme="1"/>
      </rPr>
      <t>Rask installasjon, null problemer</t>
    </r>
    <r>
      <rPr>
        <rFont val="Arial"/>
        <color theme="1"/>
      </rPr>
      <t xml:space="preserve">
Frame er designet for verktøyfri, effektiv montering i et hvilket som helst 19-tommers rack, noe som muliggjør rask IT-distribusjon og minimerer installasjonstiden.
</t>
    </r>
    <r>
      <rPr>
        <rFont val="Arial"/>
        <b/>
        <color theme="1"/>
      </rPr>
      <t>Bygget for langsiktig ytelse</t>
    </r>
    <r>
      <rPr>
        <rFont val="Arial"/>
        <color theme="1"/>
      </rPr>
      <t xml:space="preserve">
Med 10 års garanti sikrer patchbox.one / Frame holdbarhet og ytelse i mange år fremover.
</t>
    </r>
  </si>
  <si>
    <t>• 10 års garanti
• Monteres enkelt i stativet ditt
• Også kompatibel med PATCHBOX Plus+/365</t>
  </si>
  <si>
    <t>Grunnlaget for kabelhåndteringen din
Frame er basiskomponenten i patchbox.one. Den rommer opptil 24 kabelkassetter og gir full fleksibilitet og fremtidssikret modularitet.
Tilpassbar og modulær design
Det er enkelt å montere Frame i stativet og konfigurere den med en rekke ulike kabelkassetter eller blindpaneler, slik at den passer til oppsettet ditt og kan skaleres etter behov.
Maksimal kompatibilitet
Frame er kompatibel med patchbox.one-kassettene og forgjengerne PATCHBOX Plus+ og PATCHBOX 365-kassettene, noe som gir deg sømløse oppgraderingsveier og utvidet allsidighet.
Rask installasjon, null problemer
Frame er designet for verktøyfri, effektiv montering i et hvilket som helst 19-tommers rack, noe som muliggjør rask IT-distribusjon og minimerer installasjonstiden.
Bygget for langsiktig ytelse
Med 10 års garanti sikrer patchbox.one / Frame holdbarhet og ytelse i mange år fremover.</t>
  </si>
  <si>
    <t>Hvis du vil bygge din egen patchbox.one, trenger du først en Frame. Den har plass til 24 kabelcasettes, som enkelt kan byttes ut i løpet av sekunder. Velg mellom ulike kabeltyper, kabelfarger og kontakttyper.
Frame med patchbox.one / Cassette / 8RU kan monteres med /dev/mount, mens en Frame med patchbox.one / Cassette / 30RU eller 46RU må monteres med sine monteringsskinner.</t>
  </si>
  <si>
    <t>Para construir o teu próprio patchbox.one, primeiro precisas de um rack. Oferece espaço para 24 cassetes de cabos, que podem ser facilmente substituídos em segundos. Podes escolher entre uma variedade de tipos de cabo, cores de cabo e tipos de conectores. O rack monta-se de forma fácil e rápida e pode ser preenchido com diferentes cassetes de cabo ou painéis cegos para cobrir qualquer espaço desocupado, tornando-o completamente modular.</t>
  </si>
  <si>
    <r>
      <rPr>
        <rFont val="Arial"/>
        <b/>
        <color theme="1"/>
      </rPr>
      <t>A base da sua gestão de cabos</t>
    </r>
    <r>
      <rPr>
        <rFont val="Arial"/>
        <color theme="1"/>
      </rPr>
      <t xml:space="preserve">
A Frame é o componente base da sua patchbox.one. Aloja até 24 cassetes de cabos, oferecendo total flexibilidade e modularidade à prova de futuro.
</t>
    </r>
    <r>
      <rPr>
        <rFont val="Arial"/>
        <b/>
        <color theme="1"/>
      </rPr>
      <t>Design modular e personalizável</t>
    </r>
    <r>
      <rPr>
        <rFont val="Arial"/>
        <color theme="1"/>
      </rPr>
      <t xml:space="preserve">
Monte facilmente a Frame no seu bastidor e configure-a com uma variedade de Cassetes de Cabos ou Painéis Cegos para se adequar à sua configuração e escalar de acordo com as suas necessidades.
</t>
    </r>
    <r>
      <rPr>
        <rFont val="Arial"/>
        <b/>
        <color theme="1"/>
      </rPr>
      <t>Compatibilidade máxima</t>
    </r>
    <r>
      <rPr>
        <rFont val="Arial"/>
        <color theme="1"/>
      </rPr>
      <t xml:space="preserve">
A Frame é compatível com as cassetes patchbox.one e com as suas antecessoras, as cassetes PATCHBOX Plus+ e PATCHBOX 365, proporcionando-lhe caminhos de atualização contínuos e uma versatilidade alargada.
</t>
    </r>
    <r>
      <rPr>
        <rFont val="Arial"/>
        <b/>
        <color theme="1"/>
      </rPr>
      <t>Instalação rápida, sem complicações</t>
    </r>
    <r>
      <rPr>
        <rFont val="Arial"/>
        <color theme="1"/>
      </rPr>
      <t xml:space="preserve">
Concebida para uma montagem eficiente e sem ferramentas em qualquer bastidor de 19”, a Frame permite uma rápida implementação de TI e mantém o tempo de instalação mínimo.
</t>
    </r>
    <r>
      <rPr>
        <rFont val="Arial"/>
        <b/>
        <color theme="1"/>
      </rPr>
      <t>Construído para um desempenho a longo prazo</t>
    </r>
    <r>
      <rPr>
        <rFont val="Arial"/>
        <color theme="1"/>
      </rPr>
      <t xml:space="preserve">
Apoiado por uma garantia de 10 anos, o patchbox.one / Frame garante durabilidade e desempenho para os próximos anos.
</t>
    </r>
  </si>
  <si>
    <t>• 10 Anos de Garantia 
• Montagem fácil no seu rack 
• Também compatível com PATCHBOX Plus+/365</t>
  </si>
  <si>
    <t>A base da sua gestão de cabos
A Frame é o componente base da sua patchbox.one. Aloja até 24 cassetes de cabos, oferecendo total flexibilidade e modularidade à prova de futuro.
Design modular e personalizável
Monte facilmente a Frame no seu bastidor e configure-a com uma variedade de Cassetes de Cabos ou Painéis Cegos para se adequar à sua configuração e escalar de acordo com as suas necessidades.
Compatibilidade máxima
A Frame é compatível com as cassetes patchbox.one e com as suas antecessoras, as cassetes PATCHBOX Plus+ e PATCHBOX 365, proporcionando-lhe caminhos de atualização contínuos e uma versatilidade alargada.
Instalação rápida, sem complicações
Concebida para uma montagem eficiente e sem ferramentas em qualquer bastidor de 19”, a Frame permite uma rápida implementação de TI e mantém o tempo de instalação mínimo.
Construído para um desempenho a longo prazo
Apoiado por uma garantia de 10 anos, o patchbox.one / Frame garante durabilidade e desempenho para os próximos anos.</t>
  </si>
  <si>
    <t>Para construir o teu própria patchbox.one, primeiro precisas de uma estrutura. Oferece espaço para 24 cassetes de cabos, que podem ser facilmente substituídos em segundos. Escolhe entre vários tipos de cabos, cores e conectores.
O Frame com patchbox.one / Cassete / 8RU pode ser montado com o /dev/mount, enquanto um Frame com patchbox.one / Cassete / 30RU ou 46RU deve ser montado com seus trilhos de montagem.</t>
  </si>
  <si>
    <t>Pentru a vă construi propriul patchbox.one, aveți nevoie mai întâi de un cadru. Acesta oferă spațiu pentru 24 de casete de cabluri, care pot fi înlocuite cu ușurință în câteva secunde. Puteți alege dintr-o gamă largă de tipuri de cabluri, culori de cabluri și tipuri de conectori. Cadrul se montează ușor și rapid și poate fi ocupat cu diferite casete de cabluri sau Blind Panels pentru a acoperi spațiile neocupate, ceea ce îl face complet modular.</t>
  </si>
  <si>
    <r>
      <rPr>
        <rFont val="Arial"/>
        <b/>
        <color theme="1"/>
      </rPr>
      <t>Fundația gestionării cablurilor dvs.</t>
    </r>
    <r>
      <rPr>
        <rFont val="Arial"/>
        <color theme="1"/>
      </rPr>
      <t xml:space="preserve">
Frame este componenta de bază a patchbox.one. Acesta găzduiește până la 24 de casete de cabluri, oferind flexibilitate deplină și modularitate în viitor.
</t>
    </r>
    <r>
      <rPr>
        <rFont val="Arial"/>
        <b/>
        <color theme="1"/>
      </rPr>
      <t>Design personalizabil și modular</t>
    </r>
    <r>
      <rPr>
        <rFont val="Arial"/>
        <color theme="1"/>
      </rPr>
      <t xml:space="preserve">
Montați cu ușurință Frame-ul în rack-ul dvs. și configurați-l cu o varietate de casete pentru cabluri sau panouri oarbe pentru a se potrivi configurației dvs. și a se adapta nevoilor dvs.
</t>
    </r>
    <r>
      <rPr>
        <rFont val="Arial"/>
        <b/>
        <color theme="1"/>
      </rPr>
      <t>Compatibilitate maximă</t>
    </r>
    <r>
      <rPr>
        <rFont val="Arial"/>
        <color theme="1"/>
      </rPr>
      <t xml:space="preserve">
Frame este compatibil cu casetele patchbox.one și cu predecesorul său, casetele PATCHBOX Plus+ și PATCHBOX 365, oferindu-vă căi de upgrade fără întreruperi și versatilitate extinsă.
</t>
    </r>
    <r>
      <rPr>
        <rFont val="Arial"/>
        <b/>
        <color theme="1"/>
      </rPr>
      <t>Instalare rapidă, fără complicații</t>
    </r>
    <r>
      <rPr>
        <rFont val="Arial"/>
        <color theme="1"/>
      </rPr>
      <t xml:space="preserve">
Proiectat pentru montarea eficientă, fără scule, în orice rack de 19”, Frame permite implementarea rapidă a IT și vă menține timpul de instalare minim.
</t>
    </r>
    <r>
      <rPr>
        <rFont val="Arial"/>
        <b/>
        <color theme="1"/>
      </rPr>
      <t>Construit pentru performanță pe termen lung</t>
    </r>
    <r>
      <rPr>
        <rFont val="Arial"/>
        <color theme="1"/>
      </rPr>
      <t xml:space="preserve">
Susținut de o garanție de 10 ani, patchbox.one / Frame asigură durabilitate și performanță pentru anii următori.
</t>
    </r>
  </si>
  <si>
    <t>• Garanție de 10 ani
• Ușor de montat în rack-ul dumneavoastră
• Compatibil și cu PATCHBOX Plus+/365</t>
  </si>
  <si>
    <t>Fundația gestionării cablurilor dvs.
Frame este componenta de bază a patchbox.one. Acesta găzduiește până la 24 de casete de cabluri, oferind flexibilitate deplină și modularitate în viitor.
Design personalizabil și modular
Montați cu ușurință Frame-ul în rack-ul dvs. și configurați-l cu o varietate de casete pentru cabluri sau panouri oarbe pentru a se potrivi configurației dvs. și a se adapta nevoilor dvs.
Compatibilitate maximă
Frame este compatibil cu casetele patchbox.one și cu predecesorul său, casetele PATCHBOX Plus+ și PATCHBOX 365, oferindu-vă căi de upgrade fără întreruperi și versatilitate extinsă.
Instalare rapidă, fără complicații
Proiectat pentru montarea eficientă, fără scule, în orice rack de 19”, Frame permite implementarea rapidă a IT și vă menține timpul de instalare minim.
Construit pentru performanță pe termen lung
Susținut de o garanție de 10 ani, patchbox.one / Frame asigură durabilitate și performanță pentru anii următori.</t>
  </si>
  <si>
    <t>Pentru a vă construi propriul patchbox.one, aveți nevoie mai întâi de un cadru. Acesta oferă spațiu pentru 24 de casete de cabluri, care pot fi înlocuite fără probleme în doar câteva secunde. Alegeți din diferite tipuri de cabluri, culori de cabluri și tipuri de conectori.
Frame cu patchbox.one / Cassette / 8RU poate fi montat cu /dev/mount, în timp ce un Frame cu patchbox.one / Cassette / 30RU sau 46RU trebuie să fie montat cu șinele sale de montare.</t>
  </si>
  <si>
    <t>Ak si chcete zostaviť vlastný patchbox.one, potrebujete najprv Frame. Ponúka priestor pre 24 Cable Cassettes, ktoré sa dajú jednoducho vymeniť v priebehu niekoľkých sekúnd. Môžete si vybrať z rôznych typov káblov, farieb káblov a typov konektorov. Rámček sa ľahko a rýchlo montuje a možno ho naplniť rôznymi káblovými kazetami alebo Blind Panels, ktoré zakryjú všetky neobsadené sloty, takže je úplne modulárny.</t>
  </si>
  <si>
    <r>
      <rPr>
        <rFont val="Arial"/>
        <b/>
        <color theme="1"/>
      </rPr>
      <t>Základ vášho káblového manažmentu</t>
    </r>
    <r>
      <rPr>
        <rFont val="Arial"/>
        <color theme="1"/>
      </rPr>
      <t xml:space="preserve">
Frame je základným komponentom vášho patchboxu.one. Je v ňom umiestnených až 24 káblových kaziet, ktoré ponúkajú plnú flexibilitu a modularitu do budúcnosti.
</t>
    </r>
    <r>
      <rPr>
        <rFont val="Arial"/>
        <b/>
        <color theme="1"/>
      </rPr>
      <t>Prispôsobiteľný a modulárny dizajn</t>
    </r>
    <r>
      <rPr>
        <rFont val="Arial"/>
        <color theme="1"/>
      </rPr>
      <t xml:space="preserve">
Frame ľahko namontujte do racku a nakonfigurujte ho s rôznymi káblovými kazetami alebo slepými panelmi, aby vyhovoval vašej zostave a škáloval sa podľa vašich potrieb.
</t>
    </r>
    <r>
      <rPr>
        <rFont val="Arial"/>
        <b/>
        <color theme="1"/>
      </rPr>
      <t>Maximálna kompatibilita</t>
    </r>
    <r>
      <rPr>
        <rFont val="Arial"/>
        <color theme="1"/>
      </rPr>
      <t xml:space="preserve">
Frame je kompatibilný s kazetami patchbox.one a ich predchodcami, kazetami PATCHBOX Plus+ a PATCHBOX 365, čo vám poskytuje bezproblémové možnosti aktualizácie a rozšírenú všestrannosť.
</t>
    </r>
    <r>
      <rPr>
        <rFont val="Arial"/>
        <b/>
        <color theme="1"/>
      </rPr>
      <t>Rýchla inštalácia, žiadne problémy</t>
    </r>
    <r>
      <rPr>
        <rFont val="Arial"/>
        <color theme="1"/>
      </rPr>
      <t xml:space="preserve">
Frame je navrhnutý na efektívnu montáž bez použitia nástrojov do akéhokoľvek 19“ stojana, umožňuje rýchle nasadenie IT a minimalizuje čas potrebný na inštaláciu.
</t>
    </r>
    <r>
      <rPr>
        <rFont val="Arial"/>
        <b/>
        <color theme="1"/>
      </rPr>
      <t>Skonštruovaný na dlhodobý výkon</t>
    </r>
    <r>
      <rPr>
        <rFont val="Arial"/>
        <color theme="1"/>
      </rPr>
      <t xml:space="preserve">
Vďaka 10-ročnej záruke zaručuje patchbox.one / Frame odolnosť a výkon na dlhé roky.
</t>
    </r>
  </si>
  <si>
    <t>• 10-ročná záruka
• Jednoduchá montáž do stojana
• Kompatibilný aj s PATCHBOX Plus+/365</t>
  </si>
  <si>
    <t>Základ vášho káblového manažmentu
Frame je základným komponentom vášho patchboxu.one. Je v ňom umiestnených až 24 káblových kaziet, ktoré ponúkajú plnú flexibilitu a modularitu do budúcnosti.
Prispôsobiteľný a modulárny dizajn
Frame ľahko namontujte do racku a nakonfigurujte ho s rôznymi káblovými kazetami alebo slepými panelmi, aby vyhovoval vašej zostave a škáloval sa podľa vašich potrieb.
Maximálna kompatibilita
Frame je kompatibilný s kazetami patchbox.one a ich predchodcami, kazetami PATCHBOX Plus+ a PATCHBOX 365, čo vám poskytuje bezproblémové možnosti aktualizácie a rozšírenú všestrannosť.
Rýchla inštalácia, žiadne problémy
Frame je navrhnutý na efektívnu montáž bez použitia nástrojov do akéhokoľvek 19“ stojana, umožňuje rýchle nasadenie IT a minimalizuje čas potrebný na inštaláciu.
Skonštruovaný na dlhodobý výkon
Vďaka 10-ročnej záruke zaručuje patchbox.one / Frame odolnosť a výkon na dlhé roky.</t>
  </si>
  <si>
    <t>Ak chcete vytvoriť vlastný patchbox.one, potrebujete najprv Frame. Ponúka priestor pre 24 Cable Cassettes, ktoré sa dajú jednoducho vymeniť v priebehu niekoľkých sekúnd. Vyberte si z rôznych typov káblov, farieb káblov a typov konektorov.
Frame s patchbox.one / Cassette / 8RU môžete namontovať pomocou /dev/mount, zatiaľ čo Frame s patchbox.one / Cassette / 30RU alebo 46RU musíte namontovať pomocou jeho montážnych líšt.</t>
  </si>
  <si>
    <t>Če želite zgraditi svoj lasten patchbox.one, najprej potrebujete okvir. V njem je prostora za 24 Cable Cassettes, ki jih lahko preprosto zamenjate v nekaj sekundah. Izbirate lahko med različnimi vrstami kablov, barvami kablov in vrstami priključkov. Okvir je enostavno in hitro nameščen in ga lahko napolnite z različnimi kabelskimi kasetami ali slepimi ploščami, da pokrijete vse nezasedene reže, zato je popolnoma modularen.</t>
  </si>
  <si>
    <r>
      <rPr>
        <rFont val="Arial"/>
        <b/>
        <color theme="1"/>
      </rPr>
      <t>Osnova za upravljanje kablov</t>
    </r>
    <r>
      <rPr>
        <rFont val="Arial"/>
        <color theme="1"/>
      </rPr>
      <t xml:space="preserve">
Frame je osnovna komponenta vašega patchboxa.one. V njem je nameščenih do 24 kabelskih kaset, kar zagotavlja popolno prilagodljivost in modularnost, ki je varna za prihodnost.
</t>
    </r>
    <r>
      <rPr>
        <rFont val="Arial"/>
        <b/>
        <color theme="1"/>
      </rPr>
      <t>Prilagodljiva in modularna zasnova</t>
    </r>
    <r>
      <rPr>
        <rFont val="Arial"/>
        <color theme="1"/>
      </rPr>
      <t xml:space="preserve">
Frame enostavno namestite v stojalo in ga konfigurirajte z različnimi kabelskimi kasetami ali slepimi paneli, da bo ustrezal vaši postavitvi in se prilagodil vašim potrebam.
</t>
    </r>
    <r>
      <rPr>
        <rFont val="Arial"/>
        <b/>
        <color theme="1"/>
      </rPr>
      <t>Največja združljivost</t>
    </r>
    <r>
      <rPr>
        <rFont val="Arial"/>
        <color theme="1"/>
      </rPr>
      <t xml:space="preserve">
Frame je združljiv s kasetami patchbox.one in predhodnimi kasetami PATCHBOX Plus+ in PATCHBOX 365, kar vam omogoča brezhibno nadgradnjo in večjo vsestranskost.
</t>
    </r>
    <r>
      <rPr>
        <rFont val="Arial"/>
        <b/>
        <color theme="1"/>
      </rPr>
      <t>Hitra namestitev, brez zapletov</t>
    </r>
    <r>
      <rPr>
        <rFont val="Arial"/>
        <color theme="1"/>
      </rPr>
      <t xml:space="preserve">
Zasnovan za učinkovito, brezorodno montažo v kateri koli 19" regal, Frame omogoča hitro uvedbo IT-opreme in minimalen čas namestitve.
</t>
    </r>
    <r>
      <rPr>
        <rFont val="Arial"/>
        <b/>
        <color theme="1"/>
      </rPr>
      <t>Zasnovan za dolgotrajno zmogljivost</t>
    </r>
    <r>
      <rPr>
        <rFont val="Arial"/>
        <color theme="1"/>
      </rPr>
      <t xml:space="preserve">
Z 10-letno garancijo vam patchbox.one / Frame zagotavlja vzdržljivost in zanesljivo delovanje še dolga leta.</t>
    </r>
  </si>
  <si>
    <t>• 10-letna garancija
• Enostavna namestitev v regal
• Združljiv tudi s PATCHBOX Plus+/365</t>
  </si>
  <si>
    <t>Osnova za upravljanje kablov
Frame je osnovna komponenta vašega patchbox.one V njem je nameščenih do 24 kabelskih kaset, kar zagotavlja popolno prilagodljivost in modularnost, ki je varna za prihodnost.
Prilagodljiva in modularna zasnova
Frame enostavno namestite v stojalo in ga konfigurirajte z različnimi kabelskimi kasetami ali slepimi paneli, da bo ustrezal vaši postavitvi in se prilagodil vašim potrebam.
Največja združljivost
Frame je združljiv s kasetami patchbox.one in predhodnimi kasetami PATCHBOX Plus+ in PATCHBOX 365, kar vam omogoča brezhibno nadgradnjo in večjo vsestranskost.
Hitra namestitev, brez zapletov
Zasnovan za učinkovito, brezorodno montažo v kateri koli 19" regal, Frame omogoča hitro uvedbo IT-opreme in minimalen čas namestitve.
Zasnovan za dolgotrajno zmogljivost
Z 10-letno garancijo vam patchbox.one / Frame zagotavlja vzdržljivost in zanesljivo delovanje še dolga leta.</t>
  </si>
  <si>
    <t>Če želite zgraditi svoj lasten patchbox.one, morate najprej imeti okvir. V njem je prostora za 24 kabelskih kaset, ki jih lahko preprosto zamenjate v nekaj sekundah. Izbirate lahko med različnimi vrstami kablov, barvami kablov in vrstami priključkov.
Frame s patchbox.one / Cassette / 8RU lahko namestite z /dev/mount, medtem ko je treba okvir s patchbox.one / Cassette / 30RU ali 46RU namestiti z njegovimi montažnimi vodili.</t>
  </si>
  <si>
    <t>PONEX8UTPBK</t>
  </si>
  <si>
    <t>patchbox.one / 8RU / UTP / Black</t>
  </si>
  <si>
    <t>Cat.6a UTP Boxes</t>
  </si>
  <si>
    <t>https://patchbox.com/wp-content/uploads/2024/10/PONEX8UTPBK_BOX.PBX_8RU_BLACK_UTP.0001.jpeg</t>
  </si>
  <si>
    <t>The patchbox.one is the ultimate cable management solution for your network rack. With 24 retractable cables, it keeps your rack organized in the long term, making your IT more cost-efficient. With this all-in-one solution, you can use up to 50% more rack space, reduce server downtimes drastically and make installation, maintenance &amp; troubleshooting up to 10x faster. Our Cat.6a Cables meet the ISO standards, and you can power devices with PoE (STP) and PoE++ (UTP) or choose the most flexible and bend-insensitive Fiber Optic Cables available, made from Corning® ClearCurve® Fiber. Our Cat.6a cables are available in 9 different colours (black, blue, red, green, yellow, white, grey, purple, orange) and our Fiber Optic Cables as OS2 and OM4 with LC-LC and LC-SC connectors.</t>
  </si>
  <si>
    <t>• Keep your rack forever organized
• Up to 10x faster installation &amp; troubleshooting
• Up to 50% more space
• ISO/IEC 11801 Channel Class Ea
• 10-Year Warranty on patchbox.one &amp; Cables</t>
  </si>
  <si>
    <t>Black</t>
  </si>
  <si>
    <t>Cat.6a</t>
  </si>
  <si>
    <t>UTP</t>
  </si>
  <si>
    <t>Flat</t>
  </si>
  <si>
    <t>0,8m</t>
  </si>
  <si>
    <t>2.6ft</t>
  </si>
  <si>
    <t>Gold</t>
  </si>
  <si>
    <t>RJ45</t>
  </si>
  <si>
    <t>PoE++ Type 3 (IEEE802.3bt)</t>
  </si>
  <si>
    <t>Copper and PVC</t>
  </si>
  <si>
    <t>ABS</t>
  </si>
  <si>
    <t>POM</t>
  </si>
  <si>
    <t>ISO/IEC 11801 Ea Class, ANSI/EIA/TIA-568 Cat 6A Channel, RoHS</t>
  </si>
  <si>
    <t>https://patchbox.com/wp-content/uploads/2025/04/Patchbox-Infographics-Patchbox-One-ENG-V2-01.png</t>
  </si>
  <si>
    <t>https://patchbox.com/wp-content/uploads/2026/03/Infographics-Cassettes_EN-scaled.jpg</t>
  </si>
  <si>
    <t>https://patchbox.com/wp-content/uploads/2025/04/Patchbox-Infographics-Patchcatch-ENG-V2-01.png</t>
  </si>
  <si>
    <t>https://patchbox.com/wp-content/uploads/2026/03/Infographics-Cassettes_DE-scaled.jpg</t>
  </si>
  <si>
    <t>https://patchbox.com/wp-content/uploads/2024/10/PONEX8UTPBK_BOX.PBX_8RU_BLACK_UTP.0003.jpeg</t>
  </si>
  <si>
    <t>https://patchbox.com/wp-content/uploads/2024/10/Tech-Specs-patchbox.one-A4.pdf</t>
  </si>
  <si>
    <t>Keep your rack forever organized</t>
  </si>
  <si>
    <t>Up to 10x faster installation &amp; troubleshooting</t>
  </si>
  <si>
    <t>Up to 50% more space</t>
  </si>
  <si>
    <t>ISO/IEC 11801 Channel Class Ea</t>
  </si>
  <si>
    <t>10-Year Warranty on patchbox.one &amp; Cables</t>
  </si>
  <si>
    <t>24 x patchbox.one / Cassette / 8RU / UTP / Black
1 x patchbox.one / Frame
6 x Patchcatch
2 x /dev/mount
4 x Hex nuts</t>
  </si>
  <si>
    <t>58.7 x 55.7 x 5.5</t>
  </si>
  <si>
    <t>21.26 x 20.47 x 1.97</t>
  </si>
  <si>
    <t>482 x 44 x 365</t>
  </si>
  <si>
    <t>19 x 1.73 x 14.37</t>
  </si>
  <si>
    <t>Hungary</t>
  </si>
  <si>
    <t>The patchbox.one is the ultimate cable management solution for your network rack. With 24 retractable cables, it keeps your rack organized in the long term, making your IT more cost-efficient. With this all-in-one solution, you can use up to 50% more rack space, reduce server downtimes drastically and make installation, maintenance &amp; troubleshooting up to 10x faster. Our Cat.6a Cables meet the ISO standards, and you can power devices with PoE (STP) and PoE++ (UTP) or choose the most flexible and bend-insensitive Fiber Optic Cables available, made from Corning® ClearCurve® Fiber. Our Cat.6a cables are available in 8 different colours (black, blue, red, green, yellow, white, grey, purple) and our Fiber Optic Cables as OS2 and OM4 with LC-LC and LC-SC connectors.</t>
  </si>
  <si>
    <t xml:space="preserve">All-in-One Cable Management Solution
With 24 Cat.6a cassettes, it eliminates clutter and maximizes airflow, improving your IT environment’s health.
Speed That Pays Off
Enjoy up to 10x faster installation and troubleshooting, saving precious hours during deployment and maintenance and reducing the duration of downtimes by up to 90%.
Optimize Rack Space Like Never Before
Reclaim up to 50% more rack space thanks to its retractable cable design—no more excess cable lengths.
Color-Code Your Network Visually
Cables are available in 8 colors, supporting fast identification and structured cabling across different IT zones.
Power Ready and Standards Compliant
Our Twisted Pair Cat.6a cables meet ISO/IEC standards and support PoE (STP) and PoE++ (UTP) technologies.
Engineered for Compact Environments
Perfect for smaller server cabinets, this version can cover up to 8 rack units with 0.8m cables that are fully retractable.
Built to Last, Backed by Warranty
patchbox.one and all cables come with a 10-Year Warranty, delivering reliability you can trust in mission-critical environments.
</t>
  </si>
  <si>
    <t>✓ Twisted Pairs
✓ ISO/IEC 11801 Channel Class Ea
✓ Power your devices with PoE++ (UTP) and PoE (STP)
✓ 365mm Installation Depth
✓ For 2-Post Racks and 4-Post Racks
✓ 10-Year Warranty on patchbox.one &amp; its Cables
The Frame with patchbox.one / Cassette / 8RU can be mounted with the /dev/mount, while a Frame with patchbox.one / Cassette / 30RU or 46RU must be mounted with its mounting rails.</t>
  </si>
  <si>
    <t>Keep your network rack organized in the long term and downtimes at a minimum with the patchbox.one, consisting of 24 retractable cables (available as Cat.6a and Fiber Optic) and the Patchcatch, a 0RU Cable Management.
✓ Twisted Pairs
✓ ISO/IEC 11801 Channel Class Ea
✓ Power your devices with PoE++ (UTP) and PoE (STP)
✓ 14.37" Installation Depth
✓ For 2-Post Racks and 4-Post Racks
✓ 10-Year Warranty on patchbox.one &amp; its Cables</t>
  </si>
  <si>
    <t>✓ Twisted Pairs
✓ ISO/IEC 11801 Channel Class Ea
✓ Power your devices with PoE++ (UTP) and PoE (STP)
✓ 14.37" Installation Depth
✓ For 2-Post Racks and 4-Post Racks
✓ 10-Year Warranty on patchbox.one &amp; its Cables</t>
  </si>
  <si>
    <t>patchbox.one / 8RU / Cat6a – Rack Cable Management with 24 Retractable Patch Cables, 0RU Ethernet Cable Organizer with PoE, 10x Faster Installation &amp; Rack Maintenance</t>
  </si>
  <si>
    <t>0RU CABLE MANAGEMENT SYSTEM – The patchbox.one is the best cable management for network racks, using retractable Cat6a patch cables to maximize space and simplify server rack cable organization.
24 RETRACTABLE CAT6A PATCH CABLES – Each cable is 0.8m and can be retracted to your desired length. Supports PoE (STP) and PoE++ (UTP) to power your devices. Our flat Twisted Pairs Cables meet the ISO/IEC 11801 Class Ea standards.
10X FASTER INSTALLATION &amp; TROUBLESHOOTING – Reduce installation time and IT service calls. This efficient cabling system replaces cable organizers and improves structured cabling in any IT setup.
REDUCE DOWNTIME BY UP TO 90% – This network cable management solution makes IT maintenance easier and faster, helping small businesses and data centers minimize downtime and avoid cable chaos.
UP TO 50% MORE RACK SPACE – The patchbox.one replaces conventional cable managers without wasting rack space. It can be used in  two post or For post Network racks. A tidy network rack is now effortless and future-proof.</t>
  </si>
  <si>
    <t>Die patchbox.one ist die ultimative Kabelmanagement-Lösung für deinen Netzwerkschrank. Mit 24 einziehbaren Kabeln sorgt sie langfristig für Ordnung in deinem Rack und macht deine IT kosteneffizienter. Mit dieser All-in-One-Lösung kannst du bis zu 50% mehr Platz im Netzwerkschrank nutzen, die Ausfallzeiten von Servern drastisch reduzieren und bist bei der Installation und Wartung bis zu 8 Mal schneller. Unsere Cat.6a-Kabel entsprechen den ISO-Normen und du kannst Hardware mittels PoE (STP) und PoE++ (UTP) mit Strom versorgen. Außerdem kannst du dir PATCHBOX auch mit den flexibelsten und biege-unempfindlichsten Glasfaserkabeln auf dem Markt, (mit Corning® ClearCurve®-Fasern) zusammenstellen. Unsere Cat.6a-Kabel sind in 8 verschiedenen Farben erhältlich (schwarz, blau, rot, grün, gelb, weiß, grau, lila) und unsere Glasfaserkabel als OS2 und OM4 mit LC-LC und LC-SC Steckern.</t>
  </si>
  <si>
    <t>Kabelmanagement in Perfektion
Mit 24 Cat.6a-Kassetten bleibt dein Rack dauerhaft aufgeräumt – effizient, strukturiert und professionell.
Bis zu 10x schneller arbeiten
Installation und Fehlersuche sind bis zu 10x schneller – und du reduzierst Ausfallzeiten um bis zu 90 %.
Bis zu 50 % mehr Platz im Rack
Dank einziehbarer Kabel brauchst du keine Kabellängenreserven – mehr Raum für aktive Hardware.
Farbcodierung leicht gemacht
Wähle aus 8 Kabelfarben für klare Übersichtlichkeit und strukturierte Racks.
Top-Speed &amp; PoE++ ready
Unsere Cat.6a-Kabel erfüllen ISO/IEC 11801 Class Ea und unterstützen PoE (STP) sowie PoE++ (UTP).
Ideal für kleinere Netzwerkschränke
Mit 0,8 m langen Kabeln deckst du kompakte 8HE-Racks perfekt ab – ohne Überlängen.
Langlebig &amp; garantiert zuverlässig
Sowohl patchbox.one als auch die Kabel sind durch eine 10-jährige Garantie abgesichert.</t>
  </si>
  <si>
    <t>• Netzwerkschrank bleibt für immer aufgeräumt
• bis zu 10x schnellere Installation &amp; Wartung
• bis zu 50% mehr Platz
• ISO/IEC 11801 Channel Class Ea
• 10 Jahre Garantie auf patchbox.one &amp; die Kabel</t>
  </si>
  <si>
    <t>Kabelmanagement in Perfektion
Mit 24 Cat.6a-Kassetten bleibt dein Rack dauerhaft aufgeräumt – effizient, strukturiert und professionell.
Bis zu 10x schneller arbeiten
Installation und Fehlersuche sind bis zu 10x schneller – und du reduzierst Ausfallzeiten um bis zu 90 %.
Bis zu 50 % mehr Platz im Rack
Dank einziehbarer Kabel brauchst du keine Kabellängenreserven – mehr Raum für aktive Hardware.
Farbcodierung leicht gemacht
Wähle aus 8 Kabelfarben für klare Übersichtlichkeit und strukturierte Racks..
Top-Speed &amp; PoE++ ready
Unsere Cat.6a-Kabel erfüllen ISO/IEC 11801 Class Ea und unterstützen PoE (STP) sowie PoE++ (UTP).
Ideal für kleinere Netzwerkschränke
Mit 0,8 m langen Kabeln deckst du kompakte 8HE-Racks perfekt ab – ohne Überlängen.
Langlebig &amp; garantiert zuverlässig
Sowohl patchbox.one als auch die Kabel sind durch eine 10-jährige Garantie abgesichert.</t>
  </si>
  <si>
    <t>✓ Twisted Pairs
✓ ISO/IEC 11801 Channel Class Ea
✓ Versorge Geräte mittels PoE++ (UTP) oder PoE (STP) mit Strom
✓ 365mm Installationstiefe
✓ Für Racks mit zwei oder vier 19”-Schienen
✓ 10 Jahre Garantie auf patchbox.one &amp; Kabel
Der Frame mit patchbox.one / Cassette / 8RU kann mit dem /dev/mount montiert werden, während der Frame mit patchbox.one / Cassette / 30RU oder 46RU mit den Montageschienen montiert werden muss.</t>
  </si>
  <si>
    <t xml:space="preserve">patchbox.one / 8HE / Cat6a – Rack Kabel Management mit 24 einziehbaren Patchkabeln, 0HE Ethernet Kabel Organizer mit PoE, 10x schnellere Installation &amp; Wartung
</t>
  </si>
  <si>
    <t xml:space="preserve">0HE KABELMANAGEMENT SYSTEM – Die patchbox.one ist das beste Kabelmanagement System für Netzwerkschränke. Einziehbare Cat6a-Patchkabel maximieren den Platz und sorgen für langfristige Ordnung.
24 EINZIEHBARE CAT6A PATCHKABEL – Jedes Kabel ist 0,8 m lang und lässt sich auf die gewünschte Länge zurückziehen. Versorge deine Hardware mittels PoE (STP) oder PoE++ (UTP) mit Strom. Die Twisted Pair Flachkabel sind getestet und entsprechen dem ISO/IEC 11801 Class Ea Standard.
10X SCHNELLERE INSTALLATION &amp; WARTUNG – Verkürzt die Installationszeit drastisch und reduziert IT-Serviceeinsätze. Das effiziente System ersetzt Rangierpanele im Rack.
AUSFÄLLE UM BIS ZU 90 % REDUZIEREN – Dieses Netzwerk-Kabelmanagement-System macht Wartung einfacher und schneller – ideal für KMUs und Rechenzentren, die Kabelchaos vermeiden wollen.
BIS ZU 50 % MEHR PLATZ IM RACK – Die patchbox.one ersetzt Rangierpanele ohne Höheneinheiten zu verschwenden. Für Netzwerkschränke mit zwei und vier Schienen geeignet.
</t>
  </si>
  <si>
    <t>Il patchbox.one è la soluzione definitiva di gestione dei cavi per il tuo rack di rete. Con 24 cavi retrattili, mantiene il tuo rack organizzato a lungo termine, rendendo la tua infrastruttura IT più economica. Con questa soluzione all-in-one, puoi utilizzare fino al 50% in più di spazio nel rack, ridurre drasticamente i tempi di inattività dei server e rendere l'installazione, la manutenzione e la risoluzione dei problemi fino a 10 volte più veloci. I nostri cavi Cat.6a soddisfano gli standard ISO, e puoi alimentare dispositivi con PoE (STP) e PoE++ (UTP) o scegliere i cavi in fibra ottica più flessibili e meno sensibili alle curve, realizzati con fibra Corning® ClearCurve®. I nostri cavi Cat.6a sono disponibili in 8 colori diversi (nero, blu, rosso, verde, giallo, bianco, grigio e viola), e i nostri cavi in fibra ottica sono offerti come OS2 e OM4 con connettori LC-LC e LC-SC.</t>
  </si>
  <si>
    <t xml:space="preserve">Soluzione completa per la gestione dei cavi
Con 24 cassette Cat.6a, elimina l'ingombro e massimizza il flusso d'aria, migliorando lo stato di salute del tuo ambiente IT.
Velocità che ripaga
Installa e risolvi i problemi fino a 10 volte più velocemente, risparmiando ore preziose durante l'implementazione e la manutenzione e riducendo i tempi di inattività fino al 90%.
Ottimizza lo spazio nel rack come mai prima d'ora
Recupera fino al 50% di spazio in più nel rack grazie al design retrattile dei cavi: niente più cavi in eccesso.
Codifica visivamente la tua rete con colori diversi
I cavi sono disponibili in 8 colori, consentendo una rapida identificazione e un cablaggio strutturato in diverse zone IT.
Pronto per l'alimentazione e conforme agli standard
I nostri cavi Twisted Pair Cat.6a sono conformi agli standard ISO/IEC e supportano le tecnologie PoE (STP) e PoE++ (UTP).
Progettati per ambienti compatti
Perfetta per armadi server più piccoli, questa versione può coprire fino a 8 unità rack con cavi da 0,8 m completamente retrattili.
Costruiti per durare, coperti da garanzia
patchbox.one e tutti i cavi sono coperti da una garanzia di 10 anni, offrendo affidabilità su cui puoi contare in ambienti mission-critical.
</t>
  </si>
  <si>
    <t>• Mantieni il tuo telaio organizzato per sempre
• Installazione e risoluzione dei problemi fino a 10 volte più rapide
• Fino al 50% in più di spazio
• ISO/IEC 11801 Channel Class Ea
• 10 Anni di Garanzia su PATCHBOX e Cavi</t>
  </si>
  <si>
    <t>Soluzione completa per la gestione dei cavi
Con 24 cassette Cat.6a, elimina l'ingombro e massimizza il flusso d'aria, migliorando lo stato di salute del tuo ambiente IT.
Velocità che ripaga
Installa e risolvi i problemi fino a 10 volte più velocemente, risparmiando ore preziose durante l'implementazione e la manutenzione e riducendo i tempi di inattività fino al 90%.
Ottimizza lo spazio nel rack come mai prima d'ora
Recupera fino al 50% di spazio in più nel rack grazie al design retrattile dei cavi: niente più cavi in eccesso.
Codifica visivamente la tua rete con colori diversi
I cavi sono disponibili in 8 colori, consentendo una rapida identificazione e un cablaggio strutturato in diverse zone IT.
Pronto per l'alimentazione e conforme agli standard
I nostri cavi Twisted Pair Cat.6a sono conformi agli standard ISO/IEC e supportano le tecnologie PoE (STP) e PoE++ (UTP).
Progettati per ambienti compatti
Perfetta per armadi server più piccoli, questa versione può coprire fino a 8 unità rack con cavi da 0,8 m completamente retrattili.
Costruiti per durare, coperti da garanzia
patchbox.one e tutti i cavi sono coperti da una garanzia di 10 anni, offrendo affidabilità su cui puoi contare in ambienti mission-critical.</t>
  </si>
  <si>
    <t>✓ Twisted Pairs
✓ Conforme allo standard ISO/IEC 11801 Channel Class Ea
✓ Alimenta i tuoi dispositivi con PoE++ (UTP) e PoE (STP)
✓ Profondità di installazione di 365 mm
✓ Per rack a 2 e 4 montanti
✓ 10 anni di garanzia su patchbox.one e sui suoi cavi
Il Frame con patchbox.one / Cassette / 8RU può essere montato con /dev/mount, mentre un Frame con patchbox.one / Cassette / 30RU o 46RU deve essere montato con le sue guide di montaggio.</t>
  </si>
  <si>
    <t xml:space="preserve">patchbox.one / 8RU / Cat6a – Gestione cavi rack con 24 cavi patch retrattili, Organizer Ethernet 0RU con PoE, Installazione &amp; manutenzione 10x più veloce
</t>
  </si>
  <si>
    <t>SISTEMA DI GESTIONE CAVI 0RU – patchbox.one è la migliore soluzione di gestione dei cavi per rack di rete. I cavi patch Cat6a retrattili massimizzano lo spazio e mantengono l’ordine nel rack.
24 CAVI PATCH CAT6A RETRATTILI – Ogni cavo è lungo 0,8 m e si retrae alla lunghezza desiderata. Compatibile con PoE (STP) e PoE++ (UTP). Cavi piatti a coppie ritorte conformi alla norma ISO/IEC 11801 Classe Ea.
INSTALLAZIONE E MANUTENZIONE 10X PIÙ RAPIDE – Riduci drasticamente i tempi di installazione e gli interventi IT. Un sistema efficiente che sostituisce i vecchi organizer e migliora il cablaggio strutturato.
RIDUZIONE DEI DOWNTIME FINO AL 90% – Questa soluzione rende la manutenzione IT più semplice e veloce. Ideale per PMI e data center che vogliono evitare il caos dei cavi e garantire operatività continua.
FINO AL 50% IN PIÙ DI SPAZIO NEL RACK – patchbox.one sostituisce i tradizionali organizer senza occupare unità rack. Compatibile con rack a due o quattro montanti. Una gestione ordinata e pronta per il futuro.</t>
  </si>
  <si>
    <t>Le patchbox.one est la solution ultime de gestion des câbles pour votre baie réseau. Avec 24 câbles rétractables, il garde votre baie organisée sur le long terme, rendant votre infrastructure IT plus rentable. Grâce à cette solution tout-en-un, vous pouvez utiliser jusqu'à 50 % d’espace supplémentaire dans la baie, réduire considérablement les temps d'arrêt des serveurs et rendre l'installation, la maintenance et le dépannage jusqu'à 10 fois plus rapides. Nos câbles Cat.6a respectent les normes ISO et vous permettent d’alimenter vos équipements via PoE (STP) et PoE++ (UTP), ou bien de choisir des câbles en fibre optique ultra-flexibles et peu sensibles aux courbures, fabriqués avec la fibre Corning® ClearCurve®. Nos câbles Cat.6a sont disponibles en 8 couleurs différentes (noir, bleu, rouge, vert, jaune, blanc, gris et violet), et nos câbles en fibre optique sont proposés en versions OS2 et OM4 avec des connecteurs LC-LC et LC-SC.</t>
  </si>
  <si>
    <t xml:space="preserve">Solution de gestion des câbles tout-en-un
Avec 24 cassettes Cat.6a, elle élimine l'encombrement et optimise la circulation de l'air, améliorant ainsi la santé de votre environnement informatique.
Une vitesse qui rapporte
Bénéficiez d'une installation et d'un dépannage jusqu'à 10 fois plus rapides, ce qui vous permet de gagner un temps précieux lors du déploiement et de la maintenance et de réduire la durée des temps d'arrêt jusqu'à 90 %.
Optimisez l'espace rack comme jamais auparavant
Récupérez jusqu'à 50 % d'espace supplémentaire dans vos racks grâce à la conception rétractable des câbles : fini les longueurs de câbles superflues.
Codez visuellement votre réseau
Les câbles sont disponibles en 8 couleurs, ce qui permet une identification rapide et un câblage structuré dans différentes zones informatiques.
Prêt à l'emploi et conforme aux normes
Nos câbles Twisted Pair Cat.6a sont conformes aux normes ISO/IEC et prennent en charge les technologies PoE (STP) et PoE++ (UTP).
Conçus pour les environnements compacts
Parfaite pour les petites armoires de serveurs, cette version peut couvrir jusqu'à 8 unités de rack avec des câbles de 0,8 m entièrement rétractables.
Conçus pour durer, couverts par une garantie
patchbox.one et tous les câbles sont couverts par une garantie de 10 ans, vous offrant une fiabilité à toute épreuve dans les environnements critiques.
</t>
  </si>
  <si>
    <t>• Organisez votre baie pour toujours
• Installation et dépannage jusqu'à 10 fois plus rapides
• Jusqu'à 50 % d'espace supplémentaire
• ISO/IEC 11801 Channel Class Ea
• Garantie de 10 ans sur PATCHBOX et câbles</t>
  </si>
  <si>
    <t>Solution de gestion des câbles tout-en-un
Avec 24 cassettes Cat.6a, elle élimine l'encombrement et optimise la circulation de l'air, améliorant ainsi la santé de votre environnement informatique.
Une vitesse qui rapporte
Bénéficiez d'une installation et d'un dépannage jusqu'à 10 fois plus rapides, ce qui vous permet de gagner un temps précieux lors du déploiement et de la maintenance et de réduire la durée des temps d'arrêt jusqu'à 90 %.
Optimisez l'espace rack comme jamais auparavant
Récupérez jusqu'à 50 % d'espace supplémentaire dans vos racks grâce à la conception rétractable des câbles : fini les longueurs de câbles superflues.
Codez visuellement votre réseau
Les câbles sont disponibles en 8 couleurs, ce qui permet une identification rapide et un câblage structuré dans différentes zones informatiques.
Prêt à l'emploi et conforme aux normes
Nos câbles Twisted Pair Cat.6a sont conformes aux normes ISO/IEC et prennent en charge les technologies PoE (STP) et PoE++ (UTP).
Conçus pour les environnements compacts
Parfaite pour les petites armoires de serveurs, cette version peut couvrir jusqu'à 8 unités de rack avec des câbles de 0,8 m entièrement rétractables.
Conçus pour durer, couverts par une garantie
patchbox.one et tous les câbles sont couverts par une garantie de 10 ans, vous offrant une fiabilité à toute épreuve dans les environnements critiques.</t>
  </si>
  <si>
    <t>✓ Twisted Pairs
✓ ISO/IEC 11801 Channel Class Ea
✓ Alimente tes appareils avec PoE++ (UTP) et PoE (STP).
✓ Profondeur d'installation de 365 mm
✓ Pour racks à 2 montants et racks à 4 montants
✓ Garantie de 10 ans sur patchbox.one et ses câbles
Le Frame avec patchbox.one / cassette / 8RU peut être monté avec le /dev/mount, tandis qu'un Frame avec patchbox.one / cassette / 30RU ou 46RU doit être monté avec ses rails de montage.</t>
  </si>
  <si>
    <t>patchbox.one / 8U / Cat6a – Gestion des câbles rack avec 24 câbles patch rétractables, organisateur Ethernet 0U avec PoE, installation 10x plus rapide</t>
  </si>
  <si>
    <t xml:space="preserve">SYSTÈME DE GESTION DE CÂBLES 0U – Le patchbox.one est la meilleure solution pour organiser les câbles dans un rack réseau. Les câbles patch Cat6a rétractables optimisent l’espace et maintiennent l’ordre.
24 CÂBLES PATCH CAT6A RÉTRACTABLES – Chaque câble mesure 0,8 m et se rétracte à la longueur souhaitée. Compatible PoE (STP) et PoE++ (UTP). Les câbles plats à paires torsadées sont conformes à la norme ISO/IEC 11801 Classe Ea.
INSTALLATION &amp; MAINTENANCE 10X PLUS RAPIDES – Réduit le temps d'installation et les interventions IT. Ce système de câblage structuré remplace les organisateurs classiques dans toute infrastructure réseau.
RÉDUCTION DES PANNES JUSQU'À 90 % – Simplifie l’entretien IT et limite les interruptions. Idéal pour les PME et les centres de données qui cherchent à éviter le désordre de câbles.
JUSQU'À 50 % D’ESPACE EN PLUS DANS LE RACK – Le patchbox.one remplace les passe-câbles classiques sans occuper d’unité de hauteur. Convient aux racks à deux ou quatre montants. Organisation garantie.
</t>
  </si>
  <si>
    <t>Patchbox.one es la solución definitiva de gestión de cables para tu bastidor de red. Con 24 cables retráctiles, mantiene tu bastidor organizado a largo plazo, haciendo que tu infraestructura de TI sea más rentable. Con esta solución todo en uno, puedes utilizar hasta un 50% más de espacio en el bastidor, reducir drásticamente los tiempos de inactividad de los servidores y hacer que la instalación, el mantenimiento y la resolución de problemas sean hasta 10 veces más rápidos. Nuestros cables Cat.6a cumplen con los estándares ISO, y puedes alimentar dispositivos con PoE (STP) y PoE++ (UTP) o elegir los cables de fibra óptica más flexibles y menos sensibles a las curvas, fabricados con fibra Corning® ClearCurve®. Nuestros cables Cat.6a están disponibles en 8 colores diferentes (negro, azul, rojo, verde, amarillo, blanco, gris y púrpura), y nuestros cables de fibra óptica se ofrecen como OS2 y OM4 con conectores LC-LC y LC-SC.</t>
  </si>
  <si>
    <t xml:space="preserve">Solución integral para la gestión de cables
Con 24 casetes Cat.6a, elimina el desorden y maximiza el flujo de aire, mejorando el estado de su entorno de TI.
Velocidad que se amortiza
Disfrute de una instalación y resolución de problemas hasta 10 veces más rápidas, ahorrando horas valiosas durante la implementación y el mantenimiento, y reduciendo la duración de los tiempos de inactividad hasta en un 90 %.
Optimice el espacio del rack como nunca antes
Recupere hasta un 50 % más de espacio en el rack gracias a su diseño de cables retráctiles, sin exceso de longitud.
Codifique visualmente su red
Los cables están disponibles en 8 colores, lo que permite una rápida identificación y un cableado estructurado en diferentes zonas de TI.
Listo para la alimentación y compatible con los estándares
Nuestros cables de par trenzado Cat.6a cumplen con los estándares ISO/IEC y son compatibles con las tecnologías PoE (STP) y PoE++ (UTP).
Diseñados para entornos compactos
Perfectos para armarios de servidores más pequeños, esta versión puede cubrir hasta 8 unidades de rack con cables de 0,8 m totalmente retráctiles.
Fabricados para durar, respaldados por una garantía
patchbox.one y todos los cables vienen con una garantía de 10 años, lo que le ofrece una fiabilidad en la que puede confiar en entornos críticos.
</t>
  </si>
  <si>
    <t>• Mantén tu bastidor organizado para siempre
• Instalación y resolución de problemas hasta 10 veces más rápidas
• Hasta un 50% más de espacio
• ISO/IEC 11801 Channel Class Ea
• 10 Años de Garantía en PATCHBOX y Cables</t>
  </si>
  <si>
    <t>Solución integral para la gestión de cables
Con 24 casetes Cat.6a, elimina el desorden y maximiza el flujo de aire, mejorando el estado de su entorno de TI.
Velocidad que se amortiza
Disfrute de una instalación y resolución de problemas hasta 10 veces más rápidas, ahorrando horas valiosas durante la implementación y el mantenimiento, y reduciendo la duración de los tiempos de inactividad hasta en un 90 %.
Optimice el espacio del rack como nunca antes
Recupere hasta un 50 % más de espacio en el rack gracias a su diseño de cables retráctiles, sin exceso de longitud.
Codifique visualmente su red
Los cables están disponibles en 8 colores, lo que permite una rápida identificación y un cableado estructurado en diferentes zonas de TI.
Listo para la alimentación y compatible con los estándares
Nuestros cables de par trenzado Cat.6a cumplen con los estándares ISO/IEC y son compatibles con las tecnologías PoE (STP) y PoE++ (UTP).
Diseñados para entornos compactos
Perfectos para armarios de servidores más pequeños, esta versión puede cubrir hasta 8 unidades de rack con cables de 0,8 m totalmente retráctiles.
Fabricados para durar, respaldados por una garantía
patchbox.one y todos los cables vienen con una garantía de 10 años, lo que le ofrece una fiabilidad en la que puede confiar en entornos críticos.</t>
  </si>
  <si>
    <t>✓ Twisted Pairs
✓ ISO/IEC 11801 Channel Class Ea
✓ Alimente sus dispositivos con PoE++ (UTP) y PoE (STP)
✓ 365mm de profundidad de instalación
✓ Para bastidores de 2 postes y bastidores de 4 postes
✓ Garantía de 10 años en patchbox.one y sus cables
El Frame con patchbox.one / casete / 8RU se puede montar con el /dev/mount, mientras que un Frame con patchbox.one / casete / 30RU o 46RU debe montarse con sus rieles de montaje.</t>
  </si>
  <si>
    <t>patchbox.one / 8RU / Cat6a – Gestión de cables para racks con 24 cables patch retráctiles, Organizador Ethernet 0RU con PoE, Instalación 10x más rápida</t>
  </si>
  <si>
    <t xml:space="preserve">SISTEMA DE GESTIÓN DE CABLES 0RU – patchbox.one es la mejor solución de gestión de cables para racks de red. Sus cables Cat6a retráctiles maximizan el espacio y mantienen el orden en el rack.
24 CABLES PATCH CAT6A RETRÁCTILES – Cada cable mide 0.8 m y se ajusta a la longitud necesaria. Compatible con PoE (STP) y PoE++ (UTP). Cables planos con pares trenzados, conforme a ISO/IEC 11801 Clase Ea.
INSTALACIÓN Y MANTENIMIENTO 10X MÁS RÁPIDOS – Reduce el tiempo de instalación y las llamadas al servicio IT. Este sistema reemplaza los organizadores tradicionales y mejora el cableado estructurado.
REDUCE LOS TIEMPOS DE INACTIVIDAD HASTA UN 90% – Esta solución de gestión de cables hace que el mantenimiento IT sea más fácil y rápido. Ideal para PYMEs y centros de datos.
HASTA UN 50% MÁS DE ESPACIO EN EL RACK – patchbox.one sustituye organizadores convencionales sin ocupar unidades de rack. Compatible con racks de dos y cuatro postes. Rack ordenado y preparado para el futuro.
</t>
  </si>
  <si>
    <t>De patchbox.one is de ultieme kabelbeheeroplossing voor je netwerk rack. Met 24 intrekbare kabels houdt het je rack op lange termijn georganiseerd, waardoor je IT kostenefficiënter wordt. Met deze alles-in-één oplossing kun je tot 50% meer rackruimte gebruiken, serveruitvaltijden drastisch verminderen en installatie, onderhoud en probleemoplossing tot 10x sneller maken. Onze Cat.6a kabels voldoen aan de ISO-normen, en je kunt apparaten van stroom voorzien met PoE (STP) en PoE++ (UTP) of kiezen voor de meest flexibele en buigresistente glasvezelkabels die beschikbaar zijn, gemaakt van Corning® ClearCurve® Fiber. Onze Cat.6a kabels zijn verkrijgbaar in 8 verschillende kleuren (zwart, blauw, rood, groen, geel, wit, grijs, paars) en onze glasvezelkabels als OS2 en OM4 met LC-LC en LC-SC connectoren.</t>
  </si>
  <si>
    <t xml:space="preserve">Alles-in-één oplossing voor kabelbeheer
Met 24 Cat.6a cassettes elimineert het rommel en maximaliseert het de luchtstroom, wat de gezondheid van uw IT-omgeving verbetert.
Snelheid die loont
Geniet van tot 10x snellere installatie en probleemoplossing, bespaar kostbare uren tijdens implementatie en onderhoud en verkort de duur van downtime tot wel 90%.
Optimaliseer rackspace als nooit tevoren
Win tot 50% meer rackruimte dankzij het intrekbare kabelontwerp - geen overtollige kabellengten meer.
Kleurcodeer uw netwerk visueel
Kabels zijn beschikbaar in 8 kleuren voor snelle identificatie en gestructureerde bekabeling in verschillende IT-zones.
Klaar voor voeding en voldoet aan standaarden
Onze twisted pair Cat.6a-kabels voldoen aan ISO/IEC-normen en ondersteunen PoE (STP) en PoE++ (UTP) technologieën.
Ontworpen voor compacte omgevingen
Deze versie is perfect voor kleinere serverkasten en kan tot 8 rekeenheden bedekken met kabels van 0,8 m die volledig intrekbaar zijn.
Gebouwd om lang mee te gaan, ondersteund door garantie
patchbox.one en alle kabels worden geleverd met een garantie van 10 jaar, voor betrouwbaarheid waarop u kunt vertrouwen in bedrijfskritische omgevingen.
</t>
  </si>
  <si>
    <t>Houd je rack voor altijd georganiseerd
Tot 10x snellere installatie en probleemoplossing
Tot 50% meer ruimte
ISO/IEC 11801 Channel Class Ea
10 jaar garantie op PATCHBOX en kabels</t>
  </si>
  <si>
    <t>Alles-in-één oplossing voor kabelbeheer
Met 24 Cat.6a cassettes elimineert het rommel en maximaliseert het de luchtstroom, wat de gezondheid van je IT-omgeving verbetert.
Snelheid die loont
Geniet van tot 10x snellere installatie en probleemoplossing, bespaar kostbare uren tijdens implementatie en onderhoud en verkort de duur van downtime tot wel 90%.
Optimaliseer rackspace als nooit tevoren
Win tot 50% meer rackruimte dankzij het intrekbare kabelontwerp - geen overtollige kabellengten meer.
Kleurcodeer je netwerk visueel
Kabels zijn beschikbaar in 8 kleuren voor snelle identificatie en gestructureerde bekabeling in verschillende IT-zones.
Klaar voor voeding en voldoet aan standaarden
Onze twisted pair Cat.6a kabels voldoen aan ISO/IEC-normen en ondersteunen PoE (STP) en PoE++ (UTP) technologieën.
Ontworpen voor compacte omgevingen
Deze versie is perfect voor kleinere serverkasten en kan tot 8 rekeenheden bedekken met kabels van 0,8 m die volledig intrekbaar zijn.
Gebouwd om lang mee te gaan, ondersteund door garantie
patchbox.one en alle kabels worden geleverd met een garantie van 10 jaar, voor betrouwbaarheid waarop u kunt vertrouwen in bedrijfskritische omgevingen.</t>
  </si>
  <si>
    <t>✓ Twisted Pairs
✓ ISO/IEC 11801 Channel Class Ea
✓ Voed je apparaten met PoE++ (UTP) en PoE (STP)
✓ Installatiediepte van 365 mm
✓ Voor 2-post Racks en 4-post Racks
✓ 10 jaar garantie op patchbox.one en de kabels
Het Frame met patchbox.one / Cassette / 8RU kan worden gemonteerd met de /dev/mount, terwijl een Frame met patchbox.one / Cassette / 30RU of 46RU moet worden gemonteerd met de montagerails.</t>
  </si>
  <si>
    <t>patchbox.one / 8RU / Cat6a – Rack Kabelbeheer met 24 intrekbare patchkabels, 0RU Ethernet Kabelorganizer met PoE, 10x snellere installatie &amp; onderhoud</t>
  </si>
  <si>
    <t xml:space="preserve">0RU KABELBEHEERSYSTEEM – De patchbox.one is de beste oplossing voor kabelbeheer in netwerkracks. Intrekbare Cat6a-patchkabels zorgen voor meer ruimte en blijvende orde in de serverkast.
24 INTREKBARE CAT6A PATCHKABELS – Elke kabel is 0,8 m lang en wordt automatisch op de gewenste lengte ingetrokken. Ondersteunt PoE (STP) en PoE++ (UTP). Vlakke twisted pair-kabels, conform ISO/IEC 11801 Class Ea.
10X SNELLERE INSTALLATIE &amp; ONDERHOUD – Verminder installatietijd en IT-ondersteuning. Dit efficiënte bekabelingssysteem vervangt traditionele kabelorganizers en verbetert elke IT-infrastructuur.
TOT 90% MINDER DOWNTIME – Deze oplossing maakt IT-onderhoud sneller en eenvoudiger. Perfect voor kleine bedrijven en datacenters die kabelchaos willen vermijden en efficiënter willen werken.
TOT 50% MEER RUIMTE IN HET RACK – De patchbox.one vervangt traditionele kabelgeleiders zonder rackunits te verspillen. Geschikt voor racks met twee of vier montagerails. Een opgeruimd rack wordt de norm.
</t>
  </si>
  <si>
    <t>Patchbox.one to najlepsze rozwiązanie do zarządzania kablami w szafie sieciowej. Dzięki 24 zwijanym kablom, zapewnia on długoterminową organizację szafy rack, zwiększając efektywność kosztową IT. Dzięki temu kompleksowemu rozwiązaniu można wykorzystać do 50% więcej miejsca w szafie, drastycznie skrócić czas przestojów serwerów i sprawić, że instalacja, konserwacja i rozwiązywanie problemów będą do 10 razy szybsze. Nasze kable Cat.6a spełniają normy ISO i można zasilać urządzenia za pomocą PoE (STP) i PoE++ (UTP) lub wybrać najbardziej elastyczne i niewrażliwe na zginanie kable światłowodowe wykonane z włókna Corning® ClearCurve®. Nasze kable Cat.6a są dostępne w 8 różnych kolorach (czarny, niebieski, czerwony, zielony, żółty, biały, szary, fioletowy), a nasze kable światłowodowe jako OS2 i OM4 ze złączami LC-LC i LC-SC.</t>
  </si>
  <si>
    <t xml:space="preserve">Kompleksowe rozwiązanie do zarządzania okablowaniem
Dzięki 24 kasetom Cat.6a eliminuje bałagan i maksymalizuje przepływ powietrza, poprawiając kondycję środowiska IT.
Szybkość, która się opłaca
Ciesz się nawet 10-krotnie szybszą instalacją i rozwiązywaniem problemów, oszczędzając cenne godziny podczas wdrażania i konserwacji oraz skracając czas przestojów nawet o 90%.
Optymalizacja przestrzeni w szafie rack jak nigdy dotąd
Odzyskaj do 50% więcej miejsca w szafie dzięki chowanemu okablowaniu - koniec z nadmiarowymi długościami kabli.
Wizualne oznaczanie sieci kolorami
Kable są dostępne w 8 kolorach, umożliwiając szybką identyfikację i okablowanie strukturalne w różnych strefach IT.
Gotowość do zasilania i zgodność ze standardami
Nasze skrętki Cat.6a spełniają normy ISO/IEC i obsługują technologie PoE (STP) i PoE++ (UTP).
Zaprojektowany dla kompaktowych środowisk
Idealna do mniejszych szaf serwerowych, ta wersja może objąć do 8 jednostek rackowych z kablami 0,8 m, które są w pełni chowane.
Zbudowany z myślą o trwałości, objęty gwarancją
patchbox.one i wszystkie kable są objęte 10-letnią gwarancją, zapewniając niezawodność, której można zaufać w środowiskach o krytycznym znaczeniu.
</t>
  </si>
  <si>
    <t>• Zachowaj porządek w szafie rack na zawsze
• Do 10x szybsza instalacja i rozwiązywanie problemów
• Do 50% więcej miejsca
• Kanał ISO/IEC 11801 klasy Ea
• 10-letnia gwarancja na PATCHBOX i kable</t>
  </si>
  <si>
    <t>Kompleksowe rozwiązanie do zarządzania okablowaniem
Dzięki 24 kasetom Cat.6a eliminuje bałagan i maksymalizuje przepływ powietrza, poprawiając kondycję środowiska IT.
Szybkość, która się opłaca
Ciesz się nawet 10-krotnie szybszą instalacją i rozwiązywaniem problemów, oszczędzając cenne godziny podczas wdrażania i konserwacji oraz skracając czas przestojów nawet o 90%.
Optymalizacja przestrzeni w szafie rack jak nigdy dotąd
Odzyskaj do 50% więcej miejsca w szafie dzięki chowanemu okablowaniu - koniec z nadmiarowymi długościami kabli.
Wizualne oznaczanie sieci kolorami
Kable są dostępne w 8 kolorach, umożliwiając szybką identyfikację i okablowanie strukturalne w różnych strefach IT.
Gotowość do zasilania i zgodność ze standardami
Nasze skrętki Cat.6a spełniają normy ISO/IEC i obsługują technologie PoE (STP) i PoE++ (UTP).
Zaprojektowany dla kompaktowych środowisk
Idealna do mniejszych szaf serwerowych, ta wersja może objąć do 8 jednostek rackowych z kablami 0,8 m, które są w pełni chowane.
Zbudowany z myślą o trwałości, objęty gwarancją
patchbox.one i wszystkie kable są objęte 10-letnią gwarancją, zapewniając niezawodność, której można zaufać w środowiskach o krytycznym znaczeniu.</t>
  </si>
  <si>
    <t>✓ Twisted Pairs
✓ ISO/IEC 11801 Channel Class Ea
✓ Zasilanie urządzeń za pomocą PoE++ (UTP) i PoE (STP)
✓ Głębokość instalacji 365 mm
✓ Dla szaf 2-słupkowych i 4-słupkowych
✓ 10-letnia gwarancja na patchbox.one i jego kable
Frame z patchbox.one / Cassette / 8RU może być montowana za pomocą /dev/mount, podczas gdy Frame z patchbox.one / Cassette / 30RU lub 46RU musi być montowana za pomocą szyn montażowych.</t>
  </si>
  <si>
    <t>patchbox.one / 8RU / Cat6a – Zarządzanie kablami w szafie rack z 24 zwijanymi patchcordami, 0RU Organizer Ethernet z PoE, 10x szybsza instalacja i konserwacja</t>
  </si>
  <si>
    <t>SYSTEM ZARZĄDZANIA KABLAMI 0RU – patchbox.one to najlepsze rozwiązanie do zarządzania kablami w szafach sieciowych. Zwijane kable Cat6a zapewniają porządek i maksymalną oszczędność miejsca.
24 ZWIJANE KABLE PATCH CAT6A – Każdy kabel ma długość 0,8 m i zwija się do potrzebnej długości. Obsługuje PoE (STP) i PoE++ (UTP). Płaskie kable skręcane spełniają normę ISO/IEC 11801 Klasa Ea.
10X SZYBSZA INSTALACJA I SERWIS – Znacznie skraca czas instalacji i ogranicza konieczność wsparcia IT. System zastępuje tradycyjne organizery kabli w każdej strukturze sieciowej.
REDUKCJA PRZESTOJÓW NAWET O 90% – Rozwiązanie ułatwia konserwację i eliminuje chaos kablowy. Idealne dla małych firm i centrów danych, które chcą działać sprawniej.
NAWET 50% WIĘCEJ MIEJSCA W SZAFIE – patchbox.one zastępuje klasyczne organizery bez zajmowania jednostek wysokości. Kompatybilny z szafami 2- i 4-szynowymi. Idealny do nowoczesnych instalacji.</t>
  </si>
  <si>
    <t>Patchbox.one är den ultimata lösningen för kabelhantering i nätverksracket. Med 24 infällbara kablar håller den racket organiserat på lång sikt, vilket gör IT mer kostnadseffektivt. Med den här allt-i-ett-lösningen kan du utnyttja upp till 50% mer rackutrymme, drastiskt minska serverns driftstopp och göra installation, underhåll och felsökning upp till 10 gånger snabbare. Våra Cat.6a-kablar uppfyller ISO-standarder och du kan strömförsörja enheter med PoE (STP) och PoE++ (UTP) eller använda de mest flexibla och böjkänsliga fiberoptiska kablarna som finns, tillverkade av Corning® ClearCurve® Fiber. Våra Cat.6a-kablar finns i 8 olika färger (svart, blå, röd, grön, gul, vit, grå, lila) och våra fiberoptiska kablar som OS2 och OM4 med LC-LC- och LC-SC-kontakter.</t>
  </si>
  <si>
    <t xml:space="preserve">Allt-i-ett-lösning för kabelhantering
Med 24 Cat.6a-kassetter eliminerar den röran och maximerar luftflödet, vilket förbättrar din IT-miljös hälsa.
Hastighet som lönar sig
Upp till 10 gånger snabbare installation och felsökning, vilket sparar dyrbara timmar vid driftsättning och underhåll och minskar tiden för driftstopp med upp till 90 %.
Optimera rackutrymmet som aldrig förr
Få upp till 50 % mer rackutrymme tack vare den infällbara kabeldesignen - inga fler överflödiga kabellängder.
Färgkoda ditt nätverk visuellt
Kablarna finns i 8 färger, vilket ger snabb identifiering och strukturerad kabeldragning mellan olika IT-zoner.
Strömförsörjda och kompatibla med standarder
Våra Twisted Pair Cat.6a-kablar uppfyller ISO/IEC-standarder och stöder PoE (STP)- och PoE++ (UTP)-teknik.
Konstruerad för kompakta miljöer
Den här versionen är perfekt för mindre serverskåp och kan täcka upp till 8 rackenheter med 0,8 m kablar som är helt infällbara.
Byggd för att hålla, uppbackad av garanti
patchbox.one och alla kablar levereras med en 10-årsgaranti, vilket ger tillförlitlighet som du kan lita på i verksamhetskritiska miljöer.
</t>
  </si>
  <si>
    <t>• Håll alltid ordning på ditt rack
• Upp till 10 gånger snabbare installation och felsökning
• Upp till 50% mer utrymme
• ISO/IEC 11801 Channel klass Ea
• 10 års garanti på PATCHBOX och kablar</t>
  </si>
  <si>
    <t>Allt-i-ett-lösning för kabelhantering
Med 24 Cat.6a-kassetter eliminerar den röran och maximerar luftflödet, vilket förbättrar din IT-miljös hälsa.
Hastighet som lönar sig
Upp till 10 gånger snabbare installation och felsökning, vilket sparar dyrbara timmar vid driftsättning och underhåll och minskar tiden för driftstopp med upp till 90 %.
Optimera rackutrymmet som aldrig förr
Få upp till 50 % mer rackutrymme tack vare den infällbara kabeldesignen - inga fler överflödiga kabellängder.
Färgkoda ditt nätverk visuellt
Kablarna finns i 8 färger, vilket ger snabb identifiering och strukturerad kabeldragning mellan olika IT-zoner.
Strömförsörjda och kompatibla med standarder
Våra Twisted Pair Cat.6a-kablar uppfyller ISO/IEC-standarder och stöder PoE (STP)- och PoE++ (UTP)-teknik.
Konstruerad för kompakta miljöer
Den här versionen är perfekt för mindre serverskåp och kan täcka upp till 8 rackenheter med 0,8 m kablar som är helt infällbara.
Byggd för att hålla, uppbackad av garanti
patchbox.one och alla kablar levereras med en 10-årsgaranti, vilket ger tillförlitlighet som du kan lita på i verksamhetskritiska miljöer.</t>
  </si>
  <si>
    <t>✓ Twisted Pairs
✓ ISO/IEC 11801 Channel Class Ea
✓ Strömförsörj dina enheter med PoE++ (UTP) och PoE (STP)
✓ 365 mm installationsdjup
✓ För 2-stolpsrack och 4-stolpsrack
✓ 10 års garanti på patchbox.one och dess kablar
Frame med patchbox.one / Cassette / 8RU kan monteras med /dev/mount, medan en Frame med patchbox.one / Cassette / 30RU eller 46RU måste monteras med sina monteringsskenor.</t>
  </si>
  <si>
    <t>patchbox.one / 8RU / Cat6a – Rackkabelhantering med 24 indragbara patchkablar, 0RU Ethernet-kabelorganisatör med PoE, 10x snabbare installation och underhåll</t>
  </si>
  <si>
    <t>0RU-KABELHANTERINGSSYSTEM – patchbox.one är den bästa lösningen för kabelhantering i serverrack. Indragbara Cat6a-kablar optimerar utrymmet och håller racken organiserade på lång sikt.
24 INDRAGBARA CAT6A PATCHKABLAR – Varje kabel är 0,8 m lång och justeras till önskad längd. Stöder PoE (STP) och PoE++ (UTP). Platta tvinnade par-kablar som uppfyller ISO/IEC 11801 Class Ea.
10X SNABBARE INSTALLATION &amp; FELAVHJÄLPNING – Minska installationstiden och IT-stödet. Det effektiva systemet ersätter traditionella kabelorganisatörer i alla typer av nätverksinstallationer.
MINSKA DRIFTSTOPP MED UPP TILL 90 % – Gör IT-underhåll snabbare och enklare. Idealisk för småföretag och datacenter som vill undvika kabeltrassel och förlorad drifttid.
UPP TILL 50 % MER UTRYMME I RACKET – patchbox.one ersätter konventionella kabelhållare utan att använda rackhöjd. Passar för både 2- och 4-stolpsrack. För en ren, framtidssäkrad kabelmiljö.</t>
  </si>
  <si>
    <t>Patchbox.one er den ultimative løsning til kabelhåndtering i netværksracket. Med 24 indtrækkelige kabler holder den racket organiseret på lang sigt, hvilket gør IT mere omkostningseffektivt. Med denne alt-i-en-løsning kan du udnytte op til 50% mere plads i racket, reducere servernes nedetid drastisk og gøre installation, vedligeholdelse og fejlfinding op til 10 gange hurtigere. Vores Cat.6a-kabler opfylder ISO-standarderne, og du kan strømforsyne enheder med PoE (STP) og PoE++ (UTP) eller bruge de mest fleksible og bøjningsfølsomme fiberoptiske kabler, der findes, fremstillet af Corning® ClearCurve® Fiber. Vores Cat.6a-kabler fås i 8 forskellige farver (sort, blå, rød, grøn, gul, hvid, grå, lilla) og vores fiberoptiske kabler som OS2 og OM4 med LC-LC- og LC-SC-stik.</t>
  </si>
  <si>
    <t xml:space="preserve">Alt-i-en-løsning til kabelhåndtering
Med 24 Cat.6a-kassetter eliminerer den rod og maksimerer luftstrømmen, hvilket forbedrer dit it-miljøs sundhed.
Hastighed, der betaler sig
Nyd op til 10 gange hurtigere installation og fejlfinding, hvilket sparer dyrebare timer under implementering og vedligeholdelse og reducerer varigheden af nedetider med op til 90 %.
Optimer rackpladsen som aldrig før
Genvind op til 50 % mere plads i stativet takket være det indtrækkelige kabeldesign - ikke flere overskydende kabellængder.
Farvekod dit netværk visuelt
Kablerne fås i 8 farver, der understøtter hurtig identifikation og struktureret kabling på tværs af forskellige it-zoner.
Klar til strøm og i overensstemmelse med standarder
Vores Twisted Pair Cat.6a-kabler opfylder ISO/IEC-standarder og understøtter PoE- (STP) og PoE++- (UTP) teknologier.
Udviklet til kompakte miljøer
Denne version er perfekt til mindre serverskabe og kan dække op til 8 rack-enheder med 0,8 m kabler, der kan trækkes helt ud.
Bygget til at holde, understøttet af garanti
patchbox.one og alle kabler leveres med 10 års garanti, hvilket giver pålidelighed, du kan stole på i missionskritiske miljøer.
</t>
  </si>
  <si>
    <t>• Hold altid dit rack organiseret
• Op til 10 gange hurtigere installation og fejlfinding
• Op til 50% mere plads
• ISO/IEC 11801 Channel Class Ea
• 10 års garanti på PATCHBOX og kabler</t>
  </si>
  <si>
    <t>Alt-i-en-løsning til kabelhåndtering
Med 24 Cat.6a-kassetter eliminerer den rod og maksimerer luftstrømmen, hvilket forbedrer dit it-miljøs sundhed.
Hastighed, der betaler sig
Nyd op til 10 gange hurtigere installation og fejlfinding, hvilket sparer dyrebare timer under implementering og vedligeholdelse og reducerer varigheden af nedetider med op til 90 %.
Optimer rackpladsen som aldrig før
Genvind op til 50 % mere plads i stativet takket være det indtrækkelige kabeldesign - ikke flere overskydende kabellængder.
Farvekod dit netværk visuelt
Kablerne fås i 8 farver, der understøtter hurtig identifikation og struktureret kabling på tværs af forskellige it-zoner.
Klar til strøm og i overensstemmelse med standarder
Vores Twisted Pair Cat.6a-kabler opfylder ISO/IEC-standarder og understøtter PoE- (STP) og PoE++- (UTP) teknologier.
Udviklet til kompakte miljøer
Denne version er perfekt til mindre serverskabe og kan dække op til 8 rack-enheder med 0,8 m kabler, der kan trækkes helt ud.
Bygget til at holde, understøttet af garanti
patchbox.one og alle kabler leveres med 10 års garanti, hvilket giver pålidelighed, du kan stole på i missionskritiske miljøer.</t>
  </si>
  <si>
    <t>✓ Twisted Pairs
✓ ISO/IEC 11801 Channel Class Ea
✓ Giv dine enheder strøm med PoE++ (UTP) og PoE (STP)
✓ 365 mm installationsdybde
✓ Til 2-stolpe-racks og 4-stolpe-racks
✓ 10 års garanti på patchbox.one og dens kabler
Frame med patchbox.one / Cassette / 8RU kan monteres med /dev/mount, mens en Frame med patchbox.one / Cassette / 30RU eller 46RU skal monteres med sine monteringsskinner.</t>
  </si>
  <si>
    <t>Patchbox.one je ultimativno rješenje za upravljanje kabelima za vaš mrežni stalak. S 24 kabela koji se mogu uvući, dugoročno održava vaš stalak organiziranim, čineći vaš IT isplativijim. S ovim sve-u-jednom rješenjem možete koristiti do 50% više prostora u stalku, drastično smanjiti vrijeme prekida rada poslužitelja i ubrzati instalaciju, održavanje i rješavanje problema do 10 puta. Naši Cat.6a kabeli zadovoljavaju ISO standarde i možete napajati uređaje s PoE (STP) i PoE++ (UTP) ili odabrati najfleksibilnije dostupne svjetlovodne kabele neosjetljive na savijanje, izrađene od Corning® ClearCurve® vlakana. Naši Cat.6a kabeli dostupni su u 8 različitih boja (crna, plava, crvena, zelena, žuta, bijela, siva, ljubičasta), a naši optički kabeli kao OS2 i OM4 s LC-LC i LC-SC konektorima.</t>
  </si>
  <si>
    <t>Sve-u-jednom rješenje za upravljanje kabelima
S 24 Cat.6a kazete, eliminira nered i maksimizira protok zraka, poboljšavajući zdravlje vaše IT okoline.
Brzina koja se isplati
Uživajte u do 10x bržoj instalaciji i otklanjanju kvarova, štedeći dragocjene sate tijekom postavljanja i održavanja, uz smanjenje trajanja zastoja do 90%.
Iskoristite prostor u stalku kao nikad prije
Povratite do 50% više prostora u stalku zahvaljujući dizajnu s uvlačivim kabelima – nema više viška dužine kabela.
Vizualno označite svoju mrežu bojama
Kabeli su dostupni u 8 boja, omogućujući brzo prepoznavanje i strukturirano kabliranje u različitim IT zonama.
Spremno za napajanje i u skladu sa standardima
Naši Twisted Pair Cat.6a kabeli ispunjavaju ISO/IEC standarde i podržavaju PoE (STP) i PoE++ (UTP) tehnologije.
Dizajnirano za kompaktna okruženja
Savršeno za manje serverske ormare – ova verzija pokriva do 8 jedinica u stalku s kabelima od 0,8 m koji su potpuno uvlačivi.
Izdržljivost uz jamstvo
patchbox.one i svi kabeli dolaze s 10-godišnjim jamstvom, pružajući pouzdanost kojoj možete vjerovati u kritičnim IT okruženjima.</t>
  </si>
  <si>
    <t>• Neka vaš stalak zauvijek bude organiziran
• Do 10x brža instalacija i rješavanje problema
• Do 50% više prostora
• ISO/IEC 11801 Channel Class Ea
• 10-godišnje jamstvo na PATCHBOX i kabele</t>
  </si>
  <si>
    <t>Sve-u-jednom rješenje za upravljanje kabelima
S 24 Cat.6a kazete, eliminira nered i maksimizira protok zraka, poboljšavajući zdravlje vaše IT okoline..
Brzina koja se isplati
Uživajte u do 10x bržoj instalaciji i otklanjanju kvarova, štedeći dragocjene sate tijekom postavljanja i održavanja, uz smanjenje trajanja zastoja do 90%.
Iskoristite prostor u stalku kao nikad prije
Povratite do 50% više prostora u stalku zahvaljujući dizajnu s uvlačivim kabelima – nema više viška dužine kabela.
Vizualno označite svoju mrežu bojama
Kabeli su dostupni u 8 boja, omogućujući brzo prepoznavanje i strukturirano kabliranje u različitim IT zonama.
Spremno za napajanje i u skladu sa standardima
Naši Twisted Pair Cat.6a kabeli ispunjavaju ISO/IEC standarde i podržavaju PoE (STP) i PoE++ (UTP) tehnologije.
Dizajnirano za kompaktna okruženja
Savršeno za manje serverske ormare – ova verzija pokriva do 8 jedinica u stalku s kabelima od 0,8 m koji su potpuno uvlačivi.
Izdržljivost uz jamstvo
patchbox.one i svi kabeli dolaze s 10-godišnjim jamstvom, pružajući pouzdanost kojoj možete vjerovati u kritičnim IT okruženjima.</t>
  </si>
  <si>
    <t>✓ Twisted Pairs
✓ ISO/IEC 11801 Channel Class Ea
✓ Napajajte svoje uređaje putem PoE++ (UTP) i PoE (STP)
✓ Dubina instalacije: 365 mm
✓ Pogodno za 2-post i 4-post ormariće
✓ 10-godišnje jamstvo na patchbox.one i njegove kabele
Frame s patchbox.one / Cassette / 8RU može se montirati pomoću /dev/mount, dok Frame s patchbox.one / Cassette / 30RU ili 46RU mora biti montiran pomoću vlastitih montažnih vodilica.</t>
  </si>
  <si>
    <t>Patchbox.one je dokonalé řešení pro správu kabelů v síťovém rozvaděči. Díky 24 zatahovacím kabelům udržuje dlouhodobě pořádek ve vašem racku a zvyšuje tak efektivitu nákladů na IT. S tímto řešením „vše v jednom“ můžete využít až o 50 % více místa v racku, výrazně zkrátit prostoje serverů a až 10× urychlit instalaci, údržbu a řešení problémů. Naše kabely Cat.6a splňují normy ISO a můžete napájet zařízení pomocí PoE (STP) a PoE++ (UTP) nebo si vybrat nejflexibilnější dostupné optické kabely necitlivé na ohyb, vyrobené z vláken Corning® ClearCurve®. Naše kabely Cat.6a jsou k dispozici v 8 různých barvách (černá, modrá, červená, zelená, žlutá, bílá, šedá, fialová) a naše optické kabely jako OS2 a OM4 s konektory LC-LC a LC-SC.</t>
  </si>
  <si>
    <t xml:space="preserve">Komplexní řešení pro správu kabelů
S 24 kazetami Cat.6a eliminuje nepořádek a maximalizuje proudění vzduchu, čímž zlepšuje stav vašeho IT prostředí.
Rychlost, která se vyplatí
Užijte si až 10× rychlejší instalaci a řešení problémů, ušetříte drahocenné hodiny při nasazení a údržbě a zkrátíte dobu odstávek až o 90 %.
Optimalizujte prostor v rozvaděči jako nikdy předtím
Získejte až o 50 % více místa v racku díky konstrukci se zatahovacími kabely - už žádné přebytečné délky kabelů.
Vizuální barevné kódování sítě
Kabely jsou k dispozici v 8 barvách, což podporuje rychlou identifikaci a strukturovanou kabeláž v různých zónách IT.
Připraveno k napájení a v souladu s normami
Naše kroucená dvojlinka Cat.6a splňuje normy ISO/IEC a podporuje technologie PoE (STP) a PoE++ (UTP).
Navrženo pro kompaktní prostředí
Tato verze je ideální pro menší serverové skříně a dokáže pokrýt až 8 rackových jednotek pomocí 0,8m kabelů, které jsou plně zatažitelné.
Vyrobeno tak, aby vydrželo, se zárukou
Na patchbox.one a všechny kabely je poskytována 10letá záruka, která zaručuje spolehlivost, jíž můžete důvěřovat v kritických prostředích.
</t>
  </si>
  <si>
    <t>• Udržujte svůj stojan navždy organizovaný
• Až 10x rychlejší instalace a řešení problémů
• Až o 50 % více místa
• Třída kanálů Ea podle normy ISO/IEC 11801
• 10letá záruka na PATCHBOX a kabely</t>
  </si>
  <si>
    <t>Komplexní řešení pro správu kabelů
S 24 kazetami Cat.6a eliminuje nepořádek a maximalizuje proudění vzduchu, čímž zlepšuje stav vašeho IT prostředí.
Rychlost, která se vyplatí
Užijte si až 10× rychlejší instalaci a řešení problémů, ušetříte drahocenné hodiny při nasazení a údržbě a zkrátíte dobu odstávek až o 90 %.
Optimalizujte prostor v rozvaděči jako nikdy předtím
Získejte až o 50 % více místa v racku díky konstrukci se zatahovacími kabely - už žádné přebytečné délky kabelů.
Vizuální barevné kódování sítě
Kabely jsou k dispozici v 8 barvách, což podporuje rychlou identifikaci a strukturovanou kabeláž v různých zónách IT.
Připraveno k napájení a v souladu s normami
Naše kroucená dvojlinka Cat.6a splňuje normy ISO/IEC a podporuje technologie PoE (STP) a PoE++ (UTP).
Navrženo pro kompaktní prostředí
Tato verze je ideální pro menší serverové skříně a dokáže pokrýt až 8 rackových jednotek pomocí 0,8m kabelů, které jsou plně zatažitelné.
Vyrobeno tak, aby vydrželo, se zárukou
Na patchbox.one a všechny kabely je poskytována 10letá záruka, která zaručuje spolehlivost, jíž můžete důvěřovat v kritických prostředích.</t>
  </si>
  <si>
    <t>✓ Twisted Pairs
✓ ISO/IEC 11801 Channel Class Ea
✓ Napájení zařízení pomocí PoE++ (UTP) a PoE (STP)
✓ Instalační hloubka 365 mm
✓ Pro 2sloupové a 4sloupové stojany
✓ 10letá záruka na patchbox.one a jeho kabely
Frame s patchbox.one / Cassette / 8RU lze namontovat pomocí /dev/mount, zatímco Frame s patchbox.one / Cassette / 30RU nebo 46RU je nutné namontovat pomocí jeho montážních lišt.</t>
  </si>
  <si>
    <t>Patchbox.one on täydellinen kaapelinhallintaratkaisu verkkotelineeseen. Se pitää 24 sisäänvedettävän kaapelin avulla räkkisi järjestyksessä pitkällä aikavälillä, mikä tekee tietotekniikasta kustannustehokkaampaa. Tämän kokonaisratkaisun avulla voit käyttää jopa 50 % enemmän tilaa telineessä, vähentää palvelimen seisokkiaikoja huomattavasti ja nopeuttaa asennusta, huoltoa ja vianmääritystä jopa 10 kertaa. Cat.6a-kaapelimme täyttävät ISO-standardit, ja voit syöttää laitteisiin virtaa PoE- (STP) ja PoE++ (UTP) -kaapeleilla tai valita joustavimmat ja taipumattomimmat saatavilla olevat valokaapelit, jotka on valmistettu Corning® ClearCurve® -kuidusta. Cat.6a-kaapeleitamme on saatavana 8 eri värisenä (musta, sininen, punainen, vihreä, keltainen, valkoinen, harmaa, violetti) ja valokuitukaapeleitamme OS2- ja OM4-värisinä LC-LC- ja LC-SC-liittimillä.</t>
  </si>
  <si>
    <t xml:space="preserve">All-in-One-kaapelinhallintaratkaisu
24 Cat.6a-kasetin avulla se poistaa epäjärjestystä ja maksimoi ilmavirran, mikä parantaa IT-ympäristösi kuntoa.
Nopeus, joka kannattaa
Nauti jopa 10 kertaa nopeammasta asennuksesta ja vianmäärityksestä, mikä säästää arvokkaita tunteja käyttöönoton ja ylläpidon aikana ja lyhentää käyttökatkosten kestoa jopa 90 %.
Optimoi hyllytilaa ennennäkemättömällä tavalla
Vapauta jopa 50 % enemmän tilaa telineeseen sisäänvedettävän kaapelirakenteen ansiosta - ei enää ylimääräisiä kaapelipituuksia.
Värikoodaa verkkosi visuaalisesti
Kaapeleita on saatavana 8 väriä, mikä tukee nopeaa tunnistamista ja strukturoitua kaapelointia eri IT-alueilla.
Virtavalmis ja standardien mukainen
Twisted Pair Cat.6a -kaapelimme täyttävät ISO/IEC-standardit ja tukevat PoE (STP) ja PoE++ (UTP) -tekniikoita.
Suunniteltu kompakteihin ympäristöihin
Tämä versio sopii täydellisesti pienempiin palvelinkaappeihin, sillä se voi kattaa jopa 8 telineyksikköä 0,8 metrin kaapeleilla, jotka ovat täysin sisäänvedettäviä.
Rakennettu kestämään, takuu takana
patchbox.one:lla ja kaikilla kaapeleilla on 10 vuoden takuu, joka takaa luotettavuuden, johon voit luottaa kriittisissä ympäristöissä.
</t>
  </si>
  <si>
    <t>• Pidä telineesi ikuisesti järjestyksessä
• Jopa 10 kertaa nopeampi asennus ja vianmääritys
• Jopa 50 % enemmän tilaa
• ISO/IEC 11801 -kanavaluokka Ea
• 10 vuoden takuu PATCHBOXille ja kaapeleille</t>
  </si>
  <si>
    <t>All-in-One-kaapelinhallintaratkaisu
24 Cat.6a-kasetin avulla se poistaa epäjärjestystä ja maksimoi ilmavirran, mikä parantaa IT-ympäristösi kuntoa.
Nopeus, joka kannattaa
Nauti jopa 10 kertaa nopeammasta asennuksesta ja vianmäärityksestä, mikä säästää arvokkaita tunteja käyttöönoton ja ylläpidon aikana ja lyhentää käyttökatkosten kestoa jopa 90 %.
Optimoi hyllytilaa ennennäkemättömällä tavalla
Vapauta jopa 50 % enemmän tilaa telineeseen sisäänvedettävän kaapelirakenteen ansiosta - ei enää ylimääräisiä kaapelipituuksia.
Värikoodaa verkkosi visuaalisesti
Kaapeleita on saatavana 8 väriä, mikä tukee nopeaa tunnistamista ja strukturoitua kaapelointia eri IT-alueilla.
Virtavalmis ja standardien mukainen
Twisted Pair Cat.6a -kaapelimme täyttävät ISO/IEC-standardit ja tukevat PoE (STP) ja PoE++ (UTP) -tekniikoita.
Suunniteltu kompakteihin ympäristöihin
Tämä versio sopii täydellisesti pienempiin palvelinkaappeihin, sillä se voi kattaa jopa 8 telineyksikköä 0,8 metrin kaapeleilla, jotka ovat täysin sisäänvedettäviä.
Rakennettu kestämään, takuu takana
patchbox.one:lla ja kaikilla kaapeleilla on 10 vuoden takuu, joka takaa luotettavuuden, johon voit luottaa kriittisissä ympäristöissä.</t>
  </si>
  <si>
    <t>✓ Twisted Pairs
✓ ISO/IEC 11801 Channel Class Ea
✓ Syötä laitteisiisi virtaa PoE++:lla (UTP) ja PoE:lla (STP)
✓ 365mm asennussyvyys
✓ 2-pylväs- ja 4-pylväs-telineisiin
✓ 10 vuoden takuu patchbox.one:lle ja sen kaapeleille
Frame, jossa on patchbox.one / kasetti / 8RU, voidaan asentaa /dev/mountilla, kun taas Frame, jossa on patchbox.one / kasetti / 30RU tai 46RU, on asennettava sen asennuskiskoilla.</t>
  </si>
  <si>
    <t>Το patchbox.one είναι η απόλυτη λύση διαχείρισης καλωδίων για το Rack σας. Με 24 αναδιπλούμενα καλώδια, διατηρεί το Rack σας οργανωμένο μακροπρόθεσμα, καθιστώντας την πληροφορική σας πιο αποδοτική. Με αυτή τη λύση «όλα σε ένα», μπορείτε να χρησιμοποιήσετε έως και 50% περισσότερο χώρο στο Rack, να μειώσετε δραστικά τους χρόνους διακοπής λειτουργίας του διακομιστή και να κάνετε την εγκατάσταση, τη συντήρηση και την αντιμετώπιση προβλημάτων έως και 10 φορές πιο γρήγορα. Τα καλώδια Cat.6a πληρούν τα πρότυπα ISO και μπορείτε να τροφοδοτήσετε συσκευές με PoE (STP) και PoE++ (UTP) ή να επιλέξετε τα πιο ευέλικτα και μη ευαίσθητα σε κάμψη καλώδια οπτικών ινών που διατίθενται, κατασκευασμένα από ίνες Corning® ClearCurve® Fiber. Τα καλώδια Cat.6a διατίθενται σε 8 διαφορετικά χρώματα (μαύρο, μπλε, κόκκινο, πράσινο, κίτρινο, λευκό, γκρι, μοβ) και τα καλώδια οπτικών ινών ως OS2 και OM4 με συνδέσμους LC-LC και LC-SC.</t>
  </si>
  <si>
    <t xml:space="preserve">Λύση διαχείρισης καλωδίων All-in-One
Με 24 κασέτες Cat.6a, εξαλείφει την ακαταστασία και μεγιστοποιεί τη ροή του αέρα, βελτιώνοντας την υγεία του περιβάλλοντος πληροφορικής σας.
Ταχύτητα που αποδίδει
Απολαύστε έως και 10 φορές ταχύτερη εγκατάσταση και αντιμετώπιση προβλημάτων, εξοικονομώντας πολύτιμες ώρες κατά την εγκατάσταση και τη συντήρηση και μειώνοντας τη διάρκεια των διακοπών λειτουργίας έως και 90%.
Βελτιστοποιήστε το χώρο στο Rack όπως ποτέ άλλοτε
Ανακτήστε έως και 50% περισσότερο χώρο σε rack χάρη στον αναδιπλούμενο σχεδιασμό καλωδίων του - δεν υπάρχουν πλέον υπερβολικά μήκη καλωδίων.
Χρωματικός κώδικας του δικτύου σας οπτικά
Τα καλώδια διατίθενται σε 8 χρώματα, υποστηρίζοντας τη γρήγορη αναγνώριση και τη δομημένη καλωδίωση σε διαφορετικές ζώνες πληροφορικής.
Έτοιμο για τροφοδοσία και συμβατό με πρότυπα
Τα καλώδια Twisted Pair Cat.6a πληρούν τα πρότυπα ISO/IEC και υποστηρίζουν τεχνολογίες PoE (STP) και PoE++ (UTP).
Σχεδιασμένα για συμπαγή περιβάλλοντα
Ιδανική για μικρότερα ερμάρια διακομιστών, αυτή η έκδοση μπορεί να καλύψει έως και 8 μονάδες rack με καλώδια 0,8 m που είναι πλήρως αναδιπλούμενα.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
</t>
  </si>
  <si>
    <t>• Διατηρήστε το rack σας για πάντα οργανωμένο
• Έως και 10 φορές ταχύτερη εγκατάσταση &amp; αντιμετώπιση προβλημάτων
• Έως και 50% περισσότερος χώρος
• ISO/IEC 11801 Κανάλι Κατηγορίας Ea
• Εγγύηση 10 ετών για το PATCHBOX &amp; τα καλώδια</t>
  </si>
  <si>
    <t>Λύση διαχείρισης καλωδίων All-in-One
Με 24 κασέτες Cat.6a, εξαλείφει την ακαταστασία και μεγιστοποιεί τη ροή του αέρα, βελτιώνοντας την υγεία του περιβάλλοντος πληροφορικής σας.
Ταχύτητα που αποδίδει
Απολαύστε έως και 10 φορές ταχύτερη εγκατάσταση και αντιμετώπιση προβλημάτων, εξοικονομώντας πολύτιμες ώρες κατά την εγκατάσταση και τη συντήρηση και μειώνοντας τη διάρκεια των διακοπών λειτουργίας έως και 90%.
Βελτιστοποιήστε το χώρο στο Rack όπως ποτέ άλλοτε
Ανακτήστε έως και 50% περισσότερο χώρο σε rack χάρη στον αναδιπλούμενο σχεδιασμό καλωδίων του - δεν υπάρχουν πλέον υπερβολικά μήκη καλωδίων.
Χρωματικός κώδικας του δικτύου σας οπτικά
Τα καλώδια διατίθενται σε 8 χρώματα, υποστηρίζοντας τη γρήγορη αναγνώριση και τη δομημένη καλωδίωση σε διαφορετικές ζώνες πληροφορικής.
Έτοιμο για τροφοδοσία και συμβατό με πρότυπα
Τα καλώδια Twisted Pair Cat.6a πληρούν τα πρότυπα ISO/IEC και υποστηρίζουν τεχνολογίες PoE (STP) και PoE++ (UTP).
Σχεδιασμένα για συμπαγή περιβάλλοντα
Ιδανική για μικρότερα ερμάρια διακομιστών, αυτή η έκδοση μπορεί να καλύψει έως και 8 μονάδες rack με καλώδια 0,8 m που είναι πλήρως αναδιπλούμενα.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t>
  </si>
  <si>
    <t>✓ Twisted Pairs
✓ ISO/IEC 11801 Channel Class Ea
✓ Τροφοδοτήστε τις συσκευές σας με PoE++ (UTP) και PoE (STP)
✓ 365mm βάθος εγκατάστασης
✓ Για ράφια 2 θέσεων και ράφια 4 θέσεων
✓ 10 χρόνια εγγύηση για το patchbox.one και τα καλώδια του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</si>
  <si>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Patchbox.one er den ultimate løsningen for kabelhåndtering i nettverksracket. Med 24 uttrekkbare kabler holder den racket organisert på lang sikt, noe som gjør IT-avdelingen mer kostnadseffektiv. Med denne alt i ett-løsningen kan du bruke opptil 50% mer rackplass, redusere nedetiden for servere drastisk og gjøre installasjon, vedlikehold og feilsøking opptil 10 ganger raskere. Våre Cat.6a-kabler oppfyller ISO-standardene, og du kan strømforsyne enheter med PoE (STP) og PoE++ (UTP) eller bruke de mest fleksible og bøyningsømfintlige fiberoptiske kablene som er tilgjengelige, laget av Corning® ClearCurve® Fiber. Våre Cat.6a-kabler er tilgjengelige i 8 forskjellige farger (svart, blå, rød, grønn, gul, hvit, grå, lilla) og våre fiberoptiske kabler som OS2 og OM4 med LC-LC- og LC-SC-kontakter.</t>
  </si>
  <si>
    <t xml:space="preserve">Alt-i-ett-løsning for kabelhåndtering
Med 24 Cat.6a-kassetter eliminerer den rot og maksimerer luftstrømmen, noe som forbedrer IT-miljøets helse.
Hastighet som lønner seg
Opptil 10 ganger raskere installasjon og feilsøking, noe som sparer dyrebare timer under utrulling og vedlikehold og reduserer varigheten av driftsstans med opptil 90 %.
Optimaliser rackplassen som aldri før
Få opptil 50 % mer plass i stativet takket være den uttrekkbare kabeldesignen - ingen flere overflødige kabellengder.
Fargekode nettverket ditt visuelt
Kablene er tilgjengelige i 8 farger, noe som gir rask identifisering og strukturert kabling på tvers av ulike IT-soner.
Klar for strømtilkobling og i samsvar med standarder
Våre Twisted Pair Cat.6a-kabler oppfyller ISO/IEC-standarder og støtter PoE (STP)- og PoE++-teknologi (UTP).
Konstruert for kompakte miljøer
Denne versjonen er perfekt for mindre serverkabinetter, og kan dekke opptil 8 rack-enheter med 0,8 m kabler som kan trekkes helt ut.
Bygget for å vare, støttet av garanti
patchbox.one og alle kablene leveres med 10 års garanti, noe som gir pålitelighet du kan stole på i virksomhetskritiske miljøer.
</t>
  </si>
  <si>
    <t>• Hold alltid orden i stativet ditt
• Opptil 10 ganger raskere installasjon og feilsøking
• Opptil 50% mer plass
• ISO/IEC 11801 Channel Class Ea
• 10 års garanti på PATCHBOX og kabler</t>
  </si>
  <si>
    <t>Alt-i-ett-løsning for kabelhåndtering
Med 24 Cat.6a-kassetter eliminerer den rot og maksimerer luftstrømmen, noe som forbedrer IT-miljøets helse.
Hastighet som lønner seg
Opptil 10 ganger raskere installasjon og feilsøking, noe som sparer dyrebare timer under utrulling og vedlikehold og reduserer varigheten av driftsstans med opptil 90 %.
Optimaliser rackplassen som aldri før
Få opptil 50 % mer plass i stativet takket være den uttrekkbare kabeldesignen - ingen flere overflødige kabellengder.
Fargekode nettverket ditt visuelt
Kablene er tilgjengelige i 8 farger, noe som gir rask identifisering og strukturert kabling på tvers av ulike IT-soner.
Klar for strømtilkobling og i samsvar med standarder
Våre Twisted Pair Cat.6a-kabler oppfyller ISO/IEC-standarder og støtter PoE (STP)- og PoE++-teknologi (UTP).
Konstruert for kompakte miljøer
Denne versjonen er perfekt for mindre serverkabinetter, og kan dekke opptil 8 rack-enheter med 0,8 m kabler som kan trekkes helt ut.
Bygget for å vare, støttet av garanti
patchbox.one og alle kablene leveres med 10 års garanti, noe som gir pålitelighet du kan stole på i virksomhetskritiske miljøer.</t>
  </si>
  <si>
    <t>✓ Twisted Pairs
✓ ISO/IEC 11801 Channel Class Ea
✓ Strømforsyner enhetene dine med PoE++ (UTP) og PoE (STP)
✓ 365 mm installasjonsdybde
✓ For 2-stolps stativer og 4-stolps stativer
✓ 10 års garanti på patchbox.one og tilhørende kabler
Frame med patchbox.one / Cassette / 8RU kan monteres med /dev/mount, mens en Frame med patchbox.one / Cassette / 30RU eller 46RU må monteres med sine monteringsskinner.</t>
  </si>
  <si>
    <t>Patchbox.one é a solução definitiva de gestão de cabos para o teu rack de rede. Com 24 cabos retráteis, mantém o teu rack organizado a longo prazo, tornando a tua infraestrutura de TI mais rentável. Com esta solução tudo-em-um, podes utilizar até 50% mais espaço no rack, reduzir drasticamente os tempos de inatividade dos servidores e fazer com que a instalação, manutenção e resolução de problemas sejam até 10 vezes mais rápidas. Os nossos cabos Cat.6a cumprem com os padrões ISO, e podes alimentar dispositivos com PoE (STP) e PoE++ (UTP) ou escolher os cabos de fibra ótica mais flexíveis e menos sensíveis às curvas, fabricados com fibra Corning® ClearCurve®. Os nossos cabos Cat.6a estão disponíveis em 8 cores diferentes (preto, azul, vermelho, verde, amarelo, branco, cinza e roxo), e os nossos cabos de fibra ótica são oferecidos como OS2 e OM4 com conectores LC-LC e LC-SC.</t>
  </si>
  <si>
    <t xml:space="preserve">Solução de gestão de cabos tudo-em-um
Com 24 cassetes Cat.6a, elimina a confusão e maximiza o fluxo de ar, melhorando a saúde do seu ambiente de TI.
Velocidade que compensa
Desfrute de uma instalação e resolução de problemas até 10 vezes mais rápida, poupando horas preciosas durante a implementação e manutenção e reduzindo a duração dos tempos de inatividade até 90%.
Optimize o espaço em bastidor como nunca antes
Recupere até 50% mais espaço em rack graças ao seu design de cabo retrátil - sem mais comprimentos de cabo em excesso.
Codifique visualmente a sua rede por cores
Os cabos estão disponíveis em 8 cores, suportando uma rápida identificação e cablagem estruturada em diferentes zonas de TI.
Preparado para alimentação e em conformidade com as normas
Os nossos cabos de par entrançado Cat.6a cumprem as normas ISO/IEC e suportam as tecnologias PoE (STP) e PoE++ (UTP).
Concebidos para ambientes compactos
Perfeita para armários de servidores mais pequenos, esta versão pode cobrir até 8 unidades de bastidor com cabos de 0,8 m totalmente retrácteis.
Construído para durar, apoiado por uma garantia
O patchbox.one e todos os cabos são fornecidos com uma garantia de 10 anos, proporcionando fiabilidade em que pode confiar em ambientes de missão crítica.
</t>
  </si>
  <si>
    <t>• Mantenha o seu rack organizado para sempre 
• Instalação e resolução de problemas até 10 vezes mais rápidas 
• Até 50% mais espaço 
• ISO/IEC 11801 Channel Class Ea 
• 10 Anos de Garantia no PATCHBOX e Cabos</t>
  </si>
  <si>
    <t>Solução de gestão de cabos tudo-em-um
Com 24 cassetes Cat.6a, elimina a confusão e maximiza o fluxo de ar, melhorando a saúde do seu ambiente de TI.
Velocidade que compensa
Desfrute de uma instalação e resolução de problemas até 10 vezes mais rápida, poupando horas preciosas durante a implementação e manutenção e reduzindo a duração dos tempos de inatividade até 90%.
Optimize o espaço em bastidor como nunca antes
Recupere até 50% mais espaço em rack graças ao seu design de cabo retrátil - sem mais comprimentos de cabo em excesso.
Codifique visualmente a sua rede por cores
Os cabos estão disponíveis em 8 cores, suportando uma rápida identificação e cablagem estruturada em diferentes zonas de TI.
Preparado para alimentação e em conformidade com as normas
Os nossos cabos de par entrançado Cat.6a cumprem as normas ISO/IEC e suportam as tecnologias PoE (STP) e PoE++ (UTP).
Concebidos para ambientes compactos
Perfeita para armários de servidores mais pequenos, esta versão pode cobrir até 8 unidades de bastidor com cabos de 0,8 m totalmente retrácteis.
Construído para durar, apoiado por uma garantia
O patchbox.one e todos os cabos são fornecidos com uma garantia de 10 anos, proporcionando fiabilidade em que pode confiar em ambientes de missão crítica.</t>
  </si>
  <si>
    <t>✓ Twisted Pairs
✓ ISO/IEC 11801 Channel Class Ea
✓ Alimente os seus dispositivos com PoE++ (UTP) e PoE (STP)
✓ Profundidade de instalação de 365 mm
✓ Para racks de 2 postes e racks de 4 postes
✓ Garantia de 10 anos para patchbox.one e os seus cabos
O Frame com patchbox.one / Cassete / 8RU pode ser montado com o /dev/mount, enquanto um Frame com patchbox.one / Cassete / 30RU ou 46RU deve ser montado com seus trilhos de montagem.</t>
  </si>
  <si>
    <t>Patchbox.one este soluția supremă de gestionare a cablurilor pentru rack-ul dumneavoastră. Cu 24 de cabluri retractabile, vă menține rack-ul organizat pe termen lung, făcând sistemul dumneavoastră IT mai eficient din punct de vedere al costurilor. Cu această soluție completă, puteți utiliza cu până la 50% mai mult spațiu în rack, puteți reduce drastic timpii de oprire a serverelor și puteți face instalarea, întreținerea și depanarea de până la 10 ori mai rapide. Cablurile noastre Cat.6a îndeplinesc standardele ISO și puteți alimenta dispozitivele cu PoE (STP) și PoE++ (UTP) sau puteți alege cele mai flexibile și insensibile la îndoire cabluri din fibră optică disponibile, realizate din fibră Corning® ClearCurve®. Cablurile noastre Cat.6a sunt disponibile în 8 culori diferite (negru, albastru, roșu, verde, galben, alb, gri, violet), iar cablurile noastre cu fibră optică sunt OS2 și OM4 cu conectori LC-LC și LC-SC.</t>
  </si>
  <si>
    <t xml:space="preserve">Soluție all-in-one de gestionare a cablurilor
Cu 24 de casete Cat.6a, elimină dezordinea și maximizează fluxul de aer, îmbunătățind sănătatea mediului dvs. IT.
Viteza care dă roade
Bucurați-vă de o instalare și depanare de până la 10 ori mai rapide, economisind ore prețioase în timpul implementării și întreținerii și reducând durata întreruperilor cu până la 90%.
Optimizați spațiul în rack ca niciodată înainte
Recuperați cu până la 50% mai mult spațiu în rack datorită designului său cu cabluri retractabile - nu mai există lungimi de cablu în exces.
Codificați rețeaua prin culori în mod vizibil
Cablurile sunt disponibile în 8 culori, susținând identificarea rapidă și cablarea structurată în diferite zone IT.
Pregătite pentru alimentare și conforme cu standardele
Cablurile noastre Twisted Pair Cat.6a respectă standardele ISO/IEC și suportă tehnologiile PoE (STP) și PoE++ (UTP).
Conceput pentru medii compacte
Perfectă pentru dulapurile de servere mai mici, această versiune poate acoperi până la 8 unități rack cu cabluri de 0,8 m care sunt complet retractabile.
Construite pentru a dura, susținute de garanție
patchbox.one și toate cablurile vin cu o garanție de 10 ani, oferind fiabilitate în care puteți avea încredere în medii critice.
</t>
  </si>
  <si>
    <t>• Mențineți rack-ul organizat 
• Instalare și depanare de până la 10 ori mai rapide
• Până la 50% mai mult spațiu
• ISO/IEC 11801 Channel Class Ea
• Garanție de 10 ani pentru PATCHBOX și cabluri</t>
  </si>
  <si>
    <t>Soluție all-in-one de gestionare a cablurilor
Cu 24 de casete Cat.6a, elimină dezordinea și maximizează fluxul de aer, îmbunătățind sănătatea mediului dvs. IT.
Viteza care dă roade
Bucurați-vă de o instalare și depanare de până la 10 ori mai rapide, economisind ore prețioase în timpul implementării și întreținerii și reducând durata întreruperilor cu până la 90%.
Optimizați spațiul în rack ca niciodată înainte
Recuperați cu până la 50% mai mult spațiu în rack datorită designului său cu cabluri retractabile - nu mai există lungimi de cablu în exces.
Codificați rețeaua prin culori în mod vizibil
Cablurile sunt disponibile în 8 culori, susținând identificarea rapidă și cablarea structurată în diferite zone IT.
Pregătite pentru alimentare și conforme cu standardele
Cablurile noastre Twisted Pair Cat.6a respectă standardele ISO/IEC și suportă tehnologiile PoE (STP) și PoE++ (UTP).
Conceput pentru medii compacte
Perfectă pentru dulapurile de servere mai mici, această versiune poate acoperi până la 8 unități rack cu cabluri de 0,8 m care sunt complet retractabile.
Construite pentru a dura, susținute de garanție
patchbox.one și toate cablurile vin cu o garanție de 10 ani, oferind fiabilitate în care puteți avea încredere în medii critice.</t>
  </si>
  <si>
    <t>✓ Twisted Pairs
✓ ISO/IEC 11801 Channel Class Ea
✓ Alimentați-vă dispozitivele cu PoE++ (UTP) și PoE (STP)
✓ Adâncime de instalare de 365 mm
✓ Pentru rack-uri cu 2 posturi și rack-uri cu 4 posturi
✓ Garanție de 10 ani pentru patchbox.one și cablurile sale
Frame cu patchbox.one / Cassette / 8RU poate fi montat cu /dev/mount, în timp ce un Frame cu patchbox.one / Cassette / 30RU sau 46RU trebuie să fie montat cu șinele sale de montare.</t>
  </si>
  <si>
    <t>Patchbox.one je dokonalé riešenie na správu káblov pre váš sieťový stojan. Vďaka 24 zasúvateľným káblom dlhodobo udržiava váš rack organizovaný, vďaka čomu je vaše IT efektívnejšie z hľadiska nákladov. Vďaka tomuto univerzálnemu riešeniu môžete využiť až o 50 % viac miesta v racku, výrazne skrátiť prestoje serverov a až 10× urýchliť inštaláciu, údržbu a riešenie problémov. Naše káble Cat.6a spĺňajú normy ISO a môžete napájať zariadenia pomocou PoE (STP) a PoE++ (UTP) alebo si vybrať najflexibilnejšie dostupné optické káble necitlivé na ohyb, vyrobené z vlákien Corning® ClearCurve®. Naše káble Cat.6a sú k dispozícii v 8 rôznych farbách (čierna, modrá, červená, zelená, žltá, biela, sivá, fialová) a naše optické káble ako OS2 a OM4 s konektormi LC-LC a LC-SC.</t>
  </si>
  <si>
    <t xml:space="preserve">Riešenie na správu káblov typu „všetko v jednom
S 24 kazetami Cat.6a eliminuje neporiadok a maximalizuje prúdenie vzduchu, čím zlepšuje stav vášho IT prostredia.
Rýchlosť, ktorá sa oplatí
Užite si až 10× rýchlejšiu inštaláciu a riešenie problémov, čím ušetríte drahocenné hodiny pri nasadzovaní a údržbe a skrátite trvanie odstávok až o 90 %.
Optimalizujte priestor v racku ako nikdy predtým
Získajte až o 50 % viac miesta v racku vďaka zaťahovacej konštrukcii káblov - už žiadne prebytočné dĺžky káblov.
Vizuálne farebne označte svoju sieť
Káble sú k dispozícii v 8 farbách, čo podporuje rýchlu identifikáciu a štruktúrovanú kabeláž v rôznych zónach IT.
Pripravené na napájanie a v súlade s normami
Naše káble Twisted Pair Cat.6a spĺňajú normy ISO/IEC a podporujú technológie PoE (STP) a PoE++ (UTP).
Navrhnuté pre kompaktné prostredia
Táto verzia je ideálna pre menšie serverové skrine a dokáže pokryť až 8 rackových jednotiek pomocou 0,8 m káblov, ktoré sú plne zasúvateľné.
Vyrobené tak, aby vydržali, so zárukou
Na patchbox.one a všetky káble sa vzťahuje 10-ročná záruka, ktorá zaručuje spoľahlivosť, ktorej môžete dôverovať v kritických prostrediach.
</t>
  </si>
  <si>
    <t>• Udržujte svoj stojan navždy organizovaný
• Až 10x rýchlejšia inštalácia a riešenie problémov
• Až o 50 % viac miesta
• Trieda kanálov Ea podľa normy ISO/IEC 11801
• 10-ročná záruka na PATCHBOX a káble</t>
  </si>
  <si>
    <t>Riešenie na správu káblov typu "všetko v jednom
S 24 kazetami Cat.6a eliminuje neporiadok a maximalizuje prúdenie vzduchu, čím zlepšuje stav vášho IT prostredia.
Rýchlosť, ktorá sa oplatí
Užite si až 10× rýchlejšiu inštaláciu a riešenie problémov, čím ušetríte drahocenné hodiny pri nasadzovaní a údržbe a skrátite trvanie odstávok až o 90 %.
Optimalizujte priestor v racku ako nikdy predtým
Získajte až o 50 % viac miesta v racku vďaka zaťahovacej konštrukcii káblov - už žiadne prebytočné dĺžky káblov.
Vizuálne farebne označte svoju sieť
Káble sú k dispozícii v 8 farbách, čo podporuje rýchlu identifikáciu a štruktúrovanú kabeláž v rôznych zónach IT.
Pripravené na napájanie a v súlade s normami
Naše káble Twisted Pair Cat.6a spĺňajú normy ISO/IEC a podporujú technológie PoE (STP) a PoE++ (UTP).
Navrhnuté pre kompaktné prostredia
Táto verzia je ideálna pre menšie serverové skrine a dokáže pokryť až 8 rackových jednotiek pomocou 0,8 m káblov, ktoré sú plne zasúvateľné.
Vyrobené tak, aby vydržali, so zárukou
Na patchbox.one a všetky káble sa vzťahuje 10-ročná záruka, ktorá zaručuje spoľahlivosť, ktorej môžete dôverovať v kritických prostrediach.</t>
  </si>
  <si>
    <t>✓ Twisted Pairs
✓ ISO/IEC 11801 Channel Class Ea
✓ Napájajte svoje zariadenia pomocou PoE++ (UTP) a PoE (STP)
✓ 365 mm inštalačná hĺbka
✓ Pre dvojstojanové a štvorstojanové stojany
✓ 10-ročná záruka na patchbox.one a jeho káble
Frame s patchbox.one / Cassette / 8RU môžete namontovať pomocou /dev/mount, zatiaľ čo Frame s patchbox.one / Cassette / 30RU alebo 46RU musíte namontovať pomocou jeho montážnych líšt.</t>
  </si>
  <si>
    <t>Patchbox.one je vrhunska rešitev za upravljanje kablov v omrežni omari. S 24 izvlečnimi kabli poskrbi za dolgoročno organiziranost vaše omare, zaradi česar je vaš IT stroškovno učinkovitejši. S to celovito rešitvijo lahko uporabite do 50 % več prostora v omari, drastično zmanjšate izpade strežnikov ter do 10-krat pospešite namestitev, vzdrževanje in odpravljanje težav. Naši kabli Cat.6a izpolnjujejo standarde ISO, naprave pa lahko napajate s PoE (STP) in PoE++ (UTP) ali pa izberete najbolj prilagodljive in na upogibanje neobčutljive optične kable, izdelane iz vlaken Corning® ClearCurve®. Naši kabli Cat.6a so na voljo v 8 različnih barvah (črna, modra, rdeča, zelena, rumena, bela, siva, vijolična), naši kabli iz optičnih vlaken pa kot OS2 in OM4 s priključki LC-LC in LC-SC.</t>
  </si>
  <si>
    <t xml:space="preserve">Rešitev za upravljanje kablov „vse v enem
S 24 kasetami Cat.6a odpravlja nered in povečuje pretok zraka ter tako izboljšuje zdravje vašega IT okolja.
Hitrost, ki se izplača
Uživajte v do 10-krat hitrejši namestitvi in odpravljanju težav, prihranite dragocene ure med uvajanjem in vzdrževanjem ter skrajšajte trajanje izpadov do 90 %.
Optimizirajte prostor v omari kot še nikoli prej
Zaradi zasunljive zasnove kablov pridobite do 50 % več prostora v omari - nič več odvečnih kablov.
Vizualno barvno označite svoje omrežje
Kabli so na voljo v 8 barvah, kar omogoča hitro prepoznavanje in strukturirano ožičenje v različnih območjih IT.
Pripravljeni na napajanje in skladni s standardi
Naši kabli Cat.6a z zvitimi pari izpolnjujejo standarde ISO/IEC ter podpirajo tehnologije PoE (STP) in PoE++ (UTP).
Zasnovani za kompaktna okolja
Ta različica je idealna za manjše strežniške omare, saj lahko z 0,8 m kabli, ki se v celoti izvlečejo, pokrijete do 8 regalnih enot.
Izdelano za daljšo življenjsko dobo, podprto z garancijo
Za patchbox.one in vse kable velja 10-letna garancija, kar zagotavlja zanesljivost, ki ji lahko zaupate v kritičnih okoljih.
</t>
  </si>
  <si>
    <t>• Naj bo vaš regal vedno urejen
• Do 10-krat hitrejša namestitev in odpravljanje težav
• Do 50 % več prostora
• ISO/IEC 11801 Channel Class Ea
• 10-letna garancija za PATCHBOX in kable</t>
  </si>
  <si>
    <t>Rešitev za upravljanje kablov „vse v enem
S 24 kasetami Cat.6a odpravlja nered in povečuje pretok zraka ter tako izboljšuje zdravje vašega IT okolja.
Hitrost, ki se izplača
Uživajte v do 10-krat hitrejši namestitvi in odpravljanju težav, prihranite dragocene ure med uvajanjem in vzdrževanjem ter skrajšajte trajanje izpadov do 90 %.
Optimizirajte prostor v omari kot še nikoli prej
Zaradi zasunljive zasnove kablov pridobite do 50 % več prostora v omari - nič več odvečnih kablov.
Vizualno barvno označite svoje omrežje
Kabli so na voljo v 8 barvah, kar omogoča hitro prepoznavanje in strukturirano ožičenje v različnih območjih IT.
Pripravljeni na napajanje in skladni s standardi
Naši kabli Cat.6a z zvitimi pari izpolnjujejo standarde ISO/IEC ter podpirajo tehnologije PoE (STP) in PoE++ (UTP).
Zasnovani za kompaktna okolja
Ta različica je idealna za manjše strežniške omare, saj lahko z 0,8 m kabli, ki se v celoti izvlečejo, pokrijete do 8 regalnih enot.
Izdelano za daljšo življenjsko dobo, podprto z garancijo
Za patchbox.one in vse kable velja 10-letna garancija, kar zagotavlja zanesljivost, ki ji lahko zaupate v kritičnih okoljih.</t>
  </si>
  <si>
    <t>✓ Twisted Pairs
✓ ISO/IEC 11801 Channel Class Ea
✓ Napajanje naprav s PoE++ (UTP) in PoE (STP)
✓ Globina namestitve 365 mm
✓ Za dvostebrne in štiristebrne omare
✓ 10-letna garancija za patchbox.one in njegove kable
Frame s patchbox.one / Cassette / 8RU lahko namestite z /dev/mount, medtem ko je treba okvir s patchbox.one / Cassette / 30RU ali 46RU namestiti z njegovimi montažnimi vodili.</t>
  </si>
  <si>
    <t>PONEX8UTPBL</t>
  </si>
  <si>
    <t>patchbox.one / 8RU / UTP / Blue</t>
  </si>
  <si>
    <t>https://patchbox.com/wp-content/uploads/2024/10/PONEX8UTPBL_BOX.PBX_8RU_BLUE_UTP.0001.jpeg</t>
  </si>
  <si>
    <t>Blue</t>
  </si>
  <si>
    <t>https://patchbox.com/wp-content/uploads/2024/10/PONEX8UTPBL_BOX.PBX_8RU_BLUE_UTP.0003.jpeg</t>
  </si>
  <si>
    <t>24 x patchbox.one / Cassette / 8RU / UTP / Blue
1 x patchbox.one / Frame
6 x Patchcatch
2 x /dev/mount
4 x Hex nuts</t>
  </si>
  <si>
    <t>PONEX8UTPGR</t>
  </si>
  <si>
    <t>patchbox.one / 8RU / UTP / Green</t>
  </si>
  <si>
    <t>https://patchbox.com/wp-content/uploads/2024/10/PONEX8UTPGR_BOX.PBX_8RU_GREEN_UTP.0001.jpeg</t>
  </si>
  <si>
    <t>Green</t>
  </si>
  <si>
    <t>https://patchbox.com/wp-content/uploads/2024/10/PONEX8UTPGR_BOX.PBX_8RU_GREEN_UTP.0003.jpeg</t>
  </si>
  <si>
    <t>24 x patchbox.one / Cassette / 8RU / UTP / Green
1 x patchbox.one / Frame
6 x Patchcatch
2 x /dev/mount
4 x Hex nuts</t>
  </si>
  <si>
    <t>PONEX8UTPRD</t>
  </si>
  <si>
    <t>patchbox.one / 8RU / UTP / Red</t>
  </si>
  <si>
    <t>https://patchbox.com/wp-content/uploads/2024/10/PONEX8UTPRD_BOX.PBX_8RU_RED_UTP.0001.jpeg</t>
  </si>
  <si>
    <t>Red</t>
  </si>
  <si>
    <t>https://patchbox.com/wp-content/uploads/2024/10/PONEX8UTPRD_BOX.PBX_8RU_RED_UTP.0003.jpeg</t>
  </si>
  <si>
    <t>24 x patchbox.one / Cassette / 8RU / UTP / Red
1 x patchbox.one / Frame
6 x Patchcatch
2 x /dev/mount
4 x Hex nuts</t>
  </si>
  <si>
    <t>Soluzione completa per la gestione dei cavi
Con 24 cassette Cat.6a, elimina l'ingombro e massimizza il flusso d'aria, migliorando lo stato di salute del tuo ambiente IT.
Velocità che ripaga
Installa e risolvi i problemi fino a 10 volte più velocemente, risparmiando ore preziose durante l'implementazione e la manutenzione e riducendo i tempi di inattività fino al 90%.
Ottimizza lo spazio nel rack come mai prima d'ora
Recupera fino al 50% di spazio in più nel rack grazie al design retrattile dei cavi: niente più cavi in eccesso.
Codifica visivamente la tua rete con colori diversi
I cavi sono disponibili in 8 colori, consentendo una rapida identificazione e un cablaggio strutturato in diverse zone IT.
Pronto per l'alimentazione e conforme agli standard
I nostri cavi Twisted Pair Cat.6a sono conformi agli standard ISO/IEC e supportano le tecnologie PoE (STP) e PoE++ (UTP).
Progettati per ambienti compatti
Perfetta per armadi server più piccoli, questa versione può coprire fino a 8 unità rack con cavi da 0,8 m completamente retrattili.
Costruiti per durare, coperti da garanzia
patchbox.one e tutti i cavi sono coperti da una garanzia di 10 anni, offrendo affidabilità su cui puoi contare in ambienti mission-critical.
y</t>
  </si>
  <si>
    <t>PONEX8UTPWH</t>
  </si>
  <si>
    <t>patchbox.one / 8RU / UTP / White</t>
  </si>
  <si>
    <t>https://patchbox.com/wp-content/uploads/2024/10/PONEX8UTPWH_BOX.PBX_8RU_WHITE_UTP.0001.jpeg</t>
  </si>
  <si>
    <t>White</t>
  </si>
  <si>
    <t>https://patchbox.com/wp-content/uploads/2024/10/PONEX8UTPWH_BOX.PBX_8RU_WHITE_UTP.0003.jpeg</t>
  </si>
  <si>
    <t>24 x patchbox.one / Cassette / 8RU / UTP / White
1 x patchbox.one / Frame
6 x Patchcatch
2 x /dev/mount
4 x Hex nuts</t>
  </si>
  <si>
    <t>PONEX8UTPYL</t>
  </si>
  <si>
    <t>patchbox.one / 8RU / UTP / Yellow</t>
  </si>
  <si>
    <t>https://patchbox.com/wp-content/uploads/2024/10/PONEX8UTPYL_BOX.PBX_8RU_YELLOW_UTP.0001.jpeg</t>
  </si>
  <si>
    <t>Yellow</t>
  </si>
  <si>
    <t>https://patchbox.com/wp-content/uploads/2024/10/PONEX8UTPYL_BOX.PBX_8RU_YELLOW_UTP.0003.jpeg</t>
  </si>
  <si>
    <t>24 x patchbox.one / Cassette / 8RU / UTP / Yellow
1 x patchbox.one / Frame
6 x Patchcatch
2 x /dev/mount
4 x Hex nuts</t>
  </si>
  <si>
    <t>PONEX8UTPSL</t>
  </si>
  <si>
    <t>patchbox.one / 8RU / UTP / Grey</t>
  </si>
  <si>
    <t>https://patchbox.com/wp-content/uploads/2024/10/PONEX8UTPSL_BOX.PBX_8RU_GREY_UTP.0001.jpeg</t>
  </si>
  <si>
    <t>Grey</t>
  </si>
  <si>
    <t>https://patchbox.com/wp-content/uploads/2024/10/PONEX8UTPSL_BOX.PBX_8RU_GREY_UTP.0003.jpeg</t>
  </si>
  <si>
    <t>24 x patchbox.one / Cassette / 8RU / UTP / Violet
1 x patchbox.one / Frame
6 x Patchcatch
2 x /dev/mount
4 x Hex nuts</t>
  </si>
  <si>
    <t>PONEX8UTPVI</t>
  </si>
  <si>
    <t>patchbox.one / 8RU / UTP / Violet</t>
  </si>
  <si>
    <t>https://patchbox.com/wp-content/uploads/2024/10/PONEX8UTPVI_BOX.PBX_8RU_VIOLET_UTP.0001.jpeg</t>
  </si>
  <si>
    <t>Violet</t>
  </si>
  <si>
    <t>https://patchbox.com/wp-content/uploads/2024/10/PONEX8UTPVI_BOX.PBX_8RU_VIOLET_UTP.0003.jpeg</t>
  </si>
  <si>
    <t>A derradeira solução de gestão de cabos
A patchbox.one com cabos Cat.6a mantém o seu bastidor organizado, eficiente e pronto para o futuro. Os seus cabos de par entrançado retrácteis são leves, flexíveis e fáceis de manusear – tornando a instalação e a manutenção mais fáceis do que nunca.
Construa a sua configuração de rack ideal
Personalize a sua própria patchbox.one enchendo o patchbox.one / Frame com até 24 cassetes de cabos – adaptadas às suas necessidades exactas de comprimento de cabo, tipo e conetor.
Modular, substituível, escalável
Precisa de adaptar o seu bastidor? Troque qualquer cassete em segundos – sem necessidade de ferramentas, sem necessidade de tempo de inatividade.
Ethernet de alto desempenho
Os nossos cabos de par entrançado Cat.6a fornecem até 10 Gigabit Ethernet, cumprem as normas ISO/IEC e suportam PoE (STP) e PoE++ (UTP).
Código de cores para maior clareza
Com 8 cores de cabos à escolha, pode implementar uma norma de cablagem estruturada e altamente organizada.
Três opções de comprimento
Selecione entre as variantes de cabo de 0,8 m, 1,8 m ou 2,5 m – perfeitamente alinhadas com a altura do seu bastidor e as necessidades de infraestrutura.</t>
  </si>
  <si>
    <t>CONEX8UTPBK</t>
  </si>
  <si>
    <t>patchbox.one / Cassette / 8RU / UTP / Black</t>
  </si>
  <si>
    <t>Cat.6a UTP Cassettes</t>
  </si>
  <si>
    <t>https://patchbox.com/wp-content/uploads/2024/10/CONEX8UTPBK_PBX_CASSETTE_8RU_BLACK_UTP.0001.jpeg</t>
  </si>
  <si>
    <t>Build your own patchbox.one by filling your Frame with up to 24 Cable Cassettes. Have it your way and choose from various cable types, colours, connector types and cable lengths. With its modular system, you can exchange cassettes within seconds and easily adapt the rack as you need it. The Cat.6a cables inside the Cassette meet the ISO standards, and you can power devices with PoE (STP) and PoE++ (UTP), or choose the most flexible and bend-insensitive Fiber Optic Cables available, made from Corning® ClearCurve® Fiber.</t>
  </si>
  <si>
    <t>https://patchbox.com/wp-content/uploads/2024/10/CONEX8UTPBK_PBX_CASSETTE_8RU_BLACK_UTP.0003.jpeg</t>
  </si>
  <si>
    <t>https://patchbox.com/wp-content/uploads/2024/10/Tech-Specs-patchbox.one-Cassettes-A4.pdf</t>
  </si>
  <si>
    <t>1 x patchbox.one / Cassette / 8RU / UTP / Black</t>
  </si>
  <si>
    <t>43.3 x 2.8 x 5</t>
  </si>
  <si>
    <t>17.32 x 1.97 x 1.18</t>
  </si>
  <si>
    <t>18 x 40 x 365</t>
  </si>
  <si>
    <t>0.70 x 1.57 x 14.37</t>
  </si>
  <si>
    <t>The Ultimate Cable Management Solution
The patchbox.one with Cat.6a cables keeps your rack organized, efficient, and ready for the future. Its retractable twisted pair cables are lightweight, flexible, and easy to handle—making installation and maintenance smoother than ever.
Build Your Ideal Rack Setup
Customize your own patchbox.one by filling the patchbox.one / Frame with up to 24 Cable Cassettes—tailored to your exact cable length, type, and connector needs.
Modular, Replaceable, Scalable
Need to adapt your rack? Swap any cassette in seconds—no tools required, no downtime needed.
High-Performance Ethernet
Our Twisted Pair Cat.6a cables deliver up to 10 Gigabit Ethernet, meet ISO/IEC standards, and support PoE (STP) and PoE++ (UTP).
Color-Coded for Clarity
With 8 cable colors to choose from, you can implement a structured, highly organized cabling standard.
Three Length Options
Select from 0.8m, 1.8m, or 2.5m cable variants—perfectly aligned to your rack height and infrastructure needs.</t>
  </si>
  <si>
    <t>✓ Twisted Pairs
✓ ISO/IEC 11801 Channel Class Ea
✓ Cables always in your desired length
✓ Power your devices with PoE++ (UTP) and PoE (STP)
✓ Backward compatible with the PATCHBOX Plus+/365
✓ 10-Year Warranty on Cassettes &amp; Cables</t>
  </si>
  <si>
    <t xml:space="preserve">Want to build your own patchbox.one? Fill your Frame with up to 24 Cable Cassettes and have it your way – choose the cable type, colour and connector type you desire.
&lt;small&gt;The Frame with patchbox.one / Cassette / 8RU can be mounted with the /dev/mount, while a Frame with patchbox.one / Cassette / 30RU or 46RU must be mounted with its mounting rails.&lt;/small&gt;
✓ Twisted Pairs
✓ ISO/IEC 11801 Channel Class Ea
✓ Cables always in your desired length
✓ Power your devices with PoE++ (UTP) and PoE (STP)
✓ Backward compatible with the PATCHBOX Plus+/365
✓ 10-Year Warranty on Cassettes &amp; Cables
</t>
  </si>
  <si>
    <t>Stelle dir deine eigene patchbox.one zusammen, indem du einen Frame mit bis zu 24 Kabelkassetten füllst. Wähle aus verschiedenen Kabeltypen, Farben, Steckertypen und Kabellängen aus. Dank des modularen Systems kannst du die Kassetten in Sekundenschnelle austauschen und so dein Rack auf deinen individuellen  Bedarf anpassen. Die Cat.6a-Kabel in den Kassetten entsprechen den ISO-Normen und du kannst Hardware mittels PoE (STP) und PoE++ (UTP) mit Strom versorgen. Neben Cat.6a bieten wir auch die flexibelsten und biege-unempfindlichsten Glasfaserkabel aus Corning® ClearCurve®-Fasern an.</t>
  </si>
  <si>
    <t xml:space="preserve">Flexibles Kabelmanagement auf Abruf
Mit den einziehbaren Cat.6a-Kabeln behältst du die volle Kontrolle – ohne Kabelchaos oder unnötige Längen.
Stell dir deine Lösung selbst zusammen
Wähle Kabeltyp, -länge, Farbe und Stecker – so wird jede Rackeinheit exakt auf deinen Bedarf abgestimmt.
Sekundenschneller Austausch
Kassetten lassen sich werkzeuglos tauschen – ideal für schnelle Anpassungen ohne Ausfallzeiten.
Schnelle Daten und volle Power
Die Kabel unterstützen bis zu 10 Gbit/s, sind normgerecht und versorgen deine Geräte mit PoE oder PoE++.
Farben für mehr Übersicht
Mit 8 verfügbaren Farben erkennst du sofort, was wohin gehört – für klar strukturierte Patchpanels.
Längen für jedes Rackformat
Verfügbar in 0,8 m, 1,8 m oder 2,5 m – passend für jede Rackhöhe und Anwendung.
</t>
  </si>
  <si>
    <t>Flexibles Kabelmanagement auf Abruf
Mit den einziehbaren Cat.6a-Kabeln behältst du die volle Kontrolle – ohne Kabelchaos oder unnötige Längen.
Stell dir deine Lösung selbst zusammen
Wähle Kabeltyp, -länge, Farbe und Stecker – so wird jede Rackeinheit exakt auf deinen Bedarf abgestimmt.
Sekundenschneller Austausch
Kassetten lassen sich werkzeuglos tauschen – ideal für schnelle Anpassungen ohne Ausfallzeiten.
Schnelle Daten und volle Power
Die Kabel unterstützen bis zu 10 Gbit/s, sind normgerecht und versorgen deine Geräte mit PoE oder PoE++.
Farben für mehr Übersicht
Mit 8 verfügbaren Farben erkennst du sofort, was wohin gehört – für klar strukturierte Patchpanels.
Längen für jedes Rackformat
Verfügbar in 0,8 m, 1,8 m oder 2,5 m – passend für jede Rackhöhe und Anwendung.</t>
  </si>
  <si>
    <t>✓ Twisted Pairs
✓ ISO/IEC 11801 Channel Class Ea
✓ Kabel immer in der richtigen Länge
✓ Versorge Geräte mittels PoE++ (UTP) oder PoE (STP) mit Strom
✓ Abwärtskompatibel mit PATCHBOX Plus+/365
✓ 10 Jahre Garantie auf Kassetten &amp; Kabel</t>
  </si>
  <si>
    <t>Costruisci il tuo patchbox.one riempiendo il tuo rack con fino a 24 cassetti di cavo. Fallo a tuo modo e scegli tra vari tipi di cavo, colori, tipi di connettori e lunghezze di cavo. Con il suo sistema modulare, puoi scambiare i cassetti in pochi secondi e adattare facilmente il rack in base alle tue esigenze. I cavi Cat.6a all'interno del cassetto soddisfano gli standard ISO, e puoi alimentare dispositivi con PoE (STP) e PoE++ (UTP), oppure scegliere i cavi in fibra ottica più flessibili e meno sensibili alle curve, realizzati con fibra Corning® ClearCurve®.</t>
  </si>
  <si>
    <t xml:space="preserve">La soluzione definitiva per la gestione dei cavi
La patchbox.one con cavi Cat.6a mantiene il tuo rack organizzato, efficiente e pronto per il futuro. I suoi cavi a doppino intrecciato retrattili sono leggeri, flessibili e facili da maneggiare, rendendo l'installazione e la manutenzione più semplici che mai.
Crea la configurazione ideale per il tuo rack
Personalizza la tua patchbox.one riempiendo il patchbox.one / Frame con un massimo di 24 cassette per cavi, su misura per le tue esigenze in termini di lunghezza, tipo e connettori dei cavi.
Modulare, sostituibile, scalabile
Hai bisogno di adattare il tuo rack? Sostituisci qualsiasi cassetta in pochi secondi, senza attrezzi e senza tempi di inattività.
Ethernet ad alte prestazioni
I nostri cavi Twisted Pair Cat.6a offrono fino a 10 Gigabit Ethernet, sono conformi agli standard ISO/IEC e supportano PoE (STP) e PoE++ (UTP).
Codifica a colori per maggiore chiarezza
Con 8 colori di cavi tra cui scegliere, puoi implementare uno standard di cablaggio strutturato e altamente organizzato.
Tre opzioni di lunghezza
Scegli tra cavi da 0,8 m, 1,8 m o 2,5 m, perfettamente allineati all'altezza del tuo rack e alle tue esigenze infrastrutturali.
</t>
  </si>
  <si>
    <t>La soluzione definitiva per la gestione dei cavi
La patchbox.one con cavi Cat.6a mantiene il tuo rack organizzato, efficiente e pronto per il futuro. I suoi cavi a doppino intrecciato retrattili sono leggeri, flessibili e facili da maneggiare, rendendo l'installazione e la manutenzione più semplici che mai.
Crea la configurazione ideale per il tuo rack
Personalizza la tua patchbox.one riempiendo il patchbox.one / Frame con un massimo di 24 cassette per cavi, su misura per le tue esigenze in termini di lunghezza, tipo e connettori dei cavi.
Modulare, sostituibile, scalabile
Hai bisogno di adattare il tuo rack? Sostituisci qualsiasi cassetta in pochi secondi, senza attrezzi e senza tempi di inattività.
Ethernet ad alte prestazioni
I nostri cavi Twisted Pair Cat.6a offrono fino a 10 Gigabit Ethernet, sono conformi agli standard ISO/IEC e supportano PoE (STP) e PoE++ (UTP).
Codifica a colori per maggiore chiarezza
Con 8 colori di cavi tra cui scegliere, puoi implementare uno standard di cablaggio strutturato e altamente organizzato.
Tre opzioni di lunghezza
Scegli tra cavi da 0,8 m, 1,8 m o 2,5 m, perfettamente allineati all'altezza del tuo rack e alle tue esigenze infrastrutturali.</t>
  </si>
  <si>
    <t>✓ Twisted Pairs
✓ ISO/IEC 11801 Channel Class Ea
✓ Cavi sempre della lunghezza desiderata
✓ Alimenta i tuoi dispositivi con PoE++ (UTP) e PoE (STP)
✓ Retrocompatibile con PATCHBOX Plus+/365
✓ 10 anni di garanzia su cassette e cavi</t>
  </si>
  <si>
    <t>Construisez votre propre patchbox.one en remplissant votre baie avec jusqu'à 24 cassettes de câbles. Personnalisez votre solution en choisissant parmi différents types de câbles, couleurs, types de connecteurs et longueurs. Grâce à son système modulaire, vous pouvez échanger les cassettes en quelques secondes et ajuster facilement la baie selon vos besoins. Les câbles Cat.6a dans le cassette respectent les normes ISO et vous permettent d’alimenter vos appareils via PoE (STP) et PoE++ (UTP), ou bien d’opter pour des câbles en fibre optique ultra-flexibles et peu sensibles aux courbures, fabriqués avec la fibre Corning® ClearCurve®.</t>
  </si>
  <si>
    <t xml:space="preserve">La solution ultime pour la gestion des câbles
La patchbox.one avec câbles Cat.6a permet de garder votre rack organisé, efficace et prêt pour l'avenir. Ses câbles à paires torsadées rétractables sont légers, flexibles et faciles à manipuler, ce qui rend l'installation et la maintenance plus faciles que jamais.
Construisez votre configuration de rack idéale
Personnalisez votre propre patchbox.one en remplissant la patchbox.one / le Frame avec jusqu'à 24 cassettes de câbles, adaptées à la longueur, au type et aux connecteurs dont vous avez besoin.
Modulaire, remplaçable, évolutive
Vous devez adapter votre rack ? Remplacez n'importe quelle cassette en quelques secondes, sans outils et sans temps d'arrêt.
Ethernet haute performance
Nos câbles Twisted Pair Cat.6a offrent jusqu'à 10 Gigabit Ethernet, sont conformes aux normes ISO/IEC et prennent en charge PoE (STP) et PoE++ (UTP).
Code couleur pour plus de clarté
Avec 8 couleurs de câbles au choix, vous pouvez mettre en place une norme de câblage structurée et très organisée.
Trois options de longueur
Choisissez parmi des câbles de 0,8 m, 1,8 m ou 2,5 m, parfaitement adaptés à la hauteur de votre rack et à vos besoins en matière d'infrastructure.
</t>
  </si>
  <si>
    <t>La solution ultime pour la gestion des câbles
La patchbox.one avec câbles Cat.6a permet de garder votre rack organisé, efficace et prêt pour l'avenir. Ses câbles à paires torsadées rétractables sont légers, flexibles et faciles à manipuler, ce qui rend l'installation et la maintenance plus faciles que jamais.
Construisez votre configuration de rack idéale
Personnalisez votre propre patchbox.one en remplissant le patchbox.one / Frame avec jusqu'à 24 cassettes de câbles, adaptées à la longueur, au type et aux connecteurs dont vous avez besoin.
Modulaire, remplaçable, évolutive
Vous devez adapter votre rack ? Remplacez n'importe quelle cassette en quelques secondes, sans outils et sans temps d'arrêt.
Ethernet haute performance
Nos câbles Twisted Pair Cat.6a offrent jusqu'à 10 Gigabit Ethernet, sont conformes aux normes ISO/IEC et prennent en charge PoE (STP) et PoE++ (UTP)..
Code couleur pour plus de clarté
Avec 8 couleurs de câbles au choix, vous pouvez mettre en place une norme de câblage structurée et très organisée.
Trois options de longueur
Choisissez parmi des câbles de 0,8 m, 1,8 m ou 2,5 m, parfaitement adaptés à la hauteur de votre rack et à vos besoins en matière d'infrastructure.</t>
  </si>
  <si>
    <t>✓ Twisted Pairs
✓ ISO/IEC 11801 Channel Class Ea
✓ Câbles toujours dans la longueur souhaitée
✓ Alimentation de vos appareils avec PoE++ (UTP) et PoE (STP)
✓ Rétrocompatible avec la PATCHBOX Plus+/365
✓ Garantie de 10 ans sur les cassettes et les câbles</t>
  </si>
  <si>
    <t>Construye tu propio patchbox.one llenando tu bastidor con hasta 24 cassettes de cable. Hazlo a tu manera y elige entre varios tipos de cable, colores, tipos de conectores y longitudes de cable. Con su sistema modular, puedes intercambiar los cassettes en cuestión de segundos y adaptar fácilmente el bastidor según lo necesites. Los cables Cat.6a dentro del cassette cumplen con los estándares ISO, y puedes alimentar dispositivos con PoE (STP) y PoE++ (UTP), o elegir los cables de fibra óptica más flexibles y menos sensibles a las curvas, fabricados con fibra Corning® ClearCurve®.</t>
  </si>
  <si>
    <t xml:space="preserve">La solución definitiva para la gestión de cables
La patchbox.one con cables Cat.6a mantiene su rack organizado, eficiente y preparado para el futuro. Sus cables retráctiles de par trenzado son ligeros, flexibles y fáciles de manejar, lo que hace que la instalación y el mantenimiento sean más sencillos que nunca.
Cree la configuración ideal para su rack
Personalice su propia patchbox.one llenando el patchbox.one / Frame con hasta 24 casetes de cables, adaptados a la longitud, el tipo y las necesidades de conectores de sus cables.
Modular, reemplazable, escalable
¿Necesita adaptar su rack? Cambie cualquier casete en segundos, sin herramientas y sin tiempo de inactividad.
Ethernet de alto rendimiento
Nuestros cables de par trenzado Cat.6a ofrecen hasta 10 Gigabit Ethernet, cumplen con las normas ISO/IEC y son compatibles con PoE (STP) y PoE++ (UTP).
Codificados por colores para mayor claridad
Con 8 colores de cable para elegir, puede implementar un estándar de cableado estructurado y altamente organizado.
Tres opciones de longitud
Elija entre cables de 0,8 m, 1,8 m o 2,5 m, que se adaptan perfectamente a la altura de su rack y a las necesidades de su infraestructura.
</t>
  </si>
  <si>
    <t>La solución definitiva para la gestión de cables
El patchbox.one con cables Cat.6a mantiene su rack organizado, eficiente y preparado para el futuro. Sus cables de par trenzado retráctiles son ligeros, flexibles y fáciles de manejar, por lo que la instalación y el mantenimiento resultan más sencillos que nunca.
Cree su configuración de rack ideal
Personalice su propio patchbox.one llenando el patchbox.one / bastidor con hasta 24 casetes de cables, adaptados a sus necesidades exactas de longitud de cable, tipo y conector.
Modular, reemplazable, escalable
¿Necesita adaptar su bastidor? Cambie cualquier casete en cuestión de segundos, sin necesidad de herramientas ni tiempos de inactividad.
Ethernet de alto rendimiento
Nuestros cables de par trenzado Cat.6a proporcionan hasta 10 Gigabit Ethernet, cumplen las normas ISO/IEC y admiten PoE (STP) y PoE++ (UTP).
Código de colores para mayor claridad
Con 8 colores de cable para elegir, puede implementar un estándar de cableado estructurado y muy organizado.
Tres opciones de longitud
Elija entre variantes de cable de 0,8 m, 1,8 m o 2,5 m, perfectamente adaptadas a la altura de su bastidor y a sus necesidades de infraestructura.</t>
  </si>
  <si>
    <t>✓ Twisted Pairs
✓ ISO/IEC 11801 Channel Class Ea
✓ Cables siempre en la longitud deseada
✓ Alimenta tus dispositivos con PoE++ (UTP) y PoE (STP)
✓ Compatible con versiones anteriores de PATCHBOX Plus+/365
✓ 10 años de garantía en casetes y cables</t>
  </si>
  <si>
    <t>Bouw je eigen patchbox.one door je Frame te vullen met maximaal 24 kabelcassettes. Maak het helemaal naar jouw wens en kies uit verschillende kabeltypes, kleuren, connectortypes en kabellengtes. Met zijn modulaire systeem kun je cassettes binnen enkele seconden uitwisselen en het rack eenvoudig aanpassen naar behoefte. De Cat.6a kabels in de cassette voldoen aan de ISO-normen, en je kunt apparaten van stroom voorzien met PoE (STP) en PoE++ (UTP), of kiezen voor de meest flexibele en buigresistente glasvezelkabels die beschikbaar zijn, gemaakt van Corning® ClearCurve® Fiber.</t>
  </si>
  <si>
    <t xml:space="preserve">De ultieme oplossing voor kabelbeheer
De patchbox.one met Cat.6a kabels houdt uw rack georganiseerd, efficiënt en klaar voor de toekomst. Haar intrekbare twisted pair-kabels zijn licht, flexibel en gemakkelijk te hanteren, waardoor installatie en onderhoud soepeler verlopen dan ooit.
Bouw uw ideale rackopstelling
Pas uw eigen patchbox.one aan door het patchbox.one / Frame te vullen met maximaal 24 kabelcassettes, aangepast aan uw exacte kabellengte, type en connectorbehoeften.
Modulair, vervangbaar, schaalbaar
Moet uw rack aangepast worden? Verwissel elke cassette in enkele seconden - geen gereedschap nodig, geen downtime.
Ethernet met hoge prestaties
Onze twisted pair Cat.6a-kabels leveren tot 10 Gigabit Ethernet, voldoen aan ISO/IEC-normen en ondersteunen PoE (STP) en PoE++ (UTP).
Kleurgecodeerd voor duidelijkheid
Met 8 kabelkleuren om uit te kiezen, kunt u een gestructureerde, zeer georganiseerde bekabelingsstandaard implementeren.
Drie lengte-opties
Kies uit kabelvarianten van 0,8 m, 1,8 m of 2,5 m - perfect afgestemd op uw rackhoogte en infrastructuurbehoeften.
</t>
  </si>
  <si>
    <t>De ultieme oplossing voor kabelbeheer
De patchbox.one met Cat.6a kabels houdt uw rack georganiseerd, efficiënt en klaar voor de toekomst. Haar intrekbare twisted pair-kabels zijn licht, flexibel en gemakkelijk te hanteren, waardoor installatie en onderhoud soepeler verlopen dan ooit.
Bouw uw ideale rackopstelling
Pas uw eigen patchbox.one aan door het patchbox.one / Frame te vullen met maximaal 24 kabelcassettes, aangepast aan uw exacte kabellengte, type en connectorbehoeften.
Modulair, vervangbaar, schaalbaar
Moet uw rack aanpassen? Verwissel elke cassette in enkele seconden - geen gereedschap nodig, geen downtime.
Ethernet met hoge prestaties
Onze Twisted Pair Cat.6a kabels leveren tot 10 Gigabit Ethernet, voldoen aan ISO/IEC normen en ondersteunen PoE (STP) en PoE++ (UTP).
Kleurgecodeerd voor duidelijkheid
Met 8 kabelkleuren om uit te kiezen kunt u een gestructureerde, zeer georganiseerde bekabelingsstandaard implementeren.
Drie lengte-opties
Kies uit kabelvarianten van 0,8 m, 1,8 m of 2,5 m - perfect afgestemd op uw rackhoogte en infrastructuurbehoeften.</t>
  </si>
  <si>
    <t>✓ Twisted Pairs
✓ ISO/IEC 11801 Channel Class Ea
✓ Kabels altijd op de gewenste lengte
✓ Voed je apparaten met PoE++ (UTP) en PoE (STP)
✓ Achterwaarts compatibel met de PATCHBOX Plus+/365
✓ 10 jaar garantie op cassettes en kabels</t>
  </si>
  <si>
    <t>Zbuduj swój własny patchbox.one, wypełniając Frame maksymalnie 24 Cable Cassettes. Wybieraj spośród różnych typów kabli, kolorów, typów złączy i długości kabli. Dzięki modułowemu systemowi można wymieniać kasety w ciągu kilku sekund i łatwo dostosować szafę do swoich potrzeb. Kable Cat.6a wewnątrz kasety spełniają normy ISO, a urządzenia można zasilać za pomocą PoE (STP) i PoE++ (UTP) lub wybrać najbardziej elastyczne i niewrażliwe na zginanie kable światłowodowe dostępne na rynku, wykonane z włókna Corning® ClearCurve®.</t>
  </si>
  <si>
    <t xml:space="preserve">Najlepsze rozwiązanie do zarządzania kablami
patchbox.one z kablami Cat.6a zapewnia porządek, wydajność i gotowość na przyszłość. Jej zwijane skrętki są lekkie, elastyczne i łatwe w obsłudze, dzięki czemu instalacja i konserwacja są płynniejsze niż kiedykolwiek.
Zbuduj swoją idealną konfigurację szafy rack
Dostosuj swoją własną patchbox.one, wypełniając patchbox.one / Frame maksymalnie 24 kasetami kablowymi - dostosowanymi do dokładnej długości kabla, typu i potrzeb w zakresie złączy.
Modułowa, wymienny, skalowalny
Potrzebujesz dostosować swoją szafę? Wymień dowolną kasetę w kilka sekund - bez użycia narzędzi i bez przestojów.
Wysoka wydajność sieci Ethernet
Nasze kable Twisted Pair Cat.6a zapewniają przepustowość do 10 Gigabit Ethernet, spełniają normy ISO/IEC i obsługują PoE (STP) oraz PoE++ (UTP).
Oznaczone kolorami dla przejrzystości
Dzięki 8 kolorom kabli do wyboru można wdrożyć uporządkowany, wysoce zorganizowany standard okablowania.
Trzy opcje długości
Do wyboru są kable o długości 0,8 m, 1,8 m lub 2,5 m - idealnie dopasowane do wysokości szafy i potrzeb infrastruktury.
</t>
  </si>
  <si>
    <t>Najlepsze rozwiązanie do zarządzania kablami
patchbox.one z kablami Cat.6a zapewnia porządek, wydajność i gotowość na przyszłość. Jej zwijane skrętki są lekkie, elastyczne i łatwe w obsłudze, dzięki czemu instalacja i konserwacja są płynniejsze niż kiedykolwiek.
Zbuduj swoją idealną konfigurację szafy rack
Dostosuj swoją własną patchbox.one, wypełniając patchbox.one / Frame maksymalnie 24 kasetami kablowymi - dostosowanymi do dokładnej długości kabla, typu i potrzeb w zakresie złączy.
Modułowy, wymienny, skalowalny
Potrzebujesz dostosować swoją szafę? Wymień dowolną kasetę w kilka sekund - bez użycia narzędzi i bez przestojów.
Wysoka wydajność sieci Ethernet
Nasze kable Twisted Pair Cat.6a zapewniają przepustowość do 10 Gigabit Ethernet, spełniają normy ISO/IEC i obsługują PoE (STP) oraz PoE++ (UTP).
Oznaczone kolorami dla przejrzystości
Dzięki 8 kolorom kabli do wyboru można wdrożyć uporządkowany, wysoce zorganizowany standard okablowania.
Trzy opcje długości
Do wyboru są kable o długości 0,8 m, 1,8 m lub 2,5 m - idealnie dopasowane do wysokości szafy i potrzeb infrastruktury.</t>
  </si>
  <si>
    <t>✓ Twisted Pairs
✓ ISO/IEC 11801 Channel Class Ea
✓ Kable zawsze w żądanej długości
✓ Zasilanie urządzeń za pomocą PoE++ (UTP) i PoE (STP)
✓ Wsteczna kompatybilność z PATCHBOX Plus+/365
✓ 10-letnia gwarancja na kasety i kable</t>
  </si>
  <si>
    <t>Skapa din egen patchbox.one genom att fylla din Frame med upp till 24 kabelcassettes. Du kan välja mellan olika kabeltyper, färger, kontaktdonstyper och kabellängder. Med det modulära systemet kan du byta ut cassettes på några sekunder och enkelt anpassa racket efter behov. Cat.6a-kablarna i cassettes uppfyller ISO-standarder och du kan strömförsörja enheter med PoE (STP) och PoE++ (UTP), eller välja de mest flexibla och böjkänsliga fiberoptiska kablarna som finns, tillverkade av Corning® ClearCurve® Fiber.</t>
  </si>
  <si>
    <t xml:space="preserve">Den ultimata lösningen för kabelhantering
patchbox.one med Cat.6a-kablar håller ditt rack organiserat, effektivt och redo för framtiden. Hennes infällbara twisted pair-kablarna är lätta, flexibla och enkla att hantera, vilket gör installation och underhåll smidigare än någonsin.
Bygg din idealiska rackkonfiguration
Anpassa din egen patchbox.one genom att fylla patchbox.one / Frame med upp till 24 kabelkassetter - skräddarsydda efter dina exakta behov av kabellängd, typ och kontaktdon.
Modulär, utbytbar, skalbar
Behöver du anpassa ditt rack? Byt ut alla kassetter på några sekunder - inga verktyg krävs, ingen stilleståndstid behövs.
Ethernet med hög prestanda
Våra Twisted Pair Cat.6a-kablar levererar upp till 10 Gigabit Ethernet, uppfyller ISO/IEC-standarder och har stöd för PoE (STP) och PoE++ (UTP).
Färgkodad för tydlighet
Med 8 kabelfärger att välja mellan kan du implementera en strukturerad och välorganiserad kabeldragningsstandard.
Tre olika längder
Välj mellan kabelvarianter på 0,8 m, 1,8 m eller 2,5 m - perfekt anpassade till din rackhöjd och dina infrastrukturbehov.
</t>
  </si>
  <si>
    <t>Den ultimata lösningen för kabelhantering
patchbox.one med Cat.6a-kablar håller ditt rack organiserat, effektivt och redo för framtiden. Hennes infällbara twisted pair-kablarna är lätta, flexibla och enkla att hantera, vilket gör installation och underhåll smidigare än någonsin.
Bygg din ideala rackkonfiguration
Anpassa din egen patchbox.one genom att fylla patchbox.one / Frame med upp till 24 kabelkassetter - skräddarsydda efter dina exakta behov av kabellängd, typ och kontaktdon.
Modulär, utbytbar, skalbar
Behöver du anpassa ditt rack? Byt ut alla kassetter på några sekunder - inga verktyg krävs, ingen stilleståndstid behövs.
Ethernet med hög prestanda
Våra Twisted Pair Cat.6a-kablar levererar upp till 10 Gigabit Ethernet, uppfyller ISO/IEC-standarder och har stöd för PoE (STP) och PoE++ (UTP).
Färgkodad för tydlighet
Med 8 kabelfärger att välja mellan kan du implementera en strukturerad och välorganiserad kabeldragningsstandard.
Tre olika längder
Välj mellan kabelvarianter på 0,8 m, 1,8 m eller 2,5 m - perfekt anpassade till din rackhöjd och dina infrastrukturbehov.</t>
  </si>
  <si>
    <t>✓ Twisted Pairs
✓ ISO/IEC 11801 Channel Class Ea
✓ Kablar alltid i önskad längd
✓ Strömförsörj dina enheter med PoE++ (UTP) och PoE (STP)Strömförsörj dina enheter med PoE++ (UTP) och PoE (STP)
✓ Bakåtkompatibel med PATCHBOX Plus+/365
✓ 10 års garanti på kassetter och kablar</t>
  </si>
  <si>
    <t>Skab din egen patchbox.one ved at fylde din Frame med op til 24 kabelcassettes. Du kan vælge mellem forskellige kabeltyper, farver, stiktyper og kabellængder. Med det modulære system kan du udskifte cassettes på få sekunder og nemt tilpasse racket efter behov. Cat.6a-kablerne i cassettes opfylder ISO-standarderne, og du kan forsyne enheder med PoE (STP) og PoE++ (UTP) eller vælge de mest fleksible og bøjningsfølsomme fiberoptiske kabler, der findes, fremstillet af Corning® ClearCurve® Fiber.</t>
  </si>
  <si>
    <t xml:space="preserve">Den ultimative løsning til kabelhåndtering
patchbox.one med Cat.6a-kabler holder dit rack organiseret, effektivt og klar til fremtiden. Hendes tilbagetrækkelige parsnoede kabler er lette, fleksible og nemme at håndtere, hvilket gør installation og vedligeholdelse nemmere end nogensinde.
Byg din ideelle rackopsætning
Tilpas din egen patchbox.one ved at fylde patchbox.one / Frame med op til 24 kabelkassetter - skræddersyet til dine nøjagtige behov for kabellængde, -type og -stik.
Modulær, udskiftelig, skalerbar
Har du brug for at tilpasse dit rack? Udskift enhver kassette på få sekunder - uden brug af værktøj eller nedetid.
Højtydende Ethernet
Vores Twisted Pair Cat.6a-kabler leverer op til 10 Gigabit Ethernet, opfylder ISO/IEC-standarder og understøtter PoE (STP) og PoE++ (UTP).
Farvekodet for overskuelighedens skyld
Med 8 kabelfarver at vælge imellem kan du implementere en struktureret, meget organiseret kabelstandard.
Tre forskellige længder
Vælg mellem 0,8 m, 1,8 m eller 2,5 m kabelvarianter - perfekt tilpasset din rackhøjde og dine infrastrukturbehov.
</t>
  </si>
  <si>
    <t>Den ultimative løsning til kabelhåndtering
patchbox.one med Cat.6a holder dit rack organiseret, effektivt og klar til fremtiden. De tilbagetrækkelige parsnoede kabler er lette, fleksible og nemme at håndtere, hvilket gør installation og vedligeholdelse nemmere end nogensinde.
Byg din ideelle rackopsætning
Tilpas din egen patchbox.one ved at fylde patchbox.one / Frame med op til 24 kabelkassetter - skræddersyet til dine nøjagtige behov for kabellængde, -type og -stik.
Modulær, udskiftelig, skalerbar
Har du brug for at tilpasse dit rack? Udskift enhver kassette på få sekunder - uden brug af værktøj eller nedetid.
Højtydende Ethernet
Vores Twisted Pair Cat.6a leverer op til 10 Gigabit Ethernet, opfylder ISO/IEC-standarder og understøtter PoE (STP) og PoE++ (UTP).
Farvekodet for overskuelighedens skyld
Med 8 kabelfarver at vælge imellem kan du implementere en struktureret, meget organiseret kabelstandard.
Tre forskellige længder
Vælg mellem 0,8 m, 1,8 m eller 2,5 m kabelvarianter - perfekt tilpasset din rackhøjde og dine infrastrukturbehov.</t>
  </si>
  <si>
    <t>✓ Twisted Pairs
✓ ISO/IEC 11801 Channel Class Ea
✓ Kabler altid i din ønskede længde
✓ Giv dine enheder strøm med PoE++ (UTP) og PoE (STP)
✓ Bagudkompatibel med PATCHBOX Plus+/365
✓ 10 års garanti på kassetter og kabler</t>
  </si>
  <si>
    <t>Izgradite vlastiti patchbox.one ispunjavajući svoj okvir s do 24 kabelske kasete. Neka bude po vašem izboru između raznih vrsta kabela, boja, vrsta konektora i duljina kabela. S njegovim modularnim sustavom, možete zamijeniti kazete u roku od nekoliko sekundi i jednostavno prilagoditi stalak prema vašim potrebama. Kabeli Cat.6a unutar kazete zadovoljavaju ISO standarde i možete napajati uređaje s PoE (STP) i PoE++ (UTP) ili odabrati najfleksibilnije dostupne optičke kabele neosjetljive na savijanje, izrađene od vlakana Corning® ClearCurve® .</t>
  </si>
  <si>
    <t xml:space="preserve">Krajnje rješenje za upravljanje kabelima
patchbox.one s Cat.6a kabelima održava tvoj stalak organiziranim, učinkovitim i spremnim za budućnost. Njezini uvlačivi Twisted Pair kabeli su lagani, fleksibilni i jednostavni za rukovanje – čineći instalaciju i održavanje lakšima nego ikada.
Složi svoju idealnu konfiguraciju stalka
Prilagodi svoju patchbox.one tako da ispuniš patchbox.one / Frame s do 24 kabelske kazete – točno prema tvojim zahtjevima za duljinom, vrstom i priključkom kabela.
Modularna, zamjenjiva, skalabilna
Trebaš prilagodbu? Zamijeni bilo koju kazetu u nekoliko sekundi – bez alata i bez zastoja.
Visokoučinkoviti Ethernet
Njezini Twisted Pair Cat.6a kabeli omogućuju brzine do 10 Gigabit Ethernet, zadovoljavaju ISO/IEC standarde i podržavaju PoE (STP) i PoE++ (UTP) tehnologije.
Kodirana bojama za veću preglednost
S 8 dostupnih boja kabela možeš implementirati strukturirani i visoko organizirani standard kabliranja.
Tri dostupne duljine
Odaberi između varijanti kabela od 0,8 m, 1,8 m ili 2,5 m – savršeno usklađenih s visinom tvog stalka i infrastrukturnim zahtjevima.
</t>
  </si>
  <si>
    <t>Krajnje rješenje za upravljanje kabelima
patchbox.one s Cat.6a kabelima održava tvoj stalak organiziranim, učinkovitim i spremnim za budućnost. Njezini uvlačivi Twisted Pair kabeli su lagani, fleksibilni i jednostavni za rukovanje – čineći instalaciju i održavanje lakšima nego ikada.
Složi svoju idealnu konfiguraciju stalka
Prilagodi svoju patchbox.one tako da ispuniš patchbox.one / Frame s do 24 kabelske kazete – točno prema tvojim zahtjevima za duljinom, vrstom i priključkom kabela.
Modularan, zamjenjiv, skalabilan
Trebaš prilagodbu? Zamijeni bilo koju kazetu u nekoliko sekundi – bez alata i bez zastoja.
Visokoučinkoviti Ethernet
Njezini Twisted Pair Cat.6a kabeli omogućuju brzine do 10 Gigabit Ethernet, zadovoljavaju ISO/IEC standarde i podržavaju PoE (STP) i PoE++ (UTP) tehnologije.
Kodirana bojama za veću preglednost
S 8 dostupnih boja kabela možeš implementirati strukturirani i visoko organizirani standard kabliranja.
Tri dostupne duljine
Odaberi između varijanti kabela od 0,8 m, 1,8 m ili 2,5 m – savršeno usklađenih s visinom tvog stalka i infrastrukturnim zahtjevima.</t>
  </si>
  <si>
    <t>✓ Twisted Pairs
✓ ISO/IEC 11801 Channel Class Ea
✓ Kablovi uvijek u željenoj duljini
✓ Napajajte svoje uređaje putem PoE++ (UTP) i PoE (STP)
✓ Unatrag kompatibilno s PATCHBOX Plus+/365
✓ 10-godišnje jamstvo na kasete i kabele</t>
  </si>
  <si>
    <t>Sestavte si vlastní patchbox.one naplněním Frame až 24 Cable Cassettes. Udělejte si to podle svého a vyberte si z různých typů kabelů, barev, typů konektorů a délek kabelů. Díky modulárnímu systému můžete kazety vyměnit během několika sekund a snadno si rack přizpůsobit podle potřeby. Kabely Cat.6a uvnitř kazety splňují normy ISO a můžete napájet zařízení pomocí PoE (STP) a PoE++ (UTP) nebo si vybrat nejflexibilnější dostupné optické kabely necitlivé na ohyb, vyrobené z vláken Corning® ClearCurve®.</t>
  </si>
  <si>
    <t xml:space="preserve">Dokonalé řešení pro správu kabelů
patchbox.one s kabely Cat.6a udržuje váš rack organizovaný, efektivní a připravený na budoucnost. Její zatahovací kroucená dvojlinka je lehká, flexibilní a snadno se s ní manipuluje - instalace a údržba je tak hladší než kdykoli předtím.
Vytvořte si ideální sestavu racku
Přizpůsobte si svou vlastní patchbox.one naplněním patchbox.one / Frame až 24 kabelovými kazetami - na míru přesně podle vaší délky, typu kabelu a potřebných konektorů.
Modulární, vyměnitelná, škálovatelná
Potřebujete přizpůsobit svůj rack? Vyměňte jakoukoli kazetu během několika sekund - není třeba žádné nářadí, žádné prostoje.
Vysoce výkonný Ethernet
Naše kroucená dvojlinka Cat.6a poskytuje až 10 Gigabit Ethernet, splňuje normy ISO/IEC a podporuje PoE (STP) a PoE++ (UTP).
Barevné kódování pro přehlednost
Díky 8 barvám kabelů na výběr můžete zavést strukturovaný, vysoce organizovaný kabelážní standard.
Tři možnosti délky
Vyberte si z variant kabelů o délce 0,8 m, 1,8 m nebo 2,5 m - dokonale sladěných s výškou stojanu a potřebami infrastruktury.
</t>
  </si>
  <si>
    <t>Dokonalé řešení pro správu kabelů
patchbox.one s kabely Cat.6a udržuje váš rack organizovaný, efektivní a připravený na budoucnost. Její zatahovací kroucená dvojlinka je lehká, flexibilní a snadno se s ní manipuluje - instalace a údržba je tak hladší než kdykoli předtím.
Vytvořte si ideální sestavu racku
Přizpůsobte si svou vlastní patchbox.one naplněním patchbox.one / Frame až 24 kabelovými kazetami - na míru přesně podle vaší délky, typu kabelu a potřebných konektorů.
Modulární, vyměnitelný, škálovatelný
Potřebujete přizpůsobit svůj rack? Vyměňte jakoukoli kazetu během několika sekund - není třeba žádné nářadí, žádné prostoje.
Vysoce výkonný Ethernet
Naše kroucená dvojlinka Cat.6a poskytuje až 10 Gigabit Ethernet, splňuje normy ISO/IEC a podporuje PoE (STP) a PoE++ (UTP).
Barevné kódování pro přehlednost
Díky 8 barvám kabelů na výběr můžete zavést strukturovaný, vysoce organizovaný kabelážní standard.
Tři možnosti délky
Vyberte si z variant kabelů o délce 0,8 m, 1,8 m nebo 2,5 m - dokonale sladěných s výškou stojanu a potřebami infrastruktury.</t>
  </si>
  <si>
    <t>✓ Twisted Pairs
✓ ISO/IEC 11801 Channel Class Ea
✓ Kabely vždy v požadované délce
✓ Napájení zařízení pomocí PoE++ (UTP) a PoE (STP)
✓ Zpětná kompatibilita s PATCHBOX Plus+/365
✓ 10letá záruka na kazety a kabely</t>
  </si>
  <si>
    <t>Rakenna oma patchbox.one täyttämällä kehys jopa 24 kaapelikasetilla. Voit valita eri kaapelityyppejä, värejä, liitintyyppejä ja kaapelin pituuksia haluamallasi tavalla. Modulaarisen järjestelmän ansiosta voit vaihtaa kasetit muutamassa sekunnissa ja mukauttaa telineen helposti tarpeen mukaan. Kasetin sisällä olevat Cat.6a-kaapelit täyttävät ISO-standardit, ja voit syöttää laitteisiin virtaa PoE- (STP) ja PoE++ (UTP) -kaapeleilla, tai voit valita joustavimmat ja taipumattomimmat saatavilla olevat valokaapelit, jotka on valmistettu Corning® ClearCurve® -kuidusta.</t>
  </si>
  <si>
    <t xml:space="preserve">Perimmäinen kaapelinhallintaratkaisu
Cat.6a-kaapeleita sisältävä patchbox.one pitää telineesi järjestyksessä, tehokkaana ja valmiina tulevaisuutta varten. Hänen sisäänvedettävät kierrettyihin parikaapeleihin perustuvat kaapelit ovat kevyitä, joustavia ja helppokäyttöisiä, mikä tekee asennuksesta ja ylläpidosta entistä sujuvampaa.
Rakenna ihanteellinen räkkiasennuksesi
Räätälöi oma patchbox.one täyttämällä patchbox.one / Frame jopa 24 kaapelikasetilla - räätälöitynä täsmälleen kaapelin pituuden, tyypin ja liitäntätarpeiden mukaan.
Modulaarinen, vaihdettava, skaalautuva
Tarvitsetko mukauttaa telineesi? Vaihda mikä tahansa kasetti muutamassa sekunnissa - työkaluja ei tarvita, eikä seisokkiaikaa tarvita.
Korkean suorituskyvyn Ethernet
Twisted Pair Cat.6a -kaapelimme tuottavat jopa 10 Gigabitin Ethernet-yhteyden, täyttävät ISO/IEC-standardit ja tukevat PoE- (STP) ja PoE++ (UTP) -standardeja.
Värikoodattu selkeyden vuoksi
Voit valita 8 kaapelivärin joukosta, joten voit ottaa käyttöön jäsennellyn, hyvin organisoidun kaapelointistandardin.
Kolme pituusvaihtoehtoa
Valitse 0,8 metrin, 1,8 metrin tai 2,5 metrin kaapelivaihtoehdoista, jotka sopivat täydellisesti telineen korkeuteen ja infrastruktuuritarpeisiin.
</t>
  </si>
  <si>
    <t>Perimmäinen kaapelinhallintaratkaisu
Cat.6a-kaapeleita sisältävä patchbox.one pitää telineesi järjestyksessä, tehokkaana ja valmiina tulevaisuutta varten. Hänen sisäänvedettävät kierrettyihin parikaapeleihin perustuvat kaapelit ovat kevyitä, joustavia ja helppokäyttöisiä, mikä tekee asennuksesta ja ylläpidosta entistä sujuvampaa.
Rakenna ihanteellinen räkkiasennuksesi
Räätälöi oma patchbox.one täyttämällä patchbox.one / Frame jopa 24 kaapelikasetilla - räätälöitynä täsmälleen kaapelin pituuden, tyypin ja liitäntätarpeiden mukaan.
Modulaarinen, vaihdettava, skaalautuva
Tarvitsetko mukauttaa telineesi? Vaihda mikä tahansa kasetti muutamassa sekunnissa - työkaluja ei tarvita, eikä seisokkiaikaa tarvita.
Korkean suorituskyvyn Ethernet
Twisted Pair Cat.6a -kaapelimme tuottavat jopa 10 Gigabitin Ethernet-yhteyden, täyttävät ISO/IEC-standardit ja tukevat PoE- (STP) ja PoE++ (UTP) -standardeja.
Värikoodattu selkeyden vuoksi
Voit valita 8 kaapelivärin joukosta, joten voit ottaa käyttöön jäsennellyn, hyvin organisoidun kaapelointistandardin.
Kolme pituusvaihtoehtoa
Valitse 0,8 metrin, 1,8 metrin tai 2,5 metrin kaapelivaihtoehdoista, jotka sopivat täydellisesti telineen korkeuteen ja infrastruktuuritarpeisiin.</t>
  </si>
  <si>
    <t>✓ Twisted Pairs
✓ ISO/IEC 11801 Channel Class Ea
✓ Kaapelit aina haluamassasi pituudessa
✓ Syötä laitteisiisi virtaa PoE++ (UTP) ja PoE (STP) -yhteyksillä.
✓ Yhteensopiva taaksepäin PATCHBOX Plus+/365:n kanssa.
✓ 10 vuoden takuu kaseteille ja kaapeleille</t>
  </si>
  <si>
    <t>Φτιάξτε το δικό σας patchbox.one γεμίζοντας το Frame σας με έως και 24 Cassettes. Κάντε το όπως θέλετε και επιλέξτε από διάφορους τύπους καλωδίων, χρώματα, τύπους συνδέσμων και μήκη καλωδίων. Με το αρθρωτό του σύστημα, μπορείτε να αλλάζετε τις Cassettes μέσα σε δευτερόλεπτα και να προσαρμόζετε εύκολα το Rack όπως το χρειάζεστε. Τα καλώδια Cat.6a στο εσωτερικό της Cassette πληρούν τα πρότυπα ISO και μπορείτε να τροφοδοτήσετε συσκευές με PoE (STP) και PoE++ (UTP) ή να επιλέξετε τα πιο ευέλικτα και μη ευαίσθητα σε κάμψη καλώδια οπτικών ινών που διατίθενται, κατασκευασμένα από ίνες Corning® ClearCurve® Fiber.</t>
  </si>
  <si>
    <t>Η απόλυτη λύση διαχείρισης καλωδίων
Η patchbox.one με καλώδια Cat.6a διατηρεί το rack σας οργανωμένο, αποδοτικό και έτοιμο για το μέλλον. Τα αναδιπλούμενα καλώδια συνεστραμμένου ζεύγους της είναι ελαφριά, εύκαμπτα και εύκολα στο χειρισμό, καθιστώντας την εγκατάσταση και τη συντήρηση πιο ομαλή από ποτέ.
Φτιάξτε την ιδανική ρύθμιση του Rack σας
Προσαρμόστε τη δική σας patchbox.one γεμίζοντας την patchbox.one / το πλαίσιο με έως και 24 κασέτες καλωδίων – προσαρμοσμένες στο ακριβές μήκος, τον τύπο και τις ανάγκες σας σε καλώδια και συνδέσμους.
Αρθρωτή, αντικαταστάσιμη, επεκτάσιμη
Χρειάζεται να προσαρμόσετε το ράφι σας; Αλλάξτε οποιαδήποτε κασέτα σε δευτερόλεπτα – δεν απαιτούνται εργαλεία, δεν απαιτείται χρόνος διακοπής λειτουργίας.
Ethernet υψηλής απόδοσης
Τα καλώδια Twisted Pair Cat.6a παρέχουν έως και 10 Gigabit Ethernet, πληρούν τα πρότυπα ISO/IEC και υποστηρίζουν PoE (STP) και PoE++ (UTP).
Χρωματική κωδικοποίηση για σαφήνεια
Με 8 χρώματα καλωδίων προς επιλογή, μπορείτε να εφαρμόσετε ένα δομημένο, εξαιρετικά οργανωμένο πρότυπο καλωδίωσης.
Τρεις επιλογές μήκους
Επιλέξτε από τις παραλλαγές καλωδίων 0,8m, 1,8m ή 2,5m – τέλεια ευθυγραμμισμένες με το ύψος του rack και τις ανάγκες της υποδομής σας.</t>
  </si>
  <si>
    <t>✓ Twisted Pairs
✓ ISO/IEC 11801 Channel Class Ea
✓ Καλώδια πάντα στο επιθυμητό μήκος
✓ Τροφοδοτήστε τις συσκευές σας με PoE++ (UTP) και PoE (STP)
✓ Συμβατότητα προς τα πίσω με το PATCHBOX Plus+/365
✓ Εγγύηση 10 ετών για τις κασέτες και τα καλώδια</t>
  </si>
  <si>
    <t>Lag din egen patchbox.one ved å fylle din Frame med opptil 24 Cable Cassettes. Du kan velge mellom ulike kabeltyper, farger, kontakttyper og kabellengder. Med det modulære systemet kan du bytte ut Cassettes i løpet av sekunder og enkelt tilpasse stativet etter behov. Cat.6a-kablene i Cassetten oppfyller ISO-standardene, og du kan strømforsyne enheter med PoE (STP) og PoE++ (UTP), eller velge de mest fleksible og bøyningsømfintlige fiberoptiske kablene som finnes, laget av Corning® ClearCurve® Fiber.</t>
  </si>
  <si>
    <t xml:space="preserve">Den ultimate løsningen for kabelhåndtering
Patchbox.one med Cat.6a-kabler holder stativet organisert, effektivt og klart for fremtiden. Hennes uttrekkbare tvinnede parkabler er lette, fleksible og enkle å håndtere – noe som gjør installasjon og vedlikehold enklere enn noensinne.
Bygg ditt ideelle rackoppsett
Tilpass din egen patchbox.one ved å fylle patchbox.one / Frame med opptil 24 kabelkassetter – skreddersydd etter dine behov for kabellengde, kabeltype og kontakter.
Modulær, utskiftbar og skalerbar
Trenger du å tilpasse stativet ditt? Bytt ut en hvilken som helst kassett på sekunder – uten verktøy og uten nedetid.
Ethernet med høy ytelse
Våre Twisted Pair Cat.6a-kabler leverer opptil 10 Gigabit Ethernet, oppfyller ISO/IEC-standarder og støtter PoE (STP) og PoE++ (UTP).
Fargekodet for klarhet
Med åtte kabelfarger å velge mellom kan du implementere en strukturert og velorganisert kablingsstandard.
Tre lengdealternativer
Velg mellom kabelvarianter på 0,8 m, 1,8 m eller 2,5 m – perfekt tilpasset din rackhøyde og infrastrukturbehov.
</t>
  </si>
  <si>
    <t>Den ultimate løsningen for kabelhåndtering
patchbox.one med Cat.6a-kabler holder stativet organisert, effektivt og klart for fremtiden. Hennes uttrekkbare tvinnede parkabler er lette, fleksible og enkle å håndtere – noe som gjør installasjon og vedlikehold enklere enn noensinne.
Bygg ditt ideelle rackoppsett
Tilpass din egen patchbox.one ved å fylle patchbox.one / Frame med opptil 24 kabelkassetter – skreddersydd etter dine behov for kabellengde, kabeltype og kontakter.
Modulær, utskiftbar og skalerbar
Trenger du å tilpasse stativet ditt? Bytt ut en hvilken som helst kassett på sekunder – uten verktøy og uten nedetid.
Ethernet med høy ytelse
Våre Twisted Pair Cat.6a-kabler leverer opptil 10 Gigabit Ethernet, oppfyller ISO/IEC-standarder og støtter PoE (STP) og PoE++ (UTP).
Fargekodet for klarhet
Med åtte kabelfarger å velge mellom kan du implementere en strukturert og velorganisert kablingsstandard.
Tre lengdealternativer
Velg mellom kabelvarianter på 0,8 m, 1,8 m eller 2,5 m – perfekt tilpasset din rackhøyde og infrastrukturbehov.</t>
  </si>
  <si>
    <t>✓ Twisted Pairs
✓ ISO/IEC 11801 Channel Class Ea
✓ Kabler alltid i ønsket lengde
✓ Strømforsyner enhetene dine med PoE++ (UTP) og PoE (STP)
✓ Bakoverkompatibel med PATCHBOX Plus+/365
✓ 10 års garanti på kassetter og kabler</t>
  </si>
  <si>
    <t>Constrói o teu próprio patchbox.one preenchendo o teu rack com até 24 cassetes de cabo. Faz à tua maneira e escolhe entre vários tipos de cabo, cores, tipos de conectores e comprimentos de cabo. Com o seu sistema modular, podes trocar os cassetes em questão de segundos e adaptar facilmente o rack conforme necessitares. Os cabos Cat.6a dentro do cassete cumprem com os padrões ISO, e podes alimentar dispositivos com PoE (STP) e PoE++ (UTP), ou escolher os cabos de fibra ótica mais flexíveis e menos sensíveis às curvas, fabricados com fibra Corning® ClearCurve®.</t>
  </si>
  <si>
    <t>✓ Twisted Pairs
✓ ISO/IEC 11801 Channel Class Ea
✓ Cabos sempre no comprimento desejado
✓ Alimente os seus dispositivos com PoE++ (UTP) e PoE (STP)
✓ Compatibilidade com versões anteriores da PATCHBOX Plus+/365
✓ 1Garantia de 10 anos para cassetes e cabos</t>
  </si>
  <si>
    <t>Construiți-vă propriul patchbox.one prin umplerea cadrului cu până la 24 de casete de cabluri. Creați în felul dumneavoastră și alegeți din diferite tipuri de cabluri, culori, tipuri de conectori și lungimi de cablu. Cu sistemul modular, puteți schimba casetele în câteva secunde și puteți adapta cu ușurință rack-ul după cum aveți nevoie. Cablurile Cat.6a din interiorul casetei îndeplinesc standardele ISO și puteți alimenta dispozitivele cu PoE (STP) și PoE++ (UTP) sau puteți alege cele mai flexibile și insensibile la îndoire cabluri din fibră optică disponibile, realizate din fibră Corning® ClearCurve®.</t>
  </si>
  <si>
    <t>Soluția supremă de gestionare a cablurilor
patchbox.one cu cabluri Cat.6a vă menține rack-ul organizat, eficient și pregătit pentru viitor. Cablurile sale retractabile cu perechi răsucite sunt ușoare, flexibile și ușor de manevrat, făcând instalarea și întreținerea mai ușoare ca niciodată.
Construiți configurația dvs. ideală de rack
Personalizați-vă propria patchbox.one prin umplerea patchbox.one / Frame cu până la 24 de casete de cabluri – adaptate exact la lungimea cablului, tipul și conectorii necesari.
Modulară, înlocuibilă, scalabilă
Trebuie să vă adaptați rack-ul? Schimbați orice casetă în câteva secunde – nu sunt necesare unelte, nu este nevoie de timp de inactivitate.
Ethernet de înaltă performanță
Cablurile noastre Twisted Pair Cat.6a furnizează până la 10 Gigabit Ethernet, respectă standardele ISO/IEC și suportă PoE (STP) și PoE++ (UTP).
Coduri de culori pentru claritate
Cu 8 culori de cablu din care puteți alege, puteți implementa un standard de cablare structurat, foarte organizat.
Trei opțiuni de lungime
Selectați dintre variantele de cablu de 0,8 m, 1,8 m sau 2,5 m – aliniate perfect la înălțimea rack-ului și la nevoile de infrastructură.</t>
  </si>
  <si>
    <t>Soluția supremă de gestionare a cablurilor
patchbox.one, cu cablurile sale Cat.6a retractabile, este soluția supremă pentru a vă menține rack-ul de rețea organizat, eficient și pregătit pentru viitor. Este echipat cu cabluri super-flexibile cu perechi răsucite care sunt retractabile, mai ușoare și mai ușor de manevrat.
Spuneți adio haosului de cabluri
Cu 24 de cabluri retractabile depozitate ordonat în casete modulare, rack-ul dvs. rămâne ordonat, reducând dezordinea și îmbunătățind fluxul de aer.
Ethernet de înaltă performanță
Cablurile Cat.6a îndeplinesc standardele ISO/IEC 11801 Clasa Ea și suportă PoE (STP) și PoE++ (UTP), gata să alimenteze dispozitivele dvs.
Coduri de culori pentru claritate
Cu 8 culori de cablu din care puteți alege, puteți implementa un standard de cablare structurat, foarte organizat.
Trei opțiuni de lungime
Selectați dintre variantele de cablu de 0,8 m, 1,8 m sau 2,5 m - aliniate perfect la înălțimea rack-ului și la nevoile de infrastructură.</t>
  </si>
  <si>
    <t>✓ Twisted Pairs
✓ ISO/IEC 11801 Channel Class Ea
✓ Cabluri întotdeauna în lungimea dorită
✓ Alimentați-vă dispozitivele cu PoE++ (UTP) și PoE (STP)
✓ Compatibil în trecut cu PATCHBOX Plus+/365
✓ Garanție de 10 ani pentru casete și cabluri</t>
  </si>
  <si>
    <t>Vytvorte si vlastný patchbox.one naplnením Frame až 24 Cable Cassettes. Majte to po svojom a vyberte si z rôznych typov káblov, farieb, typov konektorov a dĺžok káblov. Vďaka modulárnemu systému môžete kazety vymeniť v priebehu niekoľkých sekúnd a ľahko prispôsobiť rack podľa potreby. Káble Cat.6a vo vnútri kazety spĺňajú normy ISO a môžete napájať zariadenia pomocou PoE (STP) a PoE++ (UTP) alebo si vybrať najflexibilnejšie dostupné optické káble necitlivé na ohyb, vyrobené z vlákien Corning® ClearCurve®.</t>
  </si>
  <si>
    <t>Najdokonalejšie riešenie na správu káblov
patchbox.one s káblami Cat.6a udržiava váš rack organizovaný, efektívny a pripravený na budúcnosť. Jej zasúvateľné káble s krútenou dvojlinkou sú ľahké, flexibilné a ľahko sa s nimi manipuluje – inštalácia a údržba sú tak hladšie ako kedykoľvek predtým.
Vytvorte si ideálnu zostavu racku
Prispôsobte si svoju vlastnú patchbox.one naplnením patchbox.one / Frame až 24 káblovými kazetami – prispôsobenými presne podľa vašej potreby dĺžky, typu kábla a konektorov.
Modulárna, vymeniteľná, škálovateľná
Potrebujete prispôsobiť svoj rack? Vymeňte akúkoľvek kazetu v priebehu niekoľkých sekúnd – nie je potrebné žiadne náradie ani prestoje.
Vysoko výkonný Ethernet
Naše káble Twisted Pair Cat.6a poskytujú až 10 Gigabit Ethernet, spĺňajú normy ISO/IEC a podporujú PoE (STP) a PoE++ (UTP).
Farebné kódovanie pre prehľadnosť
Vďaka 8 farbám káblov, z ktorých si môžete vybrať, môžete zaviesť štruktúrovaný, vysoko organizovaný štandard kabeláže.
Tri možnosti dĺžky
Vyberte si z 0,8 m, 1,8 m alebo 2,5 m variantov káblov – dokonale prispôsobených výške vášho stojana a potrebám infraštruktúry.</t>
  </si>
  <si>
    <t>Najdokonalejšie riešenie na správu káblov
patchbox.one s káblami Cat.6a udržiava váš rack organizovaný, efektívny a pripravený na budúcnosť. Jej zasúvateľné káble s krútenou dvojlinkou sú ľahké, flexibilné a ľahko sa s nimi manipuluje – inštalácia a údržba sú tak hladšie ako kedykoľvek predtým.
Vytvorte si ideálnu zostavu racku
Prispôsobte si svoju vlastnú patchbox.one naplnením patchbox.one / Frame až 24 káblovými kazetami – prispôsobenými presne podľa vašej potreby dĺžky, typu kábla a konektorov.
Modulárny, vymeniteľný, škálovateľný
Potrebujete prispôsobiť svoj rack? Vymeňte akúkoľvek kazetu v priebehu niekoľkých sekúnd – nie je potrebné žiadne náradie ani prestoje.
Vysoko výkonný Ethernet
Naše káble Twisted Pair Cat.6a poskytujú až 10 Gigabit Ethernet, spĺňajú normy ISO/IEC a podporujú PoE (STP) a PoE++ (UTP).
Farebné kódovanie pre prehľadnosť
Vďaka 8 farbám káblov, z ktorých si môžete vybrať, môžete zaviesť štruktúrovaný, vysoko organizovaný štandard kabeláže.
Tri možnosti dĺžky
Vyberte si z 0,8 m, 1,8 m alebo 2,5 m variantov káblov – dokonale prispôsobených výške vášho stojana a potrebám infraštruktúry.</t>
  </si>
  <si>
    <t>✓ Twisted Pairs
✓ ISO/IEC 11801 Channel Class Ea
✓ Káble vždy v požadovanej dĺžke
✓ Napájajte svoje zariadenia pomocou PoE++ (UTP) a PoE (STP)
✓ Spätná kompatibilita so zariadením PATCHBOX Plus+/365
✓ 10-ročná záruka na kazety a káble</t>
  </si>
  <si>
    <t>Sestavite svoj lastni patchbox.one tako, da okvir napolnite z do 24 Cable Cassettes. Odločite se po svoje in izbirajte med različnimi vrstami kablov, barvami, vrstami priključkov in dolžinami kablov. Z modularnim sistemom lahko kasete zamenjate v nekaj sekundah in enostavno prilagodite stojalo, kot ga potrebujete. Kabli Cat.6a znotraj kasete ustrezajo standardom ISO, naprave pa lahko napajate s PoE (STP) in PoE++ (UTP) ali pa izberete najbolj prilagodljive in na upogibanje neobčutljive optične kable, ki so na voljo, izdelane iz vlaken Corning® ClearCurve® Fiber.</t>
  </si>
  <si>
    <t xml:space="preserve">Najboljša rešitev za upravljanje kablov
patchbox.one s kabli Cat.6a poskrbi, da bo vaša omara organizirana, učinkovita in pripravljena na prihodnost. Njeni izvlečni kabli iz zvitega para so lahki, prilagodljivi in enostavni za rokovanje, zato sta namestitev in vzdrževanje lažja kot kdaj koli prej.
Sestavite svojo idealno postavitev omare
Prilagodite svojo patchbox.one tako, da patchbox.one / Frame napolnite z do 24 kabelskimi kasetami – prilagojenimi vaši natančni dolžini kablov, vrsti in potrebam po priključkih.
Modularna, zamenljiva, razširljiva
Morate prilagoditi stojalo? Zamenjajte katero koli kaseto v nekaj sekundah – brez orodja in brez izpadov.
Visoko zmogljiv ethernet
Naši kabli Cat.6a z navitimi pari zagotavljajo do 10-gigabitni Ethernet, izpolnjujejo standarde ISO/IEC ter podpirajo PoE (STP) in PoE++ (UTP).
Barvno označeni za preglednost
Z 8 barvami kablov, med katerimi lahko izbirate, lahko uvedete strukturiran, zelo organiziran standard ožičenja.
Tri možnosti dolžine
Izberite med 0,8 m, 1,8 m ali 2,5 m dolgimi različicami kablov – idealno prilagojenimi vaši višini stojala in potrebam infrastrukture.
</t>
  </si>
  <si>
    <t>Najboljša rešitev za upravljanje kablov
patchbox.one s kabli Cat.6a poskrbi, da bo vaša omara organizirana, učinkovita in pripravljena na prihodnost. Njeni izvlečni kabli iz zvitega para so lahki, prilagodljivi in enostavni za rokovanje, zato sta namestitev in vzdrževanje lažja kot kdaj koli prej.
Sestavite svojo idealno postavitev omare
Prilagodite svojo patchbox.one tako, da patchbox.one / Frame napolnite z do 24 kabelskimi kasetami – prilagojenimi vaši natančni dolžini kablov, vrsti in potrebam po priključkih.
Modularni, zamenljivi, razširljivi
Morate prilagoditi stojalo? Zamenjajte katero koli kaseto v nekaj sekundah – brez orodja in brez izpadov.
Visoko zmogljiv ethernet
Naši kabli Cat.6a z navitimi pari zagotavljajo do 10-gigabitni Ethernet, izpolnjujejo standarde ISO/IEC ter podpirajo PoE (STP) in PoE++ (UTP).
Barvno označeni za preglednost
Z 8 barvami kablov, med katerimi lahko izbirate, lahko uvedete strukturiran, zelo organiziran standard ožičenja.
Tri možnosti dolžine
Izberite med 0,8 m, 1,8 m ali 2,5 m dolgimi različicami kablov – idealno prilagojenimi vaši višini stojala in potrebam infrastrukture.</t>
  </si>
  <si>
    <t>✓ Twisted Pairs
✓ ISO/IEC 11801 Channel Class Ea
✓ Kabli vedno v želeni dolžini
✓ Napajajte svoje naprave s PoE++ (UTP) in PoE (STP)
✓ Povratna združljivost z napravo PATCHBOX Plus+/365
✓ 10-letna garancija za kasete in kable</t>
  </si>
  <si>
    <t>CONEX8UTPBL</t>
  </si>
  <si>
    <t>patchbox.one / Cassette / 8RU / UTP / Blue</t>
  </si>
  <si>
    <t>https://patchbox.com/wp-content/uploads/2024/10/CONEX8UTPBL_PBX_CASSETTE_8RU_BLUE_UTP.0001.jpeg</t>
  </si>
  <si>
    <t>https://patchbox.com/wp-content/uploads/2024/10/CONEX8UTPBL_PBX_CASSETTE_8RU_BLUE_UTP.0003.jpeg</t>
  </si>
  <si>
    <t>1 x patchbox.one / Cassette / 8RU / UTP / Blue</t>
  </si>
  <si>
    <t>CONEX8UTPGR</t>
  </si>
  <si>
    <t>patchbox.one / Cassette / 8RU / UTP / Green</t>
  </si>
  <si>
    <t>https://patchbox.com/wp-content/uploads/2024/10/CONEX8UTPGR_PBX_CASSETTE_8RU_GREEN_UTP.0001.jpeg</t>
  </si>
  <si>
    <t>https://patchbox.com/wp-content/uploads/2024/10/CONEX8UTPGR_PBX_CASSETTE_8RU_GREEN_UTP.0003.jpeg</t>
  </si>
  <si>
    <t>1 x patchbox.one / Cassette / 8RU / UTP / Green</t>
  </si>
  <si>
    <t>CONEX8UTPRD</t>
  </si>
  <si>
    <t>patchbox.one / Cassette / 8RU / UTP / Red</t>
  </si>
  <si>
    <t>https://patchbox.com/wp-content/uploads/2024/10/CONEX8UTPRD_PBX_CASSETTE_8RU_RED_UTP.0001.jpeg</t>
  </si>
  <si>
    <t>https://patchbox.com/wp-content/uploads/2024/10/CONEX8UTPRD_PBX_CASSETTE_8RU_RED_UTP.0003.jpeg</t>
  </si>
  <si>
    <t>1 x patchbox.one / Cassette / 8RU / UTP / Red</t>
  </si>
  <si>
    <t>CONEX8UTPWH</t>
  </si>
  <si>
    <t>patchbox.one / Cassette / 8RU / UTP / White</t>
  </si>
  <si>
    <t>https://patchbox.com/wp-content/uploads/2024/10/CONEX8UTPWH_PBX_CASSETTE_8RU_WHITE_UTP.0001.jpeg</t>
  </si>
  <si>
    <t>https://patchbox.com/wp-content/uploads/2024/10/CONEX8UTPWH_PBX_CASSETTE_8RU_WHITE_UTP.0003.jpeg</t>
  </si>
  <si>
    <t>1 x patchbox.one / Cassette / 8RU / UTP / White</t>
  </si>
  <si>
    <t>CONEX8UTPYL</t>
  </si>
  <si>
    <t>patchbox.one / Cassette / 8RU / UTP / Yellow</t>
  </si>
  <si>
    <t>https://patchbox.com/wp-content/uploads/2024/10/CONEX8UTPYL_PBX_CASSETTE_8RU_YELLOW_UTP.0001.jpeg</t>
  </si>
  <si>
    <t>https://patchbox.com/wp-content/uploads/2024/10/CONEX8UTPYL_PBX_CASSETTE_8RU_YELLOW_UTP.0003.jpeg</t>
  </si>
  <si>
    <t>1 x patchbox.one / Cassette / 8RU / UTP / Yellow</t>
  </si>
  <si>
    <t>CONEX8UTPSL</t>
  </si>
  <si>
    <t>patchbox.one / Cassette / 8RU / UTP / Grey</t>
  </si>
  <si>
    <t>https://patchbox.com/wp-content/uploads/2024/10/CONEX8UTPSL_PBX_CASSETTE_8RU_GREY_UTP.0001.jpeg</t>
  </si>
  <si>
    <t>https://patchbox.com/wp-content/uploads/2024/10/CONEX8UTPSL_PBX_CASSETTE_8RU_GREY_UTP.0003.jpeg</t>
  </si>
  <si>
    <t>1 x patchbox.one / Cassette / 8RU / UTP / Violet</t>
  </si>
  <si>
    <t>CONEX8UTPVI</t>
  </si>
  <si>
    <t>patchbox.one / Cassette / 8RU / UTP / Violet</t>
  </si>
  <si>
    <t>https://patchbox.com/wp-content/uploads/2024/10/CONEX8UTPVI_PBX_CASSETTE_8RU_VIOLET_UTP.0001.jpeg</t>
  </si>
  <si>
    <t>https://patchbox.com/wp-content/uploads/2024/10/CONEX8UTPVI_PBX_CASSETTE_8RU_VIOLET_UTP.0003.jpeg</t>
  </si>
  <si>
    <t>PONE30UTPBK</t>
  </si>
  <si>
    <t>patchbox.one / 30RU / UTP / Black</t>
  </si>
  <si>
    <t>https://patchbox.com/wp-content/uploads/2024/10/PONE30UTPBK_BOX.PBX_30RU_BLACK_UTP.0001.jpeg</t>
  </si>
  <si>
    <t>1,8m</t>
  </si>
  <si>
    <t>6ft</t>
  </si>
  <si>
    <t>https://patchbox.com/wp-content/uploads/2025/07/PONE30UTPBK_BOX.PBX_30RU_BLACK_UTP.US_.0005.jpeg</t>
  </si>
  <si>
    <t>24 x patchbox.one / Cassette / 30RU / UTP / Black
1 x patchbox.one / Frame
4 x Flanges
4 x Hex nuts
6 x Patchcatch
2 x Mounting rails</t>
  </si>
  <si>
    <t>79.9 x 58.7 x 5.5</t>
  </si>
  <si>
    <t>30.51 x 20.47 x 1.97</t>
  </si>
  <si>
    <t>482 x 44 x 600</t>
  </si>
  <si>
    <t>19 x 1.73 x 23.62</t>
  </si>
  <si>
    <t>The Ultimate Cable Management Solution
The patchbox.one with its retractable Cat.6a cables is the ultimate solution for keeping your network rack forever organized, efficient, and future-proof. It is equipped with super-flexible twisted pair cables that are retractable, lighter and easier to handle.
Say Goodbye to Cable Chaos
With 24 retractable cables neatly stored inside modular cassettes, your rack stays tidy, reducing clutter and improving airflow.
Up to 50% More Usable Rack Space
By storing excess cable length where it doesn’t bother you and removing conventional cable managers, patchbox.one frees up precious rack space.
10x Faster Installation &amp; Troubleshooting
Every cable retracts to your desired length—no measuring, no zip ties. IT Technicians can work significantly faster and more accurately and downtimes can be reduced by up to 90%.
High-Speed, PoE-Ready Performance
Cat.6a cables meet ISO/IEC 11801 Class Ea standards and support PoE (STP) and PoE++ (UTP), ready to power your devices.
Color-Code for Instant Overview
Choose from 8 different cable colors—ideal for cable-coding your rack setup.
Optimized for Your Rack Size
While our 8RU version includes 0.8m cables for compact racks, the 30RU version comes with 1.8m cables, ideal for full-height network cabinets.
Modular and Customizable
Cassettes can be replaced or rearranged in seconds—adapt to your changing infrastructure without starting over.
Built to Last, Backed by Warranty
patchbox.one and all cables come with a 10-Year Warranty, delivering reliability you can trust in mission-critical environments.</t>
  </si>
  <si>
    <t>✓ Twisted Pairs
✓ ISO/IEC 11801 Channel Class Ea
✓ Power your devices with PoE++ (UTP) and PoE (STP)
✓ 600mm Installation Depth
✓ For 2-Post Racks and 4-Post Racks
✓ 10-Year Warranty on patchbox.one &amp; its Cables
The Frame with patchbox.one / Cassette / 8RU can be mounted with the /dev/mount, while a Frame with patchbox.one / Cassette / 30RU or 46RU must be mounted with its mounting rails.</t>
  </si>
  <si>
    <t>Keep your network rack organized in the long term and downtimes at a minimum with the patchbox.one, consisting of 24 retractable cables (available as Cat.6a and Fiber Optic) and the Patchcatch, a 0RU Cable Management.
✓ Twisted Pairs
✓ ISO/IEC 11801 Channel Class Ea
✓ Power your devices with PoE++ (UTP) and PoE (STP)
✓ 23.62" Installation Depth
✓ For 2-Post Racks and 4-Post Racks
✓ 10-Year Warranty on patchbox.one &amp; its Cables</t>
  </si>
  <si>
    <t>✓ Twisted Pairs
✓ ISO/IEC 11801 Channel Class Ea
✓ Power your devices with PoE++ (UTP) and PoE (STP)
✓ 23.62" Installation Depth
✓ For 2-Post Racks and 4-Post Racks
✓ 10-Year Warranty on patchbox.one &amp; its Cables</t>
  </si>
  <si>
    <t>patchbox.one / 30RU / Cat6a – Rack Cable Management with 24 Retractable Patch Cables, 0RU Ethernet Cable Organizer with PoE, 10x Faster Installation &amp; Rack Maintenance</t>
  </si>
  <si>
    <t>0RU CABLE MANAGEMENT SYSTEM – The patchbox.one is the best cable management for network racks, using retractable Cat6a patch cables to maximize space and simplify server rack cable organization.
24 RETRACTABLE CAT6A PATCH CABLES – Each cable is 1.8m and can be retracted to your desired length. Supports PoE (STP) and PoE++ (UTP) to power your devices. Our flat Twisted Pairs Cables meet the ISO/IEC 11801 Class Ea standards.
10X FASTER INSTALLATION &amp; TROUBLESHOOTING – Reduce installation time and IT service calls. This efficient cabling system replaces cable organizers and improves structured cabling in any IT setup.
REDUCE DOWNTIME BY UP TO 90% – This network cable management solution makes IT maintenance easier and faster, helping small businesses and data centers minimize downtime and avoid cable chaos.
UP TO 50% MORE RACK SPACE – The patchbox.one replaces conventional cable managers without wasting rack space. It can be used in  two post or For post Network racks. A tidy network rack is now effortless and future-proof.</t>
  </si>
  <si>
    <t>Das Komplettsystem fürs Kabelmanagement
Die patchbox.one hält dein Rack langfristig ordentlich, effizient und zukunftssicher – mit flexiblen, einziehbaren Cat.6a-Kabeln.
Nie wieder Kabelsalat
24 sauber verstauten Kabel sorgen für Ordnung im Rack, verbessern die Luftzirkulation und reduzieren Fehlerquellen.
50 % mehr nutzbarer Rackplatz
Nutze bis zu 50% mehr Platz von deinem Rack, indem du konventionelle Rangierpanele mit unserem platzsparenden Patchcatch oder Patchcatch Solo ersetzt.
10x schneller installieren &amp; warten
Kabel auf Wunschlänge ausziehen und direkt loslegen – kein Messen, kein Kabelbinder, keine Zeitverschwendung.
Top-Speed &amp; PoE++ ready
Unsere Cat.6a-Kabel erfüllen ISO/IEC 11801 Class Ea und unterstützen PoE (STP) sowie PoE++ (UTP).
Einfaches Farbsystem fürs Rack
Wähle aus 8 Farben für dein visuelles Patch-Management.
Perfekt für große Racks
Die 1,8 m langen Kabel sind ideal für 30HE-Schränke mit hoher Dichte.
Modularer Aufbau, jederzeit anpassbar
Kassetten lassen sich schnell tauschen oder versetzen – ganz ohne Umbau.
Verlässlich über Jahre hinweg
Inklusive 10-Jahres-Garantie auf das System und alle Kabel – für maximale Betriebssicherheit.</t>
  </si>
  <si>
    <t>✓ Twisted Pairs
✓ ISO/IEC 11801 Channel Class Ea
✓ Versorge Geräte mittels PoE++ (UTP) oder PoE (STP) mit Strom
✓ 600mm Installationstiefe
✓ Für Racks mit zwei oder vier 19”-Schienen
✓ 10 Jahre Garantie auf patchbox.one &amp; Kabel
Der Frame mit patchbox.one / Cassette / 8RU kann mit dem /dev/mount montiert werden, während der Frame mit patchbox.one / Cassette / 30RU oder 46RU mit den Montageschienen montiert werden muss.</t>
  </si>
  <si>
    <t>PATCHBOX patchbox.one / 30RU / Cat.6a (1.8m Twisted Pair) – Rack Kabel Management, 24 einziehbare Patchkabel, 0HE Ethernet Kabel Organizer mit PoE, 10x schnellere Installation &amp; Wartung</t>
  </si>
  <si>
    <t>0HE KABELMANAGEMENT SYSTEM – Die patchbox.one ist das beste Kabelmanagement System für Netzwerkschränke. Einziehbare Cat6a-Patchkabel maximieren den Platz und sorgen für langfristige Ordnung.
24 EINZIEHBARE CAT6A PATCHKABEL – Jedes Kabel ist 1,8m lang und lässt sich auf die gewünschte Länge zurückziehen. Versorge deine Hardware mittels PoE (STP) oder PoE++ (UTP) mit Strom. Die Twisted Pair Flachkabel sind getestet und entsprechen dem ISO/IEC 11801 Class Ea Standard.
10X SCHNELLERE INSTALLATION &amp; WARTUNG – Verkürzt die Installationszeit drastisch und reduziert IT-Serviceeinsätze. Das effiziente System ersetzt Rangierpanele im Rack.
AUSFÄLLE UM BIS ZU 90 % REDUZIEREN – Dieses Netzwerk-Kabelmanagement-System macht Wartung einfacher und schneller – ideal für KMUs und Rechenzentren, die Kabelchaos vermeiden wollen.
BIS ZU 50 % MEHR PLATZ IM RACK – Die patchbox.one ersetzt Rangierpanele ohne Höheneinheiten zu verschwenden. Für Netzwerkschränke mit zwei und vier Schienen geeignet.</t>
  </si>
  <si>
    <t xml:space="preserve">La soluzione definitiva per la gestione dei cavi
La patchbox.one con i suoi cavi Cat.6a retrattili è la soluzione definitiva per mantenere il vostro rack di rete sempre organizzato, efficiente e a prova di futuro. È dotato di cavi a doppino intrecciato super flessibili, retrattili, più leggeri e facili da maneggiare.
Dite addio al caos dei cavi
Con 24 cavi retrattili riposti ordinatamente all'interno di cassette modulari, il vostro rack rimane in ordine, riducendo l'ingombro e migliorando il flusso d'aria.
Fino al 50% di spazio utile in più nel rack
Riponendo la lunghezza in eccesso dei cavi dove non dà fastidio e rimuovendo i tradizionali gestori di cavi, patchbox.one libera spazio prezioso nel rack.
Installazione e risoluzione dei problemi 10 volte più veloci
Ogni cavo si ritrae alla lunghezza desiderata, senza misurazioni né fascette. I tecnici IT possono lavorare in modo significativamente più veloce e preciso e i tempi di inattività possono essere ridotti fino al 90%.
Prestazioni ad alta velocità e predisposizione PoE
I cavi Cat.6a sono conformi agli standard ISO/IEC 11801 Classe Ea e supportano PoE (STP) e PoE++ (UTP), pronti per alimentare i tuoi dispositivi.
Codifica a colori per una panoramica immediata
Scegli tra 8 diversi colori di cavi, ideali per la codifica dei cavi del tuo rack.
Ottimizzato per le dimensioni del tuo rack
Mentre la nostra versione 8RU include cavi da 0,8 m per rack compatti, la versione 30RU è dotata di cavi da 1,8 m, ideali per armadi di rete a tutta altezza.
Modulare e personalizzabile
Le cassette possono essere sostituite o riorganizzate in pochi secondi, adattandosi alle vostre infrastrutture in evoluzione senza dover ricominciare da capo.
Costruito per durare, coperto da garanzia
patchbox.one e tutti i cavi sono coperti da una garanzia di 10 anni, offrendo un'affidabilità su cui potete contare in ambienti mission-critical.
</t>
  </si>
  <si>
    <t>La soluzione definitiva per la gestione dei cavi
La patchbox.one con i suoi cavi Cat.6a retrattili è la soluzione definitiva per mantenere il vostro rack di rete sempre organizzato, efficiente e a prova di futuro. È dotato di cavi a doppino intrecciato super flessibili, retrattili, più leggeri e facili da maneggiare.
Dite addio al caos dei cavi
Con 24 cavi retrattili riposti ordinatamente all'interno di cassette modulari, il vostro rack rimane in ordine, riducendo l'ingombro e migliorando il flusso d'aria.
Fino al 50% di spazio utile in più nel rack
Riponendo la lunghezza in eccesso dei cavi dove non dà fastidio e rimuovendo i tradizionali gestori di cavi, patchbox.one libera spazio prezioso nel rack.
Installazione e risoluzione dei problemi 10 volte più veloci
Ogni cavo si ritrae alla lunghezza desiderata, senza misurazioni né fascette. I tecnici IT possono lavorare in modo significativamente più veloce e preciso e i tempi di inattività possono essere ridotti fino al 90%.
Prestazioni ad alta velocità e predisposizione PoE
I cavi Cat.6a sono conformi agli standard ISO/IEC 11801 Classe Ea e supportano PoE (STP) e PoE++ (UTP), pronti per alimentare i tuoi dispositivi.
Codifica a colori per una panoramica immediata
Scegli tra 8 diversi colori di cavi, ideali per la codifica dei cavi del tuo rack.
Ottimizzato per le dimensioni del tuo rack
Mentre la nostra versione 8RU include cavi da 0,8 m per rack compatti, la versione 30RU è dotata di cavi da 1,8 m, ideali per armadi di rete a tutta altezza.
Modulare e personalizzabile
Le cassette possono essere sostituite o riorganizzate in pochi secondi, adattandosi alle vostre infrastrutture in evoluzione senza dover ricominciare da capo.
Costruito per durare, coperto da garanzia
patchbox.one e tutti i cavi sono coperti da una garanzia di 10 anni, offrendo un'affidabilità su cui potete contare in ambienti mission-critical.</t>
  </si>
  <si>
    <t>✓ Twisted Pairs
✓ Conforme allo standard ISO/IEC 11801 Channel Class Ea
✓ Alimenta i tuoi dispositivi con PoE++ (UTP) e PoE (STP)
✓Profondità di installazione 600 mm
✓ Per rack a 2 montanti e rack a 4 montanti
✓ 10 anni di garanzia su patchbox.one e sui suoi cavi
Il Frame con patchbox.one / Cassette / 8RU può essere montato con /dev/mount, mentre un Frame con patchbox.one / Cassette / 30RU o 46RU deve essere montato con le sue guide di montaggio.</t>
  </si>
  <si>
    <t>PATCHBOX patchbox.one / 30RU / Cat6a (Cavo a coppie ritorte 1,8m) – Gestione cavi rack con 24 cavi patch retrattili, Organizer Ethernet 0RU con PoE, Installazione &amp; manutenzione 10x più veloce</t>
  </si>
  <si>
    <t xml:space="preserve">SISTEMA DI GESTIONE CAVI 0RU – patchbox.one è la migliore soluzione di gestione dei cavi per rack di rete. I cavi patch Cat6a retrattili massimizzano lo spazio e mantengono l’ordine nel rack.
24 CAVI PATCH CAT6A RETRATTILI – Ogni cavo è lungo 1,8m e si retrae alla lunghezza desiderata. Compatibile con PoE (STP) e PoE++ (UTP). Cavi piatti a coppie ritorte conformi alla norma ISO/IEC 11801 Classe Ea.
INSTALLAZIONE E MANUTENZIONE 10X PIÙ RAPIDE – Riduci drasticamente i tempi di installazione e gli interventi IT. Un sistema efficiente che sostituisce i vecchi organizer e migliora il cablaggio strutturato.
RIDUZIONE DEI DOWNTIME FINO AL 90% – Questa soluzione rende la manutenzione IT più semplice e veloce. Ideale per PMI e data center che vogliono evitare il caos dei cavi e garantire operatività continua.
FINO AL 50% IN PIÙ DI SPAZIO NEL RACK – patchbox.one sostituisce i tradizionali organizer senza occupare unità rack. Compatibile con rack a due o quattro montanti. Una gestione ordinata e pronta per il futuro.
</t>
  </si>
  <si>
    <t xml:space="preserve">La solution ultime pour la gestion des câbles
La patchbox.one, avec ses câbles Cat.6a rétractables, est la solution ultime pour garder votre rack réseau organisé, efficace et à l'épreuve du temps. Il est équipé de câbles à paires torsadées ultra-flexibles, rétractables, plus légers et plus faciles à manipuler.
Dites adieu au chaos des câbles
Avec 24 câbles rétractables rangés de manière ordonnée dans des cassettes modulaires, votre rack reste propre, ce qui réduit l'encombrement et améliore la circulation de l'air.
Jusqu'à 50 % d'espace supplémentaire dans le rack
En rangeant l'excédent de câble là où il ne vous gêne pas et en supprimant les gestionnaires de câbles traditionnels, patchbox.one libère un espace précieux dans votre rack.
Installation et dépannage 10 fois plus rapides
Chaque câble se rétracte à la longueur souhaitée, sans mesure ni attache. Les techniciens informatiques peuvent travailler beaucoup plus rapidement et avec plus de précision, et les temps d'arrêt peuvent être réduits jusqu'à 90 %.
Performances haut débit et compatibilité PoE
Les câbles Cat.6a sont conformes à la norme ISO/IEC 11801 Classe Ea et prennent en charge les technologies PoE (STP) et PoE++ (UTP), pour alimenter vos appareils.
Code couleur pour une vue d'ensemble instantanée
Choisissez parmi 8 couleurs de câbles différentes, idéales pour le codage des câbles de votre rack.
Optimisé pour la taille de votre rack
Alors que notre version 8RU comprend des câbles de 0,8 m pour les racks compacts, la version 30RU est livrée avec des câbles de 1,8 m, idéaux pour les armoires réseau pleine hauteur.
Modulaire et personnalisable
Les cassettes peuvent être remplacées ou réorganisées en quelques secondes, s'adaptant ainsi à l'évolution de votre infrastructure sans avoir à tout recommencer.
Conçus pour durer, couverts par une garantie
patchbox.one et tous les câbles sont couverts par une garantie de 10 ans, vous offrant une fiabilité à toute épreuve dans les environnements critiques.
</t>
  </si>
  <si>
    <t>La solution ultime pour la gestion des câbles
La patchbox.one, avec ses câbles Cat.6a rétractables, est la solution ultime pour garder votre rack réseau organisé, efficace et à l'épreuve du temps. Il est équipé de câbles à paires torsadées ultra-flexibles, rétractables, plus légers et plus faciles à manipuler.
Dites adieu au chaos des câbles
Avec 24 câbles rétractables rangés de manière ordonnée dans des cassettes modulaires, votre rack reste propre, ce qui réduit l'encombrement et améliore la circulation de l'air.
Jusqu'à 50 % d'espace supplémentaire dans le rack
En rangeant l'excédent de câble là où il ne vous gêne pas et en supprimant les gestionnaires de câbles traditionnels, patchbox.one libère un espace précieux dans votre rack.
Installation et dépannage 10 fois plus rapides
Chaque câble se rétracte à la longueur souhaitée, sans mesure ni attache. Les techniciens informatiques peuvent travailler beaucoup plus rapidement et avec plus de précision, et les temps d'arrêt peuvent être réduits jusqu'à 90 %.
Performances haut débit et compatibilité PoE
Les câbles Cat.6a sont conformes à la norme ISO/IEC 11801 Classe Ea et prennent en charge les technologies PoE (STP) et PoE++ (UTP), pour alimenter vos appareils.
Code couleur pour une vue d'ensemble instantanée
Choisissez parmi 8 couleurs de câbles différentes, idéales pour le codage des câbles de votre rack.
Optimisé pour la taille de votre rack
Alors que notre version 8RU comprend des câbles de 0,8 m pour les racks compacts, la version 30RU est livrée avec des câbles de 1,8 m, idéaux pour les armoires réseau pleine hauteur.
Modulaire et personnalisable
Les cassettes peuvent être remplacées ou réorganisées en quelques secondes, s'adaptant ainsi à l'évolution de votre infrastructure sans avoir à tout recommencer.
Conçus pour durer, couverts par une garantie
patchbox.one et tous les câbles sont couverts par une garantie de 10 ans, vous offrant une fiabilité à toute épreuve dans les environnements critiques.</t>
  </si>
  <si>
    <t>✓ Twisted Pairs
✓ ISO/IEC 11801 Channel Class Ea
✓ Alimente tes appareils avec PoE++ (UTP) et PoE (STP).
✓ Profondeur d'installation de 600 mm
✓ Pour racks à 2 montants et racks à 4 montants
✓ Garantie de 10 ans sur patchbox.one et ses câbles
Le Frame avec patchbox.one / cassette / 8RU peut être monté avec le /dev/mount, tandis qu'un Frame avec patchbox.one / cassette / 30RU ou 46RU doit être monté avec ses rails de montage.</t>
  </si>
  <si>
    <t>PATCHBOX patchbox.one / 30RU / Cat6a (câble à paires torsadées 1,8m) – Gestion des câbles rack avec 24 câbles patch rétractables, organisateur Ethernet 0U avec PoE, installation 10x plus rapide</t>
  </si>
  <si>
    <t xml:space="preserve">SYSTÈME DE GESTION DE CÂBLES 0U – Le patchbox.one est la meilleure solution pour organiser les câbles dans un rack réseau. Les câbles patch Cat6a rétractables optimisent l’espace et maintiennent l’ordre.
24 CÂBLES PATCH CAT6A RÉTRACTABLES – Chaque câble mesure 1,8m et se rétracte à la longueur souhaitée. Compatible PoE (STP) et PoE++ (UTP). Les câbles plats à paires torsadées sont conformes à la norme ISO/IEC 11801 Classe Ea.
INSTALLATION &amp; MAINTENANCE 10X PLUS RAPIDES – Réduit le temps d'installation et les interventions IT. Ce système de câblage structuré remplace les organisateurs classiques dans toute infrastructure réseau.
RÉDUCTION DES PANNES JUSQU'À 90 % – Simplifie l’entretien IT et limite les interruptions. Idéal pour les PME et les centres de données qui cherchent à éviter le désordre de câbles.
JUSQU'À 50 % D’ESPACE EN PLUS DANS LE RACK – Le patchbox.one remplace les passe-câbles classiques sans occuper d’unité de hauteur. Convient aux racks à deux ou quatre montants. Organisation garantie.
</t>
  </si>
  <si>
    <t xml:space="preserve">La solución definitiva para la gestión de cables
La patchbox.one, con sus cables Cat.6a retráctiles, es la solución definitiva para mantener su rack de red siempre organizado, eficiente y preparado para el futuro. Está equipado con cables de par trenzado súper flexibles que son retráctiles, más ligeros y fáciles de manejar.
Diga adiós al caos de cables
Con 24 cables retráctiles perfectamente almacenados en casetes modulares, su rack permanece ordenado, lo que reduce el desorden y mejora el flujo de aire.
Hasta un 50 % más de espacio útil en el rack
Al almacenar el exceso de cable donde no molesta y eliminar los organizadores de cables convencionales, patchbox.one libera un valioso espacio en el rack.
Instalación y resolución de problemas 10 veces más rápidas
Cada cable se retrae hasta la longitud deseada, sin necesidad de medir ni de utilizar bridas. Los técnicos de TI pueden trabajar con mucha más rapidez y precisión, y los tiempos de inactividad se reducen hasta en un 90 %.
Rendimiento de alta velocidad y preparado para PoE
Los cables Cat.6a cumplen con las normas ISO/IEC 11801 Clase Ea y son compatibles con PoE (STP) y PoE++ (UTP), listos para alimentar sus dispositivos.
Código de colores para una visión general instantánea
Elija entre 8 colores de cable diferentes, ideales para codificar los cables de su rack.
Optimizado para el tamaño de su rack
Mientras que nuestra versión 8RU incluye cables de 0,8 m para racks compactos, la versión 30RU viene con cables de 1,8 m, ideales para armarios de red de altura completa.
Modular y personalizable
Los casetes se pueden sustituir o reorganizar en segundos, adaptándose a los cambios de su infraestructura sin necesidad de empezar de nuevo.
Fabricado para durar, respaldado por una garantía
patchbox.one y todos los cables vienen con una garantía de 10 años, lo que le ofrece una fiabilidad en la que puede confiar en entornos críticos.
</t>
  </si>
  <si>
    <t>La solución definitiva para la gestión de cables
El patchbox.one one con sus cables retráctiles Cat.6a es la solución definitiva para mantener su rack de red siempre organizado, eficiente y preparado para el futuro. Está equipado con cables de par trenzado superflexibles que son retráctiles, más ligeros y más fáciles de manejar.
Diga adiós al caos de cables
Con 24 cables retráctiles cuidadosamente almacenados dentro de casetes modulares, su rack se mantiene ordenado, reduciendo el desorden y mejorando el flujo de aire.
Hasta un 50% más de espacio útil en el rack
Al almacenar el exceso de longitud de los cables donde no moleste y eliminar los gestores de cables convencionales, patchbox.one libera un valioso espacio en el rack.
Instalación y resolución de problemas 10 veces más rápidas
Cada cable se retrae a la longitud deseada, sin mediciones ni bridas. Los técnicos de TI pueden trabajar mucho más rápido y con mayor precisión y los tiempos de inactividad se pueden reducir hasta en un 90%.
Rendimiento de alta velocidad preparado para PoE
Los cablesCat.6a cumplen la norma ISO/IEC 11801 Clase Ea y admiten PoE (STP) y PoE++ (UTP), listos para alimentar sus dispositivos.
Código de colores para una visión general instantánea
Elija entre 8 colores de cable diferentes, ideales para codificar su configuración de rack.
Optimizado para su tamaño de rack
Mientras que nuestra versión 8RU incluye cables de 0,8 m para racks compactos, la versión 30RU viene con cables de 1,8 m, ideales para armarios de red de altura completa.
Modular y personalizable
Los casetes se pueden sustituir o reorganizar en cuestión de segundos: adáptese a su infraestructura cambiante sin tener que empezar de nuevo.
Fabricado para durar, respaldado por una garantía
patchbox.one y todos los cables tienen una garantía de 10 años, lo que ofrece una fiabilidad en la que puede confiar en entornos de misión crítica.</t>
  </si>
  <si>
    <t>✓ Twisted Pairs
✓ ISO/IEC 11801 Channel Class Ea
✓ Alimenta tus dispositivos con PoE++ (UTP) y PoE (STP)
✓ Profundidad de instalación de 600 mm
✓ Para racks de 2 y 4 postes
✓ 10 años de garantía para patchbox.one y sus cables
El Frame con patchbox.one / casete / 8RU se puede montar con el /dev/mount, mientras que un Frame con patchbox.one / casete / 30RU o 46RU debe montarse con sus rieles de montaje.</t>
  </si>
  <si>
    <t>PATCHBOX patchbox.one / 30RU / Cat6a (Cable Par Trenzado 1.8m) – Gestión de cables para racks con 24 cables patch retráctiles, Organizador Ethernet 0RU con PoE, Instalación 10x más rápida</t>
  </si>
  <si>
    <t xml:space="preserve">SISTEMA DE GESTIÓN DE CABLES 0RU – patchbox.one es la mejor solución de gestión de cables para racks de red. Sus cables Cat6a retráctiles maximizan el espacio y mantienen el orden en el rack.
24 CABLES PATCH CAT6A RETRÁCTILES – Cada cable mide 1.8m y se ajusta a la longitud necesaria. Compatible con PoE (STP) y PoE++ (UTP). Cables planos con pares trenzados, conforme a ISO/IEC 11801 Clase Ea.
INSTALACIÓN Y MANTENIMIENTO 10X MÁS RÁPIDOS – Reduce el tiempo de instalación y las llamadas al servicio IT. Este sistema reemplaza los organizadores tradicionales y mejora el cableado estructurado.
REDUCE LOS TIEMPOS DE INACTIVIDAD HASTA UN 90% – Esta solución de gestión de cables hace que el mantenimiento IT sea más fácil y rápido. Ideal para PYMEs y centros de datos.
HASTA UN 50% MÁS DE ESPACIO EN EL RACK – patchbox.one sustituye organizadores convencionales sin ocupar unidades de rack. Compatible con racks de dos y cuatro postes. Rack ordenado y preparado para el futuro.
</t>
  </si>
  <si>
    <t xml:space="preserve">De ultieme oplossing voor kabelbeheer
De patchbox.one met haar intrekbare Cat.6a kabels is de ultieme oplossing om je netwerk rack voor altijd georganiseerd, efficiënt en toekomstbestendig te houden. Zij is uitgerust met superflexibele twisted pair-kabels die intrekbaar, lichter en gemakkelijker te hanteren zijn.
Zeg vaarwel tegen kabelchaos
Met 24 intrekbare kabels die netjes opgeborgen zijn in modulaire cassettes, blijft je rack netjes, vermindert het rommel en verbetert het de luchtstroom.
Tot 50% meer bruikbare rackruimte
Door overtollige kabellengte op te bergen waar het u niet stoort en conventionele kabelmanagers te verwijderen, maakt patchbox.one kostbare rackruimte vrij.
10x snellere installatie en probleemoplossing
Elke kabel wordt op de gewenste lengte ingetrokken - geen meten, geen kabelbinders. IT-technici kunnen aanzienlijk sneller en nauwkeuriger werken en downtimes kunnen met wel 90% worden teruggebracht.
Snelle, PoE-geschikte prestaties
Cat.6a kabels voldoen aan de ISO/IEC 11801 klasse Ea normen en ondersteunen PoE (STP) en PoE++ (UTP), klaar om uw apparaten van stroom te voorzien.
Kleurcodering voor direct overzicht
Kies uit 8 verschillende kabelkleuren - ideaal voor het coderen van uw rackopstellingen.
Geoptimaliseerd voor uw rackformaat
Terwijl onze 8RU-versie kabels van 0,8 m bevat voor compacte racks, wordt de 30RU-versie geleverd met kabels van 1,8 m, ideaal voor hoge netwerkkasten.
Modulair en aanpasbaar
Cassettes kunnen in enkele seconden worden vervangen of herschikt: pas ze aan uw veranderende infrastructuur aan zonder opnieuw te hoeven beginnen.
Duurzaam gebouwd, met garantie
patchbox.one en alle kabels worden geleverd met een garantie van 10 jaar, voor betrouwbaarheid waarop u kunt vertrouwen in bedrijfskritische omgevingen.
</t>
  </si>
  <si>
    <t>De ultieme oplossing voor kabelbeheer
De patchbox.one met zijn intrekbare Cat.6a kabels is de ultieme oplossing om je netwerk rack voor altijd georganiseerd, efficiënt en toekomstbestendig te houden. Zij is uitgerust met superflexibele twisted pair-kabels die intrekbaar, lichter en gemakkelijker te hanteren zijn.
Zeg vaarwel tegen kabelchaos
Met 24 intrekbare kabels die netjes opgeborgen zijn in modulaire cassettes, blijft je rack netjes, vermindert het rommel en verbetert het de luchtstroom.
Tot 50% meer bruikbare rackruimte
Door overtollige kabellengte op te bergen waar het u niet stoort en conventionele kabelmanagers te verwijderen, maakt patchbox.one kostbare rackruimte vrij.
10x snellere installatie en probleemoplossing
Elke kabel wordt op de gewenste lengte ingetrokken - geen meten, geen kabelbinders. IT-technici kunnen aanzienlijk sneller en nauwkeuriger werken en downtimes kunnen met wel 90% worden teruggebracht.
Snelle, PoE-geschikte prestaties
Cat.6a kabels voldoen aan de ISO/IEC 11801 klasse Ea normen en ondersteunen PoE (STP) en PoE++ (UTP), klaar om uw apparaten van stroom te voorzien.
Kleurcodering voor direct overzicht
Kies uit 8 verschillende kabelkleuren - ideaal voor het coderen van uw rackopstelling.
Geoptimaliseerd voor uw rackformaat
Terwijl onze 8RU-versie kabels van 0,8 m bevat voor compacte racks, wordt de 30RU-versie geleverd met kabels van 1,8 m, ideaal voor hoge netwerkkasten.
Modulair en aanpasbaar
Cassettes kunnen in enkele seconden worden vervangen of herschikt: pas ze aan uw veranderende infrastructuur aan zonder opnieuw te hoeven beginnen.
Duurzaam gebouwd, met garantie
patchbox.one en alle kabels worden geleverd met een garantie van 10 jaar, voor betrouwbaarheid waarop u kunt vertrouwen in bedrijfskritische omgevingen.</t>
  </si>
  <si>
    <t>✓ Twisted Pairs
✓ ISO/IEC 11801 Channel Class Ea
✓ Voed je apparaten met PoE++ (UTP) en PoE (STP)
✓ Installatiediepte van 600 mm
✓ Voor 2-post Racks en 4-post Racks
✓ 10 jaar garantie op patchbox.one en de kabels
Het Frame met patchbox.one / Cassette / 8RU kan worden gemonteerd met de /dev/mount, terwijl een Frame met patchbox.one / Cassette / 30RU of 46RU moet worden gemonteerd met de montagerails.</t>
  </si>
  <si>
    <t>PATCHBOX patchbox.one / 30RU / Cat6a (1,8m Twisted Pair Kabel) – Rack Kabelbeheer met 24 intrekbare patchkabels, 0RU Ethernet Kabelorganizer met PoE, 10x snellere installatie &amp; onderhoud</t>
  </si>
  <si>
    <t xml:space="preserve">0RU KABELBEHEERSYSTEEM – De patchbox.one is de beste oplossing voor kabelbeheer in netwerkracks. Intrekbare Cat6a-patchkabels zorgen voor meer ruimte en blijvende orde in de serverkast.
24 INTREKBARE CAT6A PATCHKABELS – Elke kabel is 1,8m lang en wordt automatisch op de gewenste lengte ingetrokken. Ondersteunt PoE (STP) en PoE++ (UTP). Vlakke twisted pair-kabels, conform ISO/IEC 11801 Class Ea.
10X SNELLERE INSTALLATIE &amp; ONDERHOUD – Verminder installatietijd en IT-ondersteuning. Dit efficiënte bekabelingssysteem vervangt traditionele kabelorganizers en verbetert elke IT-infrastructuur.
TOT 90% MINDER DOWNTIME – Deze oplossing maakt IT-onderhoud sneller en eenvoudiger. Perfect voor kleine bedrijven en datacenters die kabelchaos willen vermijden en efficiënter willen werken.
TOT 50% MEER RUIMTE IN HET RACK – De patchbox.one vervangt traditionele kabelgeleiders zonder rackunits te verspillen. Geschikt voor racks met twee of vier montagerails. Een opgeruimd rack wordt de norm.
</t>
  </si>
  <si>
    <t xml:space="preserve">Najlepsze rozwiązanie do zarządzania kablami
patchbox.one z wysuwanymi kablami Cat.6a to najlepsze rozwiązanie do utrzymania porządku w szafie sieciowej, wydajne i przyszłościowe. Jest on wyposażony w super elastyczną skrętkę, która jest chowana, lżejsza i łatwiejsza w obsłudze.
Pożegnaj się z chaosem kabli
Dzięki 24 zwijanym kablom schludnie przechowywanym w modułowych kasetach, szafa rack pozostaje uporządkowana, zmniejszając bałagan i poprawiając przepływ powietrza.
Do 50% więcej użytecznej przestrzeni w szafie
Przechowując nadmiar kabli tam, gdzie nie przeszkadzają i usuwając konwencjonalne menedżery kabli, patchbox.one zwalnia cenną przestrzeń w szafie.
10x szybsza instalacja i rozwiązywanie problemów
Każdy kabel zwija się do żądanej długości - bez mierzenia, bez opasek zaciskowych. Technicy IT mogą pracować znacznie szybciej i dokładniej, a przestoje można skrócić nawet o 90%.
Wysoka prędkość i wydajność gotowa na PoE
Kable Cat.6a spełniają standardy ISO/IEC 11801 klasy Ea i obsługują PoE (STP) i PoE++ (UTP), gotowe do zasilania urządzeń.
Kod kolorystyczny dla natychmiastowego przeglądu
Do wyboru jest 8 różnych kolorów kabli - idealne do kodowania kabli w szafie Rack.
Zoptymalizowany pod kątem rozmiaru szafy rack
Podczas gdy nasza wersja 8RU zawiera kable o długości 0,8 m do kompaktowych szaf, wersja 30RU zawiera kable o długości 1,8 m, idealne do szaf sieciowych o pełnej wysokości.
Modułowy i konfigurowalny
Kasety można wymieniać lub przestawiać w ciągu kilku sekund - dostosuj się do zmieniającej się infrastruktury bez konieczności rozpoczynania od nowa.
Zbudowany z myślą o trwałości, objęty gwarancją
patchbox.one i wszystkie kable są objęte 10-letnią gwarancją, zapewniając niezawodność, której można zaufać w środowiskach o krytycznym znaczeniu.
</t>
  </si>
  <si>
    <t>Najlepsze rozwiązanie do zarządzania kablami
patchbox.one z wysuwanymi kablami Cat.6a to najlepsze rozwiązanie do utrzymania porządku w szafie sieciowej, wydajne i przyszłościowe. Jest on wyposażony w super elastyczną skrętkę, która jest chowana, lżejsza i łatwiejsza w obsłudze.
Pożegnaj się z chaosem kabli
Dzięki 24 zwijanym kablom schludnie przechowywanym w modułowych kasetach, szafa rack pozostaje uporządkowana, zmniejszając bałagan i poprawiając przepływ powietrza.
Do 50% więcej użytecznej przestrzeni w szafie
Przechowując nadmiar kabli tam, gdzie nie przeszkadzają i usuwając konwencjonalne menedżery kabli, patchbox.one zwalnia cenną przestrzeń w szafie.
10x szybsza instalacja i rozwiązywanie problemów
Każdy kabel zwija się do żądanej długości - bez mierzenia, bez opasek zaciskowych. Technicy IT mogą pracować znacznie szybciej i dokładniej, a przestoje można skrócić nawet o 90%.
Wysoka prędkość i wydajność gotowa na PoE
Kable Cat.6a spełniają standardy ISO/IEC 11801 klasy Ea i obsługują PoE (STP) i PoE++ (UTP), gotowe do zasilania urządzeń.
Kod kolorystyczny dla natychmiastowego przeglądu
Do wyboru jest 8 różnych kolorów kabli - idealne do kodowania kabli w szafie Rack.
Zoptymalizowany pod kątem rozmiaru szafy rack
Podczas gdy nasza wersja 8RU zawiera kable o długości 0,8 m do kompaktowych szaf, wersja 30RU zawiera kable o długości 1,8 m, idealne do szaf sieciowych o pełnej wysokości.
Modułowy i konfigurowalny
Kasety można wymieniać lub przestawiać w ciągu kilku sekund - dostosuj się do zmieniającej się infrastruktury bez konieczności rozpoczynania od nowa.
Zbudowany z myślą o trwałości, objęty gwarancją
patchbox.one i wszystkie kable są objęte 10-letnią gwarancją, zapewniając niezawodność, której można zaufać w środowiskach o krytycznym znaczeniu.</t>
  </si>
  <si>
    <t>✓ Twisted Pairs
✓ ISO/IEC 11801 Channel Class Ea
✓ Zasilanie urządzeń za pomocą PoE++ (UTP) i PoE (STP)
✓ Głębokość instalacji 600 mm
✓ Dla szaf 2-słupkowych i 4-słupkowych
✓ 10-letnia gwarancja na patchbox.one i jego kable
Frame z patchbox.one / Cassette / 8RU może być montowana za pomocą /dev/mount, podczas gdy Frame z patchbox.one / Cassette / 30RU lub 46RU musi być montowana za pomocą szyn montażowych.</t>
  </si>
  <si>
    <t>PATCHBOX patchbox.one / 30RU / Cat6a (Kabel Skręcany 1,8m) – Zarządzanie kablami w szafie rack z 24 zwijanymi patchcordami, 0RU Organizer Ethernet z PoE, 10x szybsza instalacja i konserwacja</t>
  </si>
  <si>
    <t xml:space="preserve">SYSTEM ZARZĄDZANIA KABLAMI 0RU – patchbox.one to najlepsze rozwiązanie do zarządzania kablami w szafach sieciowych. Zwijane kable Cat6a zapewniają porządek i maksymalną oszczędność miejsca.
24 ZWIJANE KABLE PATCH CAT6A – Każdy kabel ma długość 1,8m i zwija się do potrzebnej długości. Obsługuje PoE (STP) i PoE++ (UTP). Płaskie kable skręcane spełniają normę ISO/IEC 11801 Klasa Ea.
10X SZYBSZA INSTALACJA I SERWIS – Znacznie skraca czas instalacji i ogranicza konieczność wsparcia IT. System zastępuje tradycyjne organizery kabli w każdej strukturze sieciowej.
REDUKCJA PRZESTOJÓW NAWET O 90% – Rozwiązanie ułatwia konserwację i eliminuje chaos kablowy. Idealne dla małych firm i centrów danych, które chcą działać sprawniej.
NAWET 50% WIĘCEJ MIEJSCA W SZAFIE – patchbox.one zastępuje klasyczne organizery bez zajmowania jednostek wysokości. Kompatybilny z szafami 2- i 4-szynowymi. Idealny do nowoczesnych instalacji.
</t>
  </si>
  <si>
    <t xml:space="preserve">Den ultimata lösningen för kabelhantering
patchbox.one med sina utdragbara Cat.6a-kablar är den ultimata lösningen för att hålla ditt nätverksrack organiserat, effektivt och framtidssäkert. Hon är utrustad med superflexibla twisted pair-kablar som är infällbara, lättare och enklare att hantera.
Säg adjö till kabelkaos
Med 24 infällbara kablar som förvaras prydligt i modulära kassetter förblir ditt rack prydligt, vilket minskar röran och förbättrar luftflödet.
Upp till 50 % mer användbart rackutrymme
Genom att lagra överflödig kabellängd där den inte stör dig och ta bort konventionella kabelhanterare frigör patchbox.one dyrbart rackutrymme.
10 gånger snabbare installation och felsökning
Varje kabel dras in till önskad längd - ingen mätning, inga buntband. IT-tekniker kan arbeta betydligt snabbare och mer exakt och driftstopp kan minskas med upp till 90 %.
Hög hastighet och PoE-beredd prestanda
Cat.6a-kablar uppfyller ISO/IEC 11801 klass Ea-standarder och stöder PoE (STP) och PoE++ (UTP), redo att strömförsörja dina enheter.
Färgkod för omedelbar översikt
Välj mellan 8 olika kabelfärger - perfekt för kabelkodning av din rackinstallation.
Optimerad för din rackstorlek
Medan vår 8RU-version innehåller 0,8 m kablar för kompakta rack, levereras 30RU-versionen med 1,8 m kablar, perfekt för nätverksskåp med full höjd.
Modulär och anpassningsbar
Kassetterna kan bytas ut eller omorganiseras på några sekunder - anpassa dig till din föränderliga infrastruktur utan att börja om från början.
Byggd för att hålla, uppbackad av garanti
patchbox.one och alla kablar levereras med en 10-årsgaranti, vilket ger tillförlitlighet som du kan lita på i verksamhetskritiska miljöer.
</t>
  </si>
  <si>
    <t>Den ultimata lösningen för kabelhantering
patchbox.one med sina utdragbara Cat.6a-kablar är den ultimata lösningen för att hålla ditt nätverksrack organiserat, effektivt och framtidssäkert. Hon är utrustad med superflexibla twisted pair-kablar som är infällbara, lättare och enklare att hantera..
Säg adjö till kabelkaos
Med 24 infällbara kablar som förvaras prydligt i modulära kassetter förblir ditt rack prydligt, vilket minskar röran och förbättrar luftflödet.
Upp till 50 % mer användbart rackutrymme
Genom att lagra överflödig kabellängd där den inte stör dig och ta bort konventionella kabelhanterare frigör patchbox.one dyrbart rackutrymme.
10 gånger snabbare installation och felsökning
Varje kabel dras in till önskad längd - ingen mätning, inga buntband. IT-tekniker kan arbeta betydligt snabbare och mer exakt och driftstopp kan minskas med upp till 90 %.
Hög hastighet och PoE-beredd prestanda
Cat.6a-kablar uppfyller ISO/IEC 11801 klass Ea-standarder och stöder PoE (STP) och PoE++ (UTP), redo att strömförsörja dina enheter.
Färgkod för omedelbar översikt
Välj mellan 8 olika kabelfärger - perfekt för kabelkodning av din rackinstallation.
Optimerad för din rackstorlek
Medan vår 8RU-version innehåller 0,8 m kablar för kompakta rack, levereras 30RU-versionen med 1,8 m kablar, perfekt för nätverksskåp med full höjd.
Modulär och anpassningsbar
Kassetterna kan bytas ut eller omorganiseras på några sekunder - anpassa dig till din föränderliga infrastruktur utan att börja om från början.
Byggd för att hålla, uppbackad av garanti
patchbox.one och alla kablar levereras med en 10-årsgaranti, vilket ger tillförlitlighet som du kan lita på i verksamhetskritiska miljöer.</t>
  </si>
  <si>
    <t>✓ Twisted Pairs
✓ ISO/IEC 11801 Channel Class Ea
✓ Strömförsörj dina enheter med PoE++ (UTP) och PoE (STP)
✓ 600 mm installationsdjup
✓ För 2-stolpsrack och 4-stolpsrack
✓ 10 års garanti på patchbox.one och dess kablar
Frame med patchbox.one / Cassette / 8RU kan monteras med /dev/mount, medan en Frame med patchbox.one / Cassette / 30RU eller 46RU måste monteras med sina monteringsskenor.</t>
  </si>
  <si>
    <t>PATCHBOX patchbox.one / 30RU / Cat6a (1,8m Tvinnad Kabel) – Rackkabelhantering med 24 indragbara patchkablar, 0RU Ethernet-kabelorganisatör med PoE, 10x snabbare installation och underhåll</t>
  </si>
  <si>
    <t xml:space="preserve">0RU-KABELHANTERINGSSYSTEM – patchbox.one är den bästa lösningen för kabelhantering i serverrack. Indragbara Cat6a-kablar optimerar utrymmet och håller racken organiserade på lång sikt.
24 INDRAGBARA CAT6A PATCHKABLAR – Varje kabel är 1,8m lång och justeras till önskad längd. Stöder PoE (STP) och PoE++ (UTP). Platta tvinnade par-kablar som uppfyller ISO/IEC 11801 Class Ea.
10X SNABBARE INSTALLATION &amp; FELAVHJÄLPNING – Minska installationstiden och IT-stödet. Det effektiva systemet ersätter traditionella kabelorganisatörer i alla typer av nätverksinstallationer.
MINSKA DRIFTSTOPP MED UPP TILL 90 % – Gör IT-underhåll snabbare och enklare. Idealisk för småföretag och datacenter som vill undvika kabeltrassel och förlorad drifttid.
UPP TILL 50 % MER UTRYMME I RACKET – patchbox.one ersätter konventionella kabelhållare utan att använda rackhöjd. Passar för både 2- och 4-stolpsrack. För en ren, framtidssäkrad kabelmiljö.
</t>
  </si>
  <si>
    <t xml:space="preserve">Den ultimative løsning til kabelhåndtering
patchbox.one med sine udtrækkelige Cat.6a-kabler er den ultimative løsning til at holde dit netværksrack organiseret, effektivt og fremtidssikret. Hun er udstyret med superfleksible parsnoede kabler, der kan trækkes ud, er lettere og nemmere at håndtere.
Sig farvel til kabelkaos
Med 24 indtrækkelige kabler, der er pænt opbevaret i modulære kassetter, forbliver dit rack ryddeligt, hvilket reducerer rodet og forbedrer luftgennemstrømningen.
Op til 50 % mere brugbar rackplads
Ved at opbevare overskydende kabellængde, hvor den ikke generer dig, og fjerne konventionelle kabelmanagere, frigør patchbox.one dyrebar rackplads.
10 gange hurtigere installation og fejlfinding
Hvert kabel trækkes tilbage til den ønskede længde - ingen måling, ingen strips. IT-teknikere kan arbejde betydeligt hurtigere og mere præcist, og nedetider kan reduceres med op til 90 %.
Høj hastighed og PoE-klar ydelse
Cat.6a-kabler opfylder ISO/IEC 11801 klasse Ea-standarder og understøtter PoE (STP) og PoE++ (UTP), så de er klar til at forsyne dine enheder med strøm.
Farvekode til øjeblikkeligt overblik
Vælg mellem 8 forskellige kabelfarver - ideelt til kabelkodning af din rackopsætning.
Optimeret til din rackstørrelse
Mens vores 8RU-version indeholder 0,8 m kabler til kompakte racks, kommer 30RU-versionen med 1,8 m kabler, der er ideelle til netværkskabinetter i fuld højde.
Modulær og kan tilpasses
Kassetterne kan udskiftes eller omarrangeres på få sekunder - tilpas dem til din skiftende infrastruktur uden at starte forfra.
Bygget til at holde, understøttet af garanti
patchbox.one og alle kabler leveres med 10 års garanti, hvilket giver pålidelighed, du kan stole på i missionskritiske miljøer.
</t>
  </si>
  <si>
    <t>Den ultimative løsning til kabelhåndtering
patchbox.one med sine udtrækkelige Cat.6a er den ultimative løsning til at holde dit netværksrack organiseret, effektivt og fremtidssikret. Den er udstyret med superfleksible parsnoede kabler, der kan trækkes ud, er lettere og nemmere at håndtere.
Sig farvel til kabelkaos
Med 24 indtrækkelige kabler, der er pænt opbevaret i modulære kassetter, forbliver dit rack ryddeligt, hvilket reducerer rodet og forbedrer luftgennemstrømningen.
Op til 50 % mere brugbar rackplads
Ved at opbevare overskydende kabellængde, hvor det ikke generer dig, og fjerne konventionelle kabelmanagere, frigør patchbox.one dyrebar rackplads.
10 gange hurtigere installation og fejlfinding
Hvert kabel trækkes tilbage til den ønskede længde - ingen måling, ingen strips. IT-teknikere kan arbejde betydeligt hurtigere og mere præcist, og nedetider kan reduceres med op til 90 %.
Høj hastighed og PoE-klar ydelse
Cat.6a opfylder ISO/IEC 11801 klasse Ea-standarder og understøtter PoE (STP) og PoE++ (UTP), så de er klar til at forsyne dine enheder med strøm.
Farvekode til øjeblikkeligt overblik
Vælg mellem 8 forskellige kabelfarver - ideelt til kabelkodning af din rackopsætning.
Optimeret til din rackstørrelse
Mens vores 8RU-version indeholder 0,8 m kabler til kompakte racks, kommer 30RU-versionen med 1,8 m kabler, der er ideelle til netværkskabinetter i fuld højde.
Modulær og kan tilpasses
Kassetterne kan udskiftes eller omarrangeres på få sekunder - tilpas dem til din skiftende infrastruktur uden at starte forfra.
Bygget til at holde, understøttet af garanti
patchbox.one og alle kabler leveres med 10 års garanti, hvilket giver pålidelighed, du kan stole på i missionskritiske miljøer.</t>
  </si>
  <si>
    <t>✓ Twisted Pairs
✓ ISO/IEC 11801 Channel Class Ea
✓ Giv dine enheder strøm med PoE++ (UTP) og PoE (STP)
✓ 600 mm installationsdybde
✓ Til 2-stolpe-racks og 4-stolpe-racks
✓ 10 års garanti på patchbox.one og dens kabler
Frame med patchbox.one / Cassette / 8RU kan monteres med /dev/mount, mens en Frame med patchbox.one / Cassette / 30RU eller 46RU skal monteres med sine monteringsskinner.</t>
  </si>
  <si>
    <t>Vrhunsko rješenje za upravljanje kabelima
patchbox.one s uvlačivim Cat.6a kabelima je krajnje rješenje za uvijek uredan, učinkovit i spreman za budućnost mrežni stalak. Opremljen je izuzetno fleksibilnim Twisted Pair kabelima koji su uvlačivi, lakši i jednostavniji za rukovanje.
Zbogom kaosu s kabelima
S 24 uvlačiva kabela uredno pohranjenih u modularnim kazetama, vaš stalak ostaje uredan, smanjuje se nered i poboljšava protok zraka.
Do 50% više iskoristivog prostora u stalku
Pohranjivanjem viška dužine kabela tamo gdje vam ne smeta i uklanjanjem klasičnih držača za kabele, patchbox.one oslobađa dragocjeni prostor u stalku.
10x brža instalacija i otklanjanje kvarova
Svaki se kabel uvlači na željenu dužinu – bez mjerenja, bez vezica. IT tehničari mogu raditi znatno brže i preciznije, a vrijeme zastoja može se smanjiti i do 90%.
Visoke brzine, spremno za PoE
Cat.6a kabeli zadovoljavaju ISO/IEC 11801 Class Ea standarde i podržavaju PoE (STP) i PoE++ (UTP) tehnologije – spremni za napajanje vaših uređaja.
Kodiranje bojama za brzi pregled
Birajte između 8 različitih boja kabela – idealno za kodiranje u vašem stalaku.
Optimizirano za veličinu vašeg stalka
Naša verzija za 8RU sadrži kabele dužine 0,8 m za kompaktne stalke, dok verzija za 30RU dolazi s kabelima od 1,8 m, idealno za visoke mrežne ormare.
Modularno i prilagodljivo
Kazete se mogu zamijeniti ili presložiti u sekundi – prilagodite se svojoj infrastrukturi bez potrebe da počinjete ispočetka.
Izrađeno da traje, uz jamstvo
patchbox.one i svi kabeli dolaze s 10-godišnjim jamstvom, pružajući pouzdanost kojoj možete vjerovati u kritičnim IT okruženjima.</t>
  </si>
  <si>
    <t>Vrhunsko rješenje za upravljanje kabelima
patchbox.one s uvlačivim Cat.6a kabelima je krajnje rješenje za uvijek uredan, učinkovit i spreman za budućnost mrežni stalak. Opremljen je izuzetno fleksibilnim Twisted Pair kabelima koji su uvlačivi, lakši i jednostavniji za rukovanje.
Zbogom kaosu s kabelima
S 24 uvlačiva kabela uredno pohranjenih u modularnim kazetama, vaš stalak ostaje uredan, smanjuje se nered i poboljšava protok zraka.
Do 50% više iskoristivog prostora u stalku
Pohranjivanjem viška dužine kabela tamo gdje vam ne smeta i uklanjanjem klasičnih držača za kabele, patchbox.one oslobađa dragocjeni prostor u stalku.
10x brža instalacija i otklanjanje kvarova
Svaki se kabel uvlači na željenu dužinu – bez mjerenja, bez vezica. IT tehničari mogu raditi znatno brže i preciznije, a vrijeme zastoja može se smanjiti i do 90%.
Visoke brzine, spremno za PoE
Cat.6a kabeli zadovoljavaju ISO/IEC 11801 Class Ea standarde i podržavaju PoE (STP) i PoE++ (UTP) tehnologije – spremni za napajanje vaših uređaja.
Kodiranje bojama za brzi pregled
Birajte između 8 različitih boja kabela – idealno za kodiranje u vašem stalaku.
Optimizirano za veličinu vašeg stalka
Naša verzija za 8RU sadrži kabele dužine 0,8 m za kompaktne stalke, dok verzija za 30RU dolazi s kabelima od 1,8 m, idealno za visoke mrežne ormare.
Modularno i prilagodljivo
Kazete se mogu zamijeniti ili presložiti u sekundi – prilagodite se svojoj infrastrukturi bez potrebe da počinjete ispočetka.
Izgrađeno da traje, uz jamstvo
patchbox.one i svi kabeli dolaze s 10-godišnjim jamstvom, pružajući pouzdanost kojoj možete vjerovati u kritičnim IT okruženjima.</t>
  </si>
  <si>
    <t>✓ Twisted Pairs
✓ ISO/IEC 11801 Channel Class Ea
✓ Napajajte svoje uređaje putem PoE++ (UTP) i PoE (STP)
✓ Dubina instalacije: 600 mm
✓ Pogodno za 2-post i 4-post ormariće
✓ 10-godišnje jamstvo na patchbox.one i njegove kabele
Frame s patchbox.one / Cassette / 8RU može se montirati pomoću /dev/mount, dok Frame s patchbox.one / Cassette / 30RU ili 46RU mora biti montiran pomoću vlastitih montažnih vodilica.</t>
  </si>
  <si>
    <t xml:space="preserve">Dokonalé řešení pro správu kabelů
patchbox.one se zatahovacími kabely Cat.6a je dokonalým řešením, jak udržet váš síťový rozvaděč navždy organizovaný, efektivní a odolný vůči budoucnosti. Je vybaven superflexibilními kroucenými párovými kabely, které jsou zatahovací, lehčí a lépe se s nimi manipuluje.
Rozlučte se s kabelovým chaosem
Díky 24 zatahovacím kabelům úhledně uloženým v modulárních kazetách zůstane váš rack uklizený, sníží se nepořádek a zlepší se proudění vzduchu.
Až o 50 % více využitelného prostoru ve stojanu
Uložením přebytečné délky kabelů tam, kde vám nepřekáží, a odstraněním běžných kabelových manažerů uvolní patchbox.one drahocenný prostor v racku.
10x rychlejší instalace a řešení problémů
Každý kabel se zatahuje na požadovanou délku - žádné měření, žádné zipy. IT technici mohou pracovat výrazně rychleji a přesněji a prostoje se mohou zkrátit až o 90 %.
Vysokorychlostní výkon připravený na PoE
Kabely Cat.6a splňují normy ISO/IEC 11801 třídy Ea a podporují PoE (STP) a PoE++ (UTP), takže jsou připraveny napájet vaše zařízení.
Barevné kódování pro okamžitý přehled
Vyberte si z 8 různých barev kabelů - ideální pro kódování kabelů v rozvaděči.
Optimalizováno pro velikost vašeho stojanu
Zatímco naše verze 8RU obsahuje 0,8m kabely pro kompaktní racky, verze 30RU je dodávána s 1,8m kabely, které jsou ideální pro síťové skříně plné výšky.
Modulární a přizpůsobitelné
Kazety lze vyměnit nebo přeskládat během několika sekund - přizpůsobte se měnící se infrastruktuře, aniž byste museli začínat znovu.
Vyrobeno tak, aby vydrželo, se zárukou
Na patchbox.one a všechny kabely je poskytována 10letá záruka, která zaručuje spolehlivost, jíž můžete důvěřovat v kritických prostředích.
</t>
  </si>
  <si>
    <t>Dokonalé řešení pro správu kabelů
patchbox.one se zatahovacími kabely Cat.6a je dokonalým řešením, jak udržet váš síťový rozvaděč navždy organizovaný, efektivní a odolný vůči budoucnosti. Je vybaven superflexibilními kroucenými párovými kabely, které jsou zatahovací, lehčí a lépe se s nimi manipuluje.
Rozlučte se s kabelovým chaosem
Díky 24 zatahovacím kabelům úhledně uloženým v modulárních kazetách zůstane váš rack uklizený, sníží se nepořádek a zlepší se proudění vzduchu.
Až o 50 % více využitelného prostoru ve stojanu
Uložením přebytečné délky kabelů tam, kde vám nepřekáží, a odstraněním běžných kabelových manažerů uvolní patchbox.one drahocenný prostor v racku.
10x rychlejší instalace a řešení problémů
Každý kabel se zatahuje na požadovanou délku - žádné měření, žádné zipy. IT technici mohou pracovat výrazně rychleji a přesněji a prostoje se mohou zkrátit až o 90 %.
Vysokorychlostní výkon připravený na PoE
Kabely Cat.6a splňují normy ISO/IEC 11801 třídy Ea a podporují PoE (STP) a PoE++ (UTP), takže jsou připraveny napájet vaše zařízení.
Barevné kódování pro okamžitý přehled
Vyberte si z 8 různých barev kabelů - ideální pro kódování kabelů v rozvaděči.
Optimalizováno pro velikost vašeho stojanu
Zatímco naše verze 8RU obsahuje 0,8m kabely pro kompaktní racky, verze 30RU je dodávána s 1,8m kabely, které jsou ideální pro síťové skříně plné výšky.
Modulární a přizpůsobitelné
Kazety lze vyměnit nebo přeskládat během několika sekund - přizpůsobte se měnící se infrastruktuře, aniž byste museli začínat znovu.
Vyrobeno tak, aby vydrželo, se zárukou
Na patchbox.one a všechny kabely je poskytována 10letá záruka, která zaručuje spolehlivost, jíž můžete důvěřovat v kritických prostředích.</t>
  </si>
  <si>
    <t>✓ Twisted Pairs
✓ ISO/IEC 11801 Channel Class Ea
✓ Napájení zařízení pomocí PoE++ (UTP) a PoE (STP)
✓ Instalační hloubka 600 mm
✓ Pro 2sloupové a 4sloupové stojany
✓ 110letá záruka na patchbox.one a jeho kabely
Frame s patchbox.one / Cassette / 8RU lze namontovat pomocí /dev/mount, zatímco Frame s patchbox.one / Cassette / 30RU nebo 46RU je nutné namontovat pomocí jeho montážních lišt.</t>
  </si>
  <si>
    <t xml:space="preserve">Perimmäinen kaapelinhallintaratkaisu
patchbox.one ja sen sisäänvedettävät Cat.6a-kaapelit ovat täydellinen ratkaisu, jolla pidät verkkotelineesi ikuisesti järjestyksessä, tehokkaana ja tulevaisuuden varalta. Se on varustettu erittäin joustavilla kierretyillä parikaapeleilla, jotka ovat sisäänvedettäviä, kevyempiä ja helpompia käsitellä.
Sano hyvästit kaapelikaaokselle
Kun 24 sisäänvedettävää kaapelia säilytetään siististi modulaaristen kasettien sisällä, telineesi pysyy siistinä, mikä vähentää sotkua ja parantaa ilmavirtaa.
Jopa 50 % enemmän käyttökelpoista hyllytilaa
Säilyttämällä ylimääräiset kaapelit sinne, missä ne eivät häiritse sinua, ja poistamalla perinteiset kaapelinohjaimet patchbox.one vapauttaa arvokasta tilaa telineeseen.
10 kertaa nopeampi asennus ja vianmääritys
Jokainen kaapeli vetäytyy haluamaasi pituuteen - ei mittaamista, ei nippusiteitä. IT-teknikot voivat työskennellä huomattavasti nopeammin ja tarkemmin, ja käyttökatkoksia voidaan vähentää jopa 90 %.
Nopea, PoE-valmis suorituskyky
Cat.6a-kaapelit täyttävät ISO/IEC 11801 Class Ea -standardit ja tukevat PoE- (STP) ja PoE++ (UTP) -standardeja, joten ne ovat valmiita syöttämään virtaa laitteillesi.
Värikoodit välittömään yleiskatsaukseen
Valitse 8 eri kaapelin väristä - ihanteellinen kaapelin koodaamiseen räkkiasennuksessa.
Optimoitu räkkikokoasi varten
8RU-versiossa on 0,8 metrin kaapelit pienikokoisille telineille, kun taas 30RU-versiossa on 1,8 metrin kaapelit, jotka sopivat ihanteellisesti täyskorkeisiin verkkokaappeihin.
Modulaarinen ja mukautettava
Kasetit voidaan vaihtaa tai järjestää uudelleen muutamassa sekunnissa - sopeudu muuttuvaan infrastruktuuriin aloittamatta alusta.
Rakennettu kestämään, takuu takuuna
patchbox.one:lla ja kaikilla kaapeleilla on 10 vuoden takuu, joka takaa luotettavuuden, johon voit luottaa kriittisissä ympäristöissä.
</t>
  </si>
  <si>
    <t>Perimmäinen kaapelinhallintaratkaisu
patchbox.one ja sen sisäänvedettävät Cat.6a-kaapelit ovat täydellinen ratkaisu, jolla pidät verkkotelineesi ikuisesti järjestyksessä, tehokkaana ja tulevaisuuden varalta. Se on varustettu erittäin joustavilla kierretyillä parikaapeleilla, jotka ovat sisäänvedettäviä, kevyempiä ja helpompia käsitellä.
Sano hyvästit kaapelikaaokselle
Kun 24 sisäänvedettävää kaapelia säilytetään siististi modulaaristen kasettien sisällä, telineesi pysyy siistinä, mikä vähentää sotkua ja parantaa ilmavirtaa.
Jopa 50 % enemmän käyttökelpoista hyllytilaa
Säilyttämällä ylimääräiset kaapelit sinne, missä ne eivät häiritse sinua, ja poistamalla perinteiset kaapelinohjaimet patchbox.one vapauttaa arvokasta tilaa telineeseen.
10 kertaa nopeampi asennus ja vianmääritys
Jokainen kaapeli vetäytyy haluamaasi pituuteen - ei mittaamista, ei nippusiteitä. IT-teknikot voivat työskennellä huomattavasti nopeammin ja tarkemmin, ja käyttökatkoksia voidaan vähentää jopa 90 %.
Nopea, PoE-valmis suorituskyky
Cat.6a-kaapelit täyttävät ISO/IEC 11801 Class Ea -standardit ja tukevat PoE- (STP) ja PoE++ (UTP) -standardeja, joten ne ovat valmiita syöttämään virtaa laitteillesi.
Värikoodit välittömään yleiskatsaukseen
Valitse 8 eri kaapelin väristä - ihanteellinen kaapelin koodaamiseen räkkiasennuksessa.
Optimoitu räkkikokoasi varten
8RU-versiossa on 0,8 metrin kaapelit pienikokoisille telineille, kun taas 30RU-versiossa on 1,8 metrin kaapelit, jotka sopivat ihanteellisesti täyskorkeisiin verkkokaappeihin.
Modulaarinen ja mukautettava
Kasetit voidaan vaihtaa tai järjestää uudelleen muutamassa sekunnissa - sopeudu muuttuvaan infrastruktuuriin aloittamatta alusta.
Rakennettu kestämään, takuu takuuna
patchbox.one:lla ja kaikilla kaapeleilla on 10 vuoden takuu, joka takaa luotettavuuden, johon voit luottaa kriittisissä ympäristöissä.</t>
  </si>
  <si>
    <t>✓ Twisted Pairs
✓ ISO/IEC 11801 Channel Class Ea
✓ Syötä laitteisiisi virtaa PoE++ (UTP) ja PoE (STP) -yhteyksillä
✓ 600mm asennussyvyys
✓ 2-pylväs- ja 4-pylväs-telineisiin
✓ 10 vuoden takuu patchbox.one:lle ja sen kaapeleille
Frame, jossa on patchbox.one / kasetti / 8RU, voidaan asentaa /dev/mountilla, kun taas Frame, jossa on patchbox.one / kasetti / 30RU tai 46RU, on asennettava sen asennuskiskoilla.</t>
  </si>
  <si>
    <t xml:space="preserve">Η απόλυτη λύση διαχείρισης καλωδίων
Το patchbox.one με τα αναδιπλούμενα καλώδια Cat.6a είναι η απόλυτη λύση για να διατηρήσετε το ράφι δικτύου σας για πάντα οργανωμένο, αποτελεσματικό και ανθεκτικό στο μέλλον. Είναι εξοπλισμένο με εξαιρετικά εύκαμπτα καλώδια συνεστραμμένου ζεύγους που είναι αναδιπλούμενα, ελαφρύτερα και ευκολότερα στο χειρισμό.
Πείτε αντίο στο χάος των καλωδίων
Με 24 αναδιπλούμενα καλώδια τακτοποιημένα μέσα σε αρθρωτές κασέτες, το rack σας παραμένει τακτοποιημένο, μειώνοντας την ακαταστασία και βελτιώνοντας τη ροή του αέρα.
Έως και 50% περισσότερος αξιοποιήσιμος χώρος στο ράφι
Αποθηκεύοντας το πλεονάζον μήκος καλωδίων εκεί που δεν σας ενοχλεί και καταργώντας τους συμβατικούς διαχειριστές καλωδίων, το patchbox.one απελευθερώνει πολύτιμο χώρο στο rack.
10x ταχύτερη εγκατάσταση και αντιμετώπιση προβλημάτων
Κάθε καλώδιο αναδιπλώνεται στο επιθυμητό μήκος - χωρίς μέτρηση, χωρίς φερμουάρ. Οι τεχνικοί πληροφορικής μπορούν να εργαστούν σημαντικά γρηγορότερα και με μεγαλύτερη ακρίβεια και οι χρόνοι διακοπής λειτουργίας μπορούν να μειωθούν έως και 90%.
Επιδόσεις υψηλής ταχύτητας, έτοιμες για PoE
Τα καλώδια Cat.6a πληρούν τα πρότυπα ISO/IEC 11801 Class Ea και υποστηρίζουν PoE (STP) και PoE++ (UTP), έτοιμα να τροφοδοτήσουν τις συσκευές σας.
Χρωματικός κώδικας για άμεση επισκόπηση
Επιλέξτε ανάμεσα σε 8 διαφορετικά χρώματα καλωδίων - ιδανικό για την κωδικοποίηση καλωδίων στη διάταξη του rack σας.
Βελτιστοποιημένο για το μέγεθος του rack σας
Ενώ η έκδοση 8RU περιλαμβάνει καλώδια 0,8 m για συμπαγή rack, η έκδοση 30RU διαθέτει καλώδια 1,8 m, ιδανικά για ντουλάπια δικτύου πλήρους ύψους.
Αρθρωτή και προσαρμόσιμη
Οι κασέτες μπορούν να αντικατασταθούν ή να αναδιαταχθούν σε δευτερόλεπτα - προσαρμόστε τις στις μεταβαλλόμενες υποδομές σας χωρίς να ξεκινήσετε από την αρχή.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
</t>
  </si>
  <si>
    <t>Η απόλυτη λύση διαχείρισης καλωδίων
Το patchbox.one με τα αναδιπλούμενα καλώδια Cat.6a είναι η απόλυτη λύση για να διατηρήσετε το ράφι δικτύου σας για πάντα οργανωμένο, αποτελεσματικό και ανθεκτικό στο μέλλον. Είναι εξοπλισμένο με εξαιρετικά εύκαμπτα καλώδια συνεστραμμένου ζεύγους που είναι αναδιπλούμενα, ελαφρύτερα και ευκολότερα στο χειρισμό.
Πείτε αντίο στο χάος των καλωδίων
Με 24 αναδιπλούμενα καλώδια τακτοποιημένα μέσα σε αρθρωτές κασέτες, το rack σας παραμένει τακτοποιημένο, μειώνοντας την ακαταστασία και βελτιώνοντας τη ροή του αέρα.
Έως και 50% περισσότερος αξιοποιήσιμος χώρος στο ράφι
Αποθηκεύοντας το πλεονάζον μήκος καλωδίων εκεί που δεν σας ενοχλεί και καταργώντας τους συμβατικούς διαχειριστές καλωδίων, το patchbox.one απελευθερώνει πολύτιμο χώρο στο rack.
10x ταχύτερη εγκατάσταση και αντιμετώπιση προβλημάτων
Κάθε καλώδιο αναδιπλώνεται στο επιθυμητό μήκος - χωρίς μέτρηση, χωρίς φερμουάρ. Οι τεχνικοί πληροφορικής μπορούν να εργαστούν σημαντικά γρηγορότερα και με μεγαλύτερη ακρίβεια και οι χρόνοι διακοπής λειτουργίας μπορούν να μειωθούν έως και 90%.
Επιδόσεις υψηλής ταχύτητας, έτοιμες για PoE
Τα καλώδια Cat.6a πληρούν τα πρότυπα ISO/IEC 11801 Class Ea και υποστηρίζουν PoE (STP) και PoE++ (UTP), έτοιμα να τροφοδοτήσουν τις συσκευές σας.
Χρωματικός κώδικας για άμεση επισκόπηση
Επιλέξτε ανάμεσα σε 8 διαφορετικά χρώματα καλωδίων - ιδανικό για την κωδικοποίηση καλωδίων στη διάταξη του rack σας.
Βελτιστοποιημένο για το μέγεθος του rack σας
Ενώ η έκδοση 8RU περιλαμβάνει καλώδια 0,8 m για συμπαγή rack, η έκδοση 30RU διαθέτει καλώδια 1,8 m, ιδανικά για ντουλάπια δικτύου πλήρους ύψους.
Αρθρωτή και προσαρμόσιμη
Οι κασέτες μπορούν να αντικατασταθούν ή να αναδιαταχθούν σε δευτερόλεπτα - προσαρμόστε τις στις μεταβαλλόμενες υποδομές σας χωρίς να ξεκινήσετε από την αρχή.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t>
  </si>
  <si>
    <t>✓ Twisted Pairs
✓ ISO/IEC 11801 Channel Class Ea
✓ Τροφοδοτήστε τις συσκευές σας με PoE++ (UTP) και PoE (STP)
✓ Βάθος εγκατάστασης 600mm
✓ Για ράφια 2 θέσεων και ράφια 4 θέσεων
✓ 10 χρόνια εγγύηση για το patchbox.one και τα καλώδια του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</si>
  <si>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 xml:space="preserve">Den ultimate løsningen for kabelhåndtering
patchbox.one med sine uttrekkbare Cat.6a-kabler er den ultimate løsningen for å holde nettverksracket ditt organisert, effektivt og fremtidssikkert. Hun er utstyrt med superfleksible tvinnede parkabler som er uttrekkbare, lettere og enklere å håndtere.
Si farvel til kabelkaoset
Med 24 uttrekkbare kabler som er pent oppbevart i modulære kassetter, holder stativet seg ryddig, reduserer rotet og forbedrer luftstrømmen.
Opptil 50 % mer brukbar rackplass
Ved å lagre overflødig kabellengde der den ikke er til bry, og ved å fjerne konvensjonelle kabelmanagere, frigjør patchbox.one dyrebar rackplass.
10 ganger raskere installasjon og feilsøking
Hver kabel trekkes tilbake til ønsket lengde - ingen måling, ingen strips. IT-teknikere kan jobbe betydelig raskere og mer nøyaktig, og nedetiden kan reduseres med opptil 90 %.
Høy hastighet og PoE-klar ytelse
Cat.6a-kabler oppfyller ISO/IEC 11801 klasse Ea-standarder og støtter PoE (STP) og PoE++ (UTP), klare til å gi strøm til enhetene dine.
Fargekode for øyeblikkelig oversikt
Velg mellom 8 forskjellige kabelfarger - ideelt for kabelkoding av rackoppsettet ditt.
Optimalisert for rackstørrelsen din
Mens 8RU-versjonen vår inkluderer 0,8 m kabler for kompakte rack, leveres 30RU-versjonen med 1,8 m kabler, ideelt for nettverksskap med full høyde.
Modulær og tilpasningsbar
Kassettene kan byttes ut eller omorganiseres på få sekunder - tilpass dem til en infrastruktur i endring uten å måtte begynne på nytt.
Bygget for å vare, støttet av garanti
patchbox.one og alle kablene leveres med 10 års garanti, noe som gir pålitelighet du kan stole på i virksomhetskritiske miljøer.
</t>
  </si>
  <si>
    <t>Den ultimate løsningen for kabelhåndtering
patchbox.one med sine uttrekkbare Cat.6a-kabler er den ultimate løsningen for å holde nettverksracket ditt organisert, effektivt og fremtidssikkert. Hun er utstyrt med superfleksible tvinnede parkabler som er uttrekkbare, lettere og enklere å håndtere.
Si farvel til kabelkaoset
Med 24 uttrekkbare kabler som er pent oppbevart i modulære kassetter, holder stativet seg ryddig, reduserer rotet og forbedrer luftstrømmen.
Opptil 50 % mer brukbar rackplass
Ved å lagre overflødig kabellengde der den ikke er til bry, og ved å fjerne konvensjonelle kabelmanagere, frigjør patchbox.one dyrebar rackplass.
10 ganger raskere installasjon og feilsøking
Hver kabel trekkes tilbake til ønsket lengde - ingen måling, ingen strips. IT-teknikere kan jobbe betydelig raskere og mer nøyaktig, og nedetiden kan reduseres med opptil 90 %.
Høy hastighet og PoE-klar ytelse
Cat.6a-kabler oppfyller ISO/IEC 11801 klasse Ea-standarder og støtter PoE (STP) og PoE++ (UTP), klare til å gi strøm til enhetene dine.
Fargekode for øyeblikkelig oversikt
Velg mellom 8 forskjellige kabelfarger - ideelt for kabelkoding av rackoppsettet ditt.
Optimalisert for rackstørrelsen din
Mens 8RU-versjonen vår inkluderer 0,8 m kabler for kompakte rack, leveres 30RU-versjonen med 1,8 m kabler, ideelt for nettverksskap med full høyde.
Modulær og tilpasningsbar
Kassettene kan byttes ut eller omorganiseres på få sekunder - tilpass dem til en infrastruktur i endring uten å måtte begynne på nytt.
Bygget for å vare, støttet av garanti
patchbox.one og alle kablene leveres med 10 års garanti, noe som gir pålitelighet du kan stole på i virksomhetskritiske miljøer.</t>
  </si>
  <si>
    <t>✓ Twisted Pairs
✓ ISO/IEC 11801 Channel Class Ea
✓ Strømforsyner enhetene dine med PoE++ (UTP) og PoE (STP)
✓ 600 mm installasjonsdybde
✓ For 2-stolps stativer og 4-stolps stativer
✓ 10 års garanti på patchbox.one og tilhørende kabler
Frame med patchbox.one / Cassette / 8RU kan monteres med /dev/mount, mens en Frame med patchbox.one / Cassette / 30RU eller 46RU må monteres med sine monteringsskinner.</t>
  </si>
  <si>
    <t xml:space="preserve">A derradeira solução de gestão de cabos
A patchbox.one com os seus cabos Cat.6a retrácteis é a solução definitiva para manter o seu bastidor de rede sempre organizado, eficiente e preparado para o futuro. Está equipada com cabos de par entrançado super-flexíveis que são retrácteis, mais leves e mais fáceis de manusear.
Diga adeus ao caos dos cabos
Com 24 cabos retrácteis cuidadosamente armazenados dentro de cassetes modulares, o seu bastidor mantém-se arrumado, reduzindo a desordem e melhorando o fluxo de ar.
Até 50% mais espaço utilizável no rack
Ao armazenar o excesso de comprimento dos cabos onde não o incomoda e ao remover os gestores de cabos convencionais, o patchbox.one liberta espaço precioso no bastidor.
Instalação e resolução de problemas 10 vezes mais rápidas
Cada cabo retrai-se para o comprimento desejado - sem medições, sem braçadeiras. Os técnicos de TI podem trabalhar de forma significativamente mais rápida e precisa e os tempos de inatividade podem ser reduzidos em até 90%.
Desempenho de alta velocidade e pronto para PoE
Os cabos Cat.6a cumprem as normas ISO/IEC 11801 Classe Ea e suportam PoE (STP) e PoE++ (UTP), prontos para alimentar os seus dispositivos.
Código de cores para uma visão geral instantânea
Escolha entre 8 cores de cabo diferentes - ideal para codificar os cabos da sua configuração de rack.
Optimizado para o tamanho do seu bastidor
Enquanto a nossa versão 8RU inclui cabos de 0,8 m para racks compactos, a versão 30RU vem com cabos de 1,8 m, ideais para gabinetes de rede de altura total.
Modular e personalizável
As cassetes podem ser substituídas ou reorganizadas em segundos - adapte-se à sua infraestrutura em mudança sem ter de começar de novo.
Construído para durar, apoiado por uma garantia
O patchbox.one e todos os cabos são fornecidos com uma garantia de 10 anos, proporcionando fiabilidade em que pode confiar em ambientes de missão crítica.
</t>
  </si>
  <si>
    <t>A derradeira solução de gestão de cabos
A patchbox.one com os seus cabos Cat.6a retrácteis é a solução definitiva para manter o seu bastidor de rede sempre organizado, eficiente e preparado para o futuro. Está equipada com cabos de par entrançado super-flexíveis que são retrácteis, mais leves e mais fáceis de manusear.
Diga adeus ao caos dos cabos
Com 24 cabos retrácteis cuidadosamente armazenados dentro de cassetes modulares, o seu bastidor mantém-se arrumado, reduzindo a desordem e melhorando o fluxo de ar.
Até 50% mais espaço utilizável no rack
Ao armazenar o excesso de comprimento dos cabos onde não o incomoda e ao remover os gestores de cabos convencionais, o patchbox.one liberta espaço precioso no bastidor.
Instalação e resolução de problemas 10 vezes mais rápidas
Cada cabo retrai-se para o comprimento desejado - sem medições, sem braçadeiras. Os técnicos de TI podem trabalhar de forma significativamente mais rápida e precisa e os tempos de inatividade podem ser reduzidos em até 90%.
Desempenho de alta velocidade e pronto para PoE
Os cabos Cat.6a cumprem as normas ISO/IEC 11801 Classe Ea e suportam PoE (STP) e PoE++ (UTP), prontos para alimentar os seus dispositivos.
Código de cores para uma visão geral instantânea
Escolha entre 8 cores de cabo diferentes - ideal para codificar os cabos da sua configuração de rack.
Optimizado para o tamanho do seu bastidor
Enquanto a nossa versão 8RU inclui cabos de 0,8 m para racks compactos, a versão 30RU vem com cabos de 1,8 m, ideais para gabinetes de rede de altura total.
Modular e personalizável
As cassetes podem ser substituídas ou reorganizadas em segundos - adapte-se à sua infraestrutura em mudança sem ter de começar de novo.
Construído para durar, apoiado por uma garantia
O patchbox.one e todos os cabos são fornecidos com uma garantia de 10 anos, proporcionando fiabilidade em que pode confiar em ambientes de missão crítica.</t>
  </si>
  <si>
    <t>✓ Twisted Pairs
✓ SO/IEC 11801 Channel Class Ea
✓ Alimente os seus dispositivos com PoE++ (UTP) e PoE (STP)
✓ Profundidade de instalação de 600 mm
✓ Para racks de 2 postes e racks de 4 postes
✓ Garantia de 10 anos para patchbox.one e seus cabos
O Frame com patchbox.one / Cassete / 8RU pode ser montado com o /dev/mount, enquanto um Frame com patchbox.one / Cassete / 30RU ou 46RU deve ser montado com seus trilhos de montagem.</t>
  </si>
  <si>
    <t xml:space="preserve">Soluția supremă de gestionare a cablurilor
patchbox.one, cu cablurile sale Cat.6a retractabile, este soluția supremă pentru a vă menține rack-ul de rețea organizat, eficient și pregătit pentru viitor. Este echipat cu cabluri super-flexibile cu perechi răsucite care sunt retractabile, mai ușoare și mai ușor de manevrat.
Spuneți adio haosului de cabluri
Cu 24 de cabluri retractabile depozitate ordonat în casete modulare, rack-ul dvs. rămâne ordonat, reducând dezordinea și îmbunătățind fluxul de aer.
Până la 50% mai mult spațiu de raft utilizabil
Prin stocarea cablurilor în exces acolo unde nu vă deranjează și prin eliminarea managerilor de cabluri convenționali, patchbox.one eliberează spațiu prețios în rack.
Instalare și depanare de 10 ori mai rapide
Fiecare cablu se retrage la lungimea dorită - fără măsurători, fără legături zip. Tehnicienii IT pot lucra semnificativ mai rapid și mai precis, iar timpii de întrerupere pot fi reduși cu până la 90%.
Performanță de mare viteză, PoE-Ready
Cablurile Cat.6a îndeplinesc standardele ISO/IEC 11801 Clasa Ea și suportă PoE (STP) și PoE++ (UTP), gata să alimenteze dispozitivele dvs.
Cod de culori pentru o imagine de ansamblu instantanee
Alegeți din 8 culori diferite ale cablurilor - ideal pentru codificarea cablurilor în configurația rack-ului dvs.
Optimizat pentru dimensiunea rack-ului dvs.
În timp ce versiunea noastră 8RU include cabluri de 0,8 m pentru rafturi compacte, versiunea 30RU vine cu cabluri de 1,8 m, ideale pentru dulapuri de rețea cu înălțime maximă.
Modulare și personalizabile
Casetele pot fi înlocuite sau rearanjate în câteva secunde - adaptați-vă la schimbarea infrastructurii fără a o lua de la capăt.
Construite pentru a dura, susținute de garanție
patchbox.one și toate cablurile vin cu o garanție de 10 ani, oferind fiabilitate în care puteți avea încredere în medii critice.
</t>
  </si>
  <si>
    <t>Soluția supremă de gestionare a cablurilor
patchbox.one, cu cablurile sale Cat.6a retractabile, este soluția supremă pentru a vă menține rack-ul de rețea organizat, eficient și pregătit pentru viitor. Este echipat cu cabluri super-flexibile cu perechi răsucite care sunt retractabile, mai ușoare și mai ușor de manevrat.
Spuneți adio haosului de cabluri
Cu 24 de cabluri retractabile depozitate ordonat în casete modulare, rack-ul dvs. rămâne ordonat, reducând dezordinea și îmbunătățind fluxul de aer.
Până la 50% mai mult spațiu de raft utilizabil
Prin stocarea cablurilor în exces acolo unde nu vă deranjează și prin eliminarea managerilor de cabluri convenționali, patchbox.one eliberează spațiu prețios în rack.
Instalare și depanare de 10 ori mai rapide
Fiecare cablu se retrage la lungimea dorită - fără măsurători, fără legături zip. Tehnicienii IT pot lucra semnificativ mai rapid și mai precis, iar timpii de întrerupere pot fi reduși cu până la 90%.
Performanță de mare viteză, PoE-Ready
Cablurile Cat.6a îndeplinesc standardele ISO/IEC 11801 Clasa Ea și suportă PoE (STP) și PoE++ (UTP), gata să alimenteze dispozitivele dvs.
Cod de culori pentru o imagine de ansamblu instantanee
Alegeți din 8 culori diferite ale cablurilor - ideal pentru codificarea cablurilor în configurația rack-ului dvs.
Optimizat pentru dimensiunea rack-ului dvs.
În timp ce versiunea noastră 8RU include cabluri de 0,8 m pentru rafturi compacte, versiunea 30RU vine cu cabluri de 1,8 m, ideale pentru dulapuri de rețea cu înălțime maximă.
Modulare și personalizabile
Casetele pot fi înlocuite sau rearanjate în câteva secunde - adaptați-vă la schimbarea infrastructurii fără a o lua de la capăt.
Construite pentru a dura, susținute de garanție
patchbox.one și toate cablurile vin cu o garanție de 10 ani, oferind fiabilitate în care puteți avea încredere în medii critice.</t>
  </si>
  <si>
    <t>✓ Twisted Pairs
✓ ISO/IEC 11801 Channel Class Ea
✓ Alimentați-vă dispozitivele cu PoE++ (UTP) și PoE (STP)
✓ Adâncime de instalare de 600 mm
✓ Pentru rack-uri cu 2 posturi și rack-uri cu 4 posturi
✓ Garanție de 10 ani pentru patchbox.one și cablurile sale
Frame cu patchbox.one / Cassette / 8RU poate fi montat cu /dev/mount, în timp ce un Frame cu patchbox.one / Cassette / 30RU sau 46RU trebuie să fie montat cu șinele sale de montare.</t>
  </si>
  <si>
    <t xml:space="preserve">Dokonalé riešenie na správu káblov
patchbox.one s výsuvnými káblami Cat.6a je dokonalým riešením na udržanie vášho sieťového rozvádzača navždy organizovaného, efektívneho a odolného voči budúcnosti. Je vybavený superflexibilnými krútenými párovými káblami, ktoré sú zaťahovacie, ľahšie a ľahšie sa s nimi manipuluje.
Rozlúčte sa s káblovým chaosom
Vďaka 24 zaťahovacím káblom úhľadne uloženým v modulárnych kazetách zostane váš rack uprataný, zníži sa neporiadok a zlepší sa prúdenie vzduchu.
Až o 50 % viac využiteľného priestoru v racku
Uložením prebytočnej dĺžky káblov tam, kde vám neprekáža, a odstránením bežných káblových manažérov uvoľní patchbox.one vzácny priestor v racku.
10x rýchlejšia inštalácia a riešenie problémov
Každý kábel sa zatiahne na požadovanú dĺžku - žiadne meranie, žiadne zipsy. IT technici môžu pracovať výrazne rýchlejšie a presnejšie a prestoje sa môžu skrátiť až o 90 %.
Vysokorýchlostný výkon pripravený na PoE
Káble Cat.6a spĺňajú normy ISO/IEC 11801 triedy Ea a podporujú PoE (STP) a PoE++ (UTP), sú pripravené na napájanie vašich zariadení.
Farebné kódovanie pre okamžitý prehľad
Vyberte si z 8 rôznych farieb káblov - ideálne na kódovanie káblov v rozvádzači.
Optimalizované pre veľkosť vášho stojana
Zatiaľ čo naša verzia 8RU obsahuje 0,8 m káble pre kompaktné racky, verzia 30RU sa dodáva s 1,8 m káblami, ktoré sú ideálne pre sieťové skrine s plnou výškou.
Modulárny a prispôsobiteľný
Kazety možno vymeniť alebo zmeniť ich usporiadanie v priebehu niekoľkých sekúnd - prispôsobte sa meniacej sa infraštruktúre bez toho, aby ste museli začínať odznova.
Vyrobené tak, aby vydržali, so zárukou
Na patchbox.one a všetky káble sa vzťahuje 10-ročná záruka, ktorá zaručuje spoľahlivosť, ktorej môžete dôverovať v kritických prostrediach.
</t>
  </si>
  <si>
    <t>Dokonalé riešenie na správu káblov
patchbox.one s výsuvnými káblami Cat.6a je dokonalým riešením na udržanie vášho sieťového rozvádzača navždy organizovaného, efektívneho a odolného voči budúcnosti. Je vybavený superflexibilnými krútenými párovými káblami, ktoré sú zaťahovacie, ľahšie a ľahšie sa s nimi manipuluje.
Rozlúčte sa s káblovým chaosom
Vďaka 24 zaťahovacím káblom úhľadne uloženým v modulárnych kazetách zostane váš rack uprataný, zníži sa neporiadok a zlepší sa prúdenie vzduchu.
Až o 50 % viac využiteľného priestoru v racku
Uložením prebytočnej dĺžky káblov tam, kde vám neprekáža, a odstránením bežných káblových manažérov uvoľní patchbox.one vzácny priestor v racku.
10x rýchlejšia inštalácia a riešenie problémov
Každý kábel sa zatiahne na požadovanú dĺžku - žiadne meranie, žiadne zipsy. IT technici môžu pracovať výrazne rýchlejšie a presnejšie a prestoje sa môžu skrátiť až o 90 %.
Vysokorýchlostný výkon pripravený na PoE
Káble Cat.6a spĺňajú normy ISO/IEC 11801 triedy Ea a podporujú PoE (STP) a PoE++ (UTP), sú pripravené na napájanie vašich zariadení.
Farebné kódovanie pre okamžitý prehľad
Vyberte si z 8 rôznych farieb káblov - ideálne na kódovanie káblov v rozvádzači.
Optimalizované pre veľkosť vášho stojana
Zatiaľ čo naša verzia 8RU obsahuje 0,8 m káble pre kompaktné racky, verzia 30RU sa dodáva s 1,8 m káblami, ktoré sú ideálne pre sieťové skrine s plnou výškou.
Modulárny a prispôsobiteľný
Kazety možno vymeniť alebo zmeniť ich usporiadanie v priebehu niekoľkých sekúnd - prispôsobte sa meniacej sa infraštruktúre bez toho, aby ste museli začínať odznova.
Vyrobené tak, aby vydržali, so zárukou
Na patchbox.one a všetky káble sa vzťahuje 10-ročná záruka, ktorá zaručuje spoľahlivosť, ktorej môžete dôverovať v kritických prostrediach.</t>
  </si>
  <si>
    <t>✓ Twisted Pairs
✓ ISO/IEC 11801 Channel Class Ea
✓ Napájajte svoje zariadenia pomocou PoE++ (UTP) a PoE (STP)
✓ Inštalačná hĺbka 600 mm
✓ Pre dvojstojanové a štvorstojanové stojany
✓ 10-ročná záruka na patchbox.one a jeho káble
Frame s patchbox.one / Cassette / 8RU môžete namontovať pomocou /dev/mount, zatiaľ čo Frame s patchbox.one / Cassette / 30RU alebo 46RU musíte namontovať pomocou jeho montážnych líšt.</t>
  </si>
  <si>
    <t xml:space="preserve">Najboljša rešitev za upravljanje kablov
patchbox.one z izvlečnimi kabli Cat.6a je popolna rešitev za zagotavljanje večne organiziranosti, učinkovitosti in prihodnosti vašega omrežnega stojala. Opremljen je z izjemno prožnimi kabli iz zvitega para, ki so zložljivi, lažji in lažji za rokovanje.
Poslovite se od kabelskega kaosa
S 24 izvlečnimi kabli, ki so lepo shranjeni v modularnih kasetah, vaša omara ostane urejena, kar zmanjša nered in izboljša pretok zraka.
Do 50 % več uporabnega prostora v omari
S shranjevanjem odvečne dolžine kablov tam, kjer vas ne moti, in odstranitvijo običajnih kabelskih upravljalnikov patchbox.one sprosti dragocen prostor v omari.
10x hitrejša namestitev in odpravljanje težav
Vsak kabel se umakne na želeno dolžino - brez merjenja in vezalk. Tehniki IT lahko delajo bistveno hitreje in natančneje, izpadi pa se lahko skrajšajo do 90 %.
Hitro delovanje, pripravljeno na PoE
Kabli Cat.6a izpolnjujejo standarde ISO/IEC 11801 razreda Ea ter podpirajo PoE (STP) in PoE++ (UTP) in so pripravljeni za napajanje vaših naprav.
Barvna oznaka za takojšen pregled
Izbirate lahko med 8 različnimi barvami kablov - idealno za kodiranje kablov v omari.
Optimizirano za velikost vaše omare
Medtem ko naša različica 8RU vključuje 0,8 m kable za kompaktne omare, je različica 30RU opremljena z 1,8 m kabli, ki so idealni za omrežne omare polne višine.
Modularni in prilagodljivi
Kasete lahko zamenjate ali preuredite v nekaj sekundah - prilagodite se spreminjajoči se infrastrukturi, ne da bi začeli znova.
Izdelane za daljšo življenjsko dobo, podprte z garancijo
Za patchbox.one in vse kable velja 10-letna garancija, kar zagotavlja zanesljivost, ki ji lahko zaupate v kritičnih okoljih.
</t>
  </si>
  <si>
    <t>Najboljša rešitev za upravljanje kablov
patchbox.one z izvlečnimi kabli Cat.6a je popolna rešitev za zagotavljanje večne organiziranosti, učinkovitosti in prihodnosti vašega omrežnega stojala. Opremljen je z izjemno prožnimi kabli iz zvitega para, ki so zložljivi, lažji in lažji za rokovanje.
Poslovite se od kabelskega kaosa
S 24 izvlečnimi kabli, ki so lepo shranjeni v modularnih kasetah, vaša omara ostane urejena, kar zmanjša nered in izboljša pretok zraka.
Do 50 % več uporabnega prostora v omari
S shranjevanjem odvečne dolžine kablov tam, kjer vas ne moti, in odstranitvijo običajnih kabelskih upravljalnikov patchbox.one sprosti dragocen prostor v omari.
10x hitrejša namestitev in odpravljanje težav
Vsak kabel se umakne na želeno dolžino - brez merjenja in vezalk. Tehniki IT lahko delajo bistveno hitreje in natančneje, izpadi pa se lahko skrajšajo do 90 %.
Hitro delovanje, pripravljeno na PoE
Kabli Cat.6a izpolnjujejo standarde ISO/IEC 11801 razreda Ea ter podpirajo PoE (STP) in PoE++ (UTP) in so pripravljeni za napajanje vaših naprav.
Barvna oznaka za takojšen pregled
Izbirate lahko med 8 različnimi barvami kablov - idealno za kodiranje kablov v omari.
Optimizirano za velikost vaše omare
Medtem ko naša različica 8RU vključuje 0,8 m kable za kompaktne omare, je različica 30RU opremljena z 1,8 m kabli, ki so idealni za omrežne omare polne višine.
Modularni in prilagodljivi
Kasete lahko zamenjate ali preuredite v nekaj sekundah - prilagodite se spreminjajoči se infrastrukturi, ne da bi začeli znova.
Izdelane za daljšo življenjsko dobo, podprte z garancijo
Za patchbox.one in vse kable velja 10-letna garancija, kar zagotavlja zanesljivost, ki ji lahko zaupate v kritičnih okoljih.</t>
  </si>
  <si>
    <t>✓ Twisted Pairs
✓ ISO/IEC 11801 Channel Class Ea
✓ Napajanje naprav s PoE++ (UTP) in PoE (STP)
✓ Globina vgradnje 600 mm
✓ Za dvostebrne in štiristebrne omare
✓ 10-letna garancija za patchbox.one in njegove kable
Frame s patchbox.one / Cassette / 8RU lahko namestite z /dev/mount, medtem ko je treba Frame s patchbox.one / Cassette / 30RU ali 46RU namestiti z njegovimi montažnimi vodili.</t>
  </si>
  <si>
    <t>PONE30UTPBL</t>
  </si>
  <si>
    <t>patchbox.one / 30RU / UTP / Blue</t>
  </si>
  <si>
    <t>https://patchbox.com/wp-content/uploads/2024/10/PONE30UTPBL_BOX.PBX_30RU_BLUE_UTP.0001.jpeg</t>
  </si>
  <si>
    <t>https://patchbox.com/wp-content/uploads/2025/07/PONE30UTPBL_BOX.PBX_30RU_BLUE_UTP.US_.0005.jpeg</t>
  </si>
  <si>
    <t>24 x patchbox.one / Cassette / 30RU / UTP / Blue
1 x patchbox.one / Frame
4 x Flanges
4 x Hex nuts
6 x Patchcatch
2 x Mounting rails</t>
  </si>
  <si>
    <t>PONE30UTPGR</t>
  </si>
  <si>
    <t>patchbox.one / 30RU / UTP / Green</t>
  </si>
  <si>
    <t>https://patchbox.com/wp-content/uploads/2024/10/PONE30UTPGR_BOX.PBX_30RU_GREEN_UTP.0001.jpeg</t>
  </si>
  <si>
    <t>https://patchbox.com/wp-content/uploads/2025/07/PONE30UTPGR_BOX.PBX_30RU_GREEN_UTP.US_.0005.jpeg</t>
  </si>
  <si>
    <t>24 x patchbox.one / Cassette / 30RU / UTP / Green
1 x patchbox.one / Frame
4 x Flanges
4 x Hex nuts
6 x Patchcatch
2 x Mounting rails</t>
  </si>
  <si>
    <t>PONE30UTPRD</t>
  </si>
  <si>
    <t>patchbox.one / 30RU / UTP / Red</t>
  </si>
  <si>
    <t>https://patchbox.com/wp-content/uploads/2024/10/PONE30UTPRD_BOX.PBX_30RU_RED_UTP.0001.jpeg</t>
  </si>
  <si>
    <t>https://patchbox.com/wp-content/uploads/2025/07/PONE30UTPRD_BOX.PBX_30RU_RED_UTP.US_.0005.jpeg</t>
  </si>
  <si>
    <t>24 x patchbox.one / Cassette / 30RU / UTP / Red
1 x patchbox.one / Frame
4 x Flanges
4 x Hex nuts
6 x Patchcatch
2 x Mounting rails</t>
  </si>
  <si>
    <t>PONE30UTPWH</t>
  </si>
  <si>
    <t>patchbox.one / 30RU / UTP / White</t>
  </si>
  <si>
    <t>https://patchbox.com/wp-content/uploads/2024/10/PONE30UTPWH_BOX.PBX_30RU_WHITE_UTP.0001.jpeg</t>
  </si>
  <si>
    <t>https://patchbox.com/wp-content/uploads/2025/07/PONE30UTPWH_BOX.PBX_30RU_WHITE_UTP.US_.0005.jpeg</t>
  </si>
  <si>
    <t>24 x patchbox.one / Cassette / 30RU / UTP / White
1 x patchbox.one / Frame
4 x Flanges
4 x Hex nuts
6 x Patchcatch
2 x Mounting rails</t>
  </si>
  <si>
    <t>PONE30UTPYL</t>
  </si>
  <si>
    <t>patchbox.one / 30RU / UTP / Yellow</t>
  </si>
  <si>
    <t>https://patchbox.com/wp-content/uploads/2024/10/PONE30UTPYL_BOX.PBX_30RU_YELLOW_UTP.0001.jpeg</t>
  </si>
  <si>
    <t>https://patchbox.com/wp-content/uploads/2025/07/PONE30UTPYL_BOX.PBX_30RU_YELLOW_UTP.US_.0005.jpeg</t>
  </si>
  <si>
    <t>24 x patchbox.one / Cassette / 30RU / UTP / Yellow
1 x patchbox.one / Frame
4 x Flanges
4 x Hex nuts
6 x Patchcatch
2 x Mounting rails</t>
  </si>
  <si>
    <t>PONE30UTPSL</t>
  </si>
  <si>
    <t>patchbox.one / 30RU / UTP / Grey</t>
  </si>
  <si>
    <t>https://patchbox.com/wp-content/uploads/2024/10/PONE30UTPSL_BOX.PBX_30RU_GREY_UTP.0001.jpeg</t>
  </si>
  <si>
    <t>https://patchbox.com/wp-content/uploads/2025/07/PONE30UTPSL_BOX.PBX_30RU_GREY_UTP.US_.0005.jpeg</t>
  </si>
  <si>
    <t>24 x patchbox.one / Cassette / 30RU / UTP / Grey
1 x patchbox.one / Frame
4 x Flanges
4 x Hex nuts
6 x Patchcatch
2 x Mounting rails</t>
  </si>
  <si>
    <t>PONE30UTPVI</t>
  </si>
  <si>
    <t>patchbox.one / 30RU / UTP / Violet</t>
  </si>
  <si>
    <t>https://patchbox.com/wp-content/uploads/2024/10/PONE30UTPVI_BOX.PBX_30RU_VIOLET_UTP.0001.jpeg</t>
  </si>
  <si>
    <t>https://patchbox.com/wp-content/uploads/2025/07/PONE30UTPVI_BOX.PBX_30RU_VIOLET_UTP.US_.0005.jpeg</t>
  </si>
  <si>
    <t>24 x patchbox.one / Cassette / 30RU / UTP / Violet
1 x patchbox.one / Frame
4 x Flanges
4 x Hex nuts
6 x Patchcatch
2 x Mounting rails</t>
  </si>
  <si>
    <t>CONE30UTPBK</t>
  </si>
  <si>
    <t>patchbox.one / Cassette / 30RU / UTP / Black</t>
  </si>
  <si>
    <t>https://patchbox.com/wp-content/uploads/2024/10/CONE30UTPBK_PBX_CASSETTE_30RU_BLACK_UTP.0001.jpeg</t>
  </si>
  <si>
    <t>https://patchbox.com/wp-content/uploads/2024/10/CONE30UTPBK_PBX_CASSETTE_30RU_BLACK_UTP.0003.jpeg</t>
  </si>
  <si>
    <t>1 x patchbox.one / Cassette / 30RU / UTP / Black</t>
  </si>
  <si>
    <t>66.8 x 2.8 x 5</t>
  </si>
  <si>
    <t>26.38 x 1.97 x 1.18</t>
  </si>
  <si>
    <t>18 x 40 x 600</t>
  </si>
  <si>
    <t>0.70 x 1.57 x 23.62</t>
  </si>
  <si>
    <t>✓ Twisted Pairs
✓ ISO/IEC 11801 Channel Class Ea
✓ Cables always in your desired length
✓ Power your devices with PoE++ (UTP) and PoE (STP)
✓ Backward compatible with the PATCHBOX Plus+/365
✓ 10-Year Warranty on Cassettes &amp; Cables
The Frame with patchbox.one / Cassette / 8RU can be mounted with the /dev/mount, while a Frame with patchbox.one / Cassette / 30RU or 46RU must be mounted with its mounting rails.</t>
  </si>
  <si>
    <t>✓ Twisted Pairs
✓ ISO/IEC 11801 Channel Class Ea
✓ Kabel immer in der richtigen Wunschlänge
✓ Versorge Geräte mittels PoE++ (UTP) oder PoE (STP) mit Strom
✓ Abwärtskompatibel mit der PATCHBOX Plus+/365
✓ 10 Jahre Garantie auf Kassetten &amp; Kabel
Der Frame mit patchbox.one / Cassette / 8RU kann mit dem /dev/mount montiert werden, während der Frame mit patchbox.one / Cassette / 30RU oder 46RU mit den Montageschienen montiert werden muss.</t>
  </si>
  <si>
    <t>✓ Twisted Pairs
✓ Conforme allo standard ISO/IEC 11801 Channel Class Ea
✓ Cavi sempre nella lunghezza desiderata
✓ Alimenta i tuoi dispositivi con PoE++ (UTP) e PoE (STP)
✓ Retrocompatibile con PATCHBOX Plus+/365
✓ 10 anni di garanzia su cassette e cavi
Il Frame con patchbox.one / Cassette / 8RU può essere montato con /dev/mount, mentre un Frame con patchbox.one / Cassette / 30RU o 46RU deve essere montato con le sue guide di montaggio.</t>
  </si>
  <si>
    <t xml:space="preserve">La solution ultime pour la gestion des câbles
La patchbox.one avec câbles Cat.6a permet de garder votre rack organisé, efficace et prêt pour l'avenir. Ses câbles à paires torsadées rétractables sont légers, flexibles et faciles à manipuler, ce qui rend l'installation et la maintenance plus faciles que jamais.
Construisez votre configuration de rack idéale
Personnalisez votre propre patchbox.one en remplissant le patchbox.one / Frame avec jusqu'à 24 cassettes de câbles, adaptées à la longueur, au type et aux connecteurs dont vous avez besoin.
Modulaire, remplaçable, évolutive
Vous devez adapter votre rack ? Remplacez n'importe quelle cassette en quelques secondes, sans outils et sans temps d'arrêt.
Ethernet haute performance
Nos câbles Twisted Pair Cat.6a offrent jusqu'à 10 Gigabit Ethernet, sont conformes aux normes ISO/IEC et prennent en charge PoE (STP) et PoE++ (UTP).
Code couleur pour plus de clarté
Avec 8 couleurs de câbles au choix, vous pouvez mettre en place une norme de câblage structurée et très organisée.
Trois options de longueur
Choisissez parmi des câbles de 0,8 m, 1,8 m ou 2,5 m, parfaitement adaptés à la hauteur de votre rack et à vos besoins en matière d'infrastructure.
</t>
  </si>
  <si>
    <t>✓ Twisted Pairs
✓ ISO/IEC 11801 Channel Class Ea
✓ Câbles toujours dans la longueur souhaitée
✓ Alimentation de vos appareils avec PoE++ (UTP) et PoE (STP)
✓ Rétrocompatible avec la PATCHBOX Plus+/365
✓ Garantie de 10 ans sur les cassettes et les câbles
Le Frame avec patchbox.one / cassette / 8RU peut être monté avec le /dev/mount, tandis qu'un Frame avec patchbox.one / cassette / 30RU ou 46RU doit être monté avec ses rails de montage.</t>
  </si>
  <si>
    <t>La solución definitiva para la gestión de cables
El patchbox.one con cables Cat.6a mantiene su rack organizado, eficiente y preparado para el futuro. Sus cables de par trenzado retráctiles son ligeros, flexibles y fáciles de manejar, por lo que la instalación y el mantenimiento resultan más sencillos que nunca.
Cree su configuración de rack ideal
Personalice su propio patchbox.one llenando el patchbox.one / bastidor con hasta 24 casetes de cables, adaptados a sus necesidades exactas de longitud de cable, tipo y conector.
Modular, reemplazable, escalable
¿Necesita adaptar su bastidor? Cambie cualquier casete en cuestión de segundos, sin necesidad de herramientas ni tiempos de inactividad.
Ethernet de alto rendimiento
Nuestros cables de par trenzado Cat.6a proporcionan hasta 10 Gigabit Ethernet, cumplen las normas ISO/IEC y admiten PoE (STP) y PoE++ (UTP).
Código de colores para mayor claridad
Con 8 colores de cable para elegir, puede implementar un estándar de cableado estructurado y muy organizado.
Tres opciones de longitud
Elija entre variantes de cable de 0,8 m, 1,8 m o 2,5 m, perfectamente adaptadas a la altura de su bastidor y a sus necesidades de infraestructura</t>
  </si>
  <si>
    <t>✓ Twisted Pairs
✓ ISO/IEC 11801 Channel Class Ea
✓ Cables siempre en la longitud que desee
✓ Alimente sus dispositivos con PoE++ (UTP) y PoE (STP)
✓ Compatible con versiones anteriores de PATCHBOX Plus+/365
✓ 10 años de garantía en casetes y cables
El Frame con patchbox.one / casete / 8RU se puede montar con el /dev/mount, mientras que un Frame con patchbox.one / casete / 30RU o 46RU debe montarse con sus rieles de montaje.</t>
  </si>
  <si>
    <t xml:space="preserve">De ultieme oplossing voor kabelbeheer
De patchbox.one met Cat.6a kabels houdt uw rack georganiseerd, efficiënt en klaar voor de toekomst. Haar intrekbare twisted pair-kabels zijn licht, flexibel en gemakkelijk te hanteren, waardoor installatie en onderhoud soepeler verlopen dan ooit.
Bouw uw ideale rackopstelling
Pas uw eigen patchbox.one aan door het patchbox.one / Frame te vullen met maximaal 24 kabelcassettes, aangepast aan uw exacte kabellengte, type en connectorbehoeften.
Modulair, vervangbaar, schaalbaar
Moet uw rack aangepast worden? Verwissel elke cassette in enkele seconden - geen gereedschap nodig, geen downtime.
Ethernet met hoge prestaties
Onze twisted pair Cat.6a-kabels leveren tot 10 Gigabit Ethernet, voldoen aan ISO/IEC-normen en ondersteunen PoE (STP) en PoE++ (UTP).
Kleurgecodeerd voor duidelijkheid
Met 8 kabelkleuren om uit te kiezen, kunt u een gestructureerde, zeer georganiseerde bekabelingsstandaard implementeren.
Drie lengte-opties
Kies uit kabelvarianten van 0,8 m, 1,8 m of 2,5 m - perfect afgestemd op uw rackhoogte en infrastructuurbehoeften.
</t>
  </si>
  <si>
    <t>✓ Twisted Pairs
✓ ISO/IEC 11801 Channel Class Ea
✓ Kabels altijd op de gewenste lengte
✓ Voed je apparaten met PoE++ (UTP) en PoE (STP)
✓ Achterwaarts compatibel met de PATCHBOX Plus+/365
✓ 10 jaar garantie op cassettes en kabels
Het Frame met patchbox.one / Cassette / 8RU kan worden gemonteerd met de /dev/mount, terwijl een Frame met patchbox.one / Cassette / 30RU of 46RU moet worden gemonteerd met de montagerails.</t>
  </si>
  <si>
    <t>✓ Twisted Pairs
✓ ISO/IEC 11801 Channel Class Ea
✓ Kable zawsze w żądanej długości
✓ Zasilanie urządzeń za pomocą PoE++ (UTP) i PoE (STP)
✓ Wsteczna kompatybilność z PATCHBOX Plus+/365
✓ 10-letnia gwarancja na kasety i kable
Frame z patchbox.one / Cassette / 8RU może być montowana za pomocą /dev/mount, podczas gdy Frame z patchbox.one / Cassette / 30RU lub 46RU musi być montowana za pomocą szyn montażowych.</t>
  </si>
  <si>
    <t>✓ Twisted Pairs
✓ ISO/IEC 11801 Channel Class Ea
✓ Kablar alltid i önskad längd
✓ Strömförsörj dina enheter med PoE++ (UTP) och PoE (STP)
✓ Bakåtkompatibel med PATCHBOX Plus+/365
✓ 10 års garanti på kassetter och kablar
Frame med patchbox.one / Cassette / 8RU kan monteras med /dev/mount, medan en Frame med patchbox.one / Cassette / 30RU eller 46RU måste monteras med sina monteringsskenor.</t>
  </si>
  <si>
    <t>✓ Twisted Pairs
✓ ISO/IEC 11801 Channel Class Ea
✓ Kabler altid i den ønskede længde
✓ Giv dine enheder strøm med PoE++ (UTP) og PoE (STP)
✓ Bagudkompatibel med PATCHBOX Plus+/365
✓ 10 års garanti på kassetter og kabler
Frame med patchbox.one / Cassette / 8RU kan monteres med /dev/mount, mens en Frame med patchbox.one / Cassette / 30RU eller 46RU skal monteres med sine monteringsskinner.</t>
  </si>
  <si>
    <t>✓ Twisted Pairs
✓ ISO/IEC 11801 Channel Class Ea
✓ Kablovi uvijek u željenoj duljini
✓ Napajajte svoje uređaje putem PoE++ (UTP) i PoE (STP)
✓ Unatrag kompatibilno s PATCHBOX Plus+/365
✓ 10-godišnje jamstvo na kasete i kabele
Frame s patchbox.one / Cassette / 8RU može se montirati pomoću /dev/mount, dok Frame s patchbox.one / Cassette / 30RU ili 46RU mora biti montiran pomoću vlastitih montažnih vodilica.</t>
  </si>
  <si>
    <t>✓ Twisted Pairs
✓ ISO/IEC 11801 Channel Class Ea
✓ Kabely vždy v požadované délce
✓ Napájení zařízení pomocí PoE++ (UTP) a PoE (STP)
✓ Zpětná kompatibilita s PATCHBOX Plus+/365
✓ 10letá záruka na kazety a kabely.
Frame s patchbox.one / Cassette / 8RU lze namontovat pomocí /dev/mount, zatímco Frame s patchbox.one / Cassette / 30RU nebo 46RU je nutné namontovat pomocí jeho montážních lišt.</t>
  </si>
  <si>
    <t>✓ Twisted Pairs
✓ ISO/IEC 11801 Channel Class Ea
✓ Kaapelit aina haluamassasi pituudessa
✓ Syötä laitteisiisi virtaa PoE++ (UTP) ja PoE (STP) -yhteyksillä.
✓ Yhteensopiva taaksepäin PATCHBOX Plus+/365:n kanssa.
✓ 10 vuoden takuu kaseteille ja kaapeleille
Frame, jossa on patchbox.one / kasetti / 8RU, voidaan asentaa /dev/mountilla, kun taas Frame, jossa on patchbox.one / kasetti / 30RU tai 46RU, on asennettava sen asennuskiskoilla.</t>
  </si>
  <si>
    <t>✓ Twisted Pairs
✓ ISO/IEC 11801 Channel Class Ea
✓ Καλώδια πάντα στο επιθυμητό μήκος
✓ Τροφοδοτήστε τις συσκευές σας με PoE++ (UTP) και PoE (STP)
✓ Συμβατότητα προς τα πίσω με το PATCHBOX Plus+/365
✓ Εγγύηση 10 ετών για τις κασέτες και τα καλώδια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</si>
  <si>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 xml:space="preserve">Den ultimate løsningen for kabelhåndtering
Patchbox.one med Cat.6a-kabler holder stativet organisert, effektivt og klart for fremtiden. Hennes uttrekkbare tvinnede parkabler er lette, fleksible og enkle å håndtere – noe som gjør installasjon og vedlikehold enklere enn noensinne.
Bygg ditt ideelle rackoppsett
Tilpass din egen patchbox.one ved å fylle patchbox.one / Frame med opptil 24 kabelkassetter – skreddersydd etter dine behov for kabellengde, kabeltype og kontakter.
Modulær, utskiftbar og skalerbar
Trenger du å tilpasse stativet ditt? Bytt ut en hvilken som helst kassett på sekunder – uten verktøy og uten nedetid.
Ethernet med høy ytelse
Våre Twisted Pair Cat.6a-kabler leverer opptil 10 Gigabit Ethernet, oppfyller ISO/IEC-standarder og støtter PoE (STP) og PoE++ (UTP).
Fargekodet for klarhet
Med åtte kabelfarger å velge mellom kan du implementere en strukturert og velorganisert kablingsstandard.
Tre lengdealternativer
Velg mellom kabelvarianter på 0,8 m, 1,8 m eller 2,5 m – perfekt tilpasset din rackhøyde og infrastrukturbehov.
</t>
  </si>
  <si>
    <t>✓ Twisted Pairs
✓ ISO/IEC 11801 Channel Class Ea
✓ Kabler alltid i ønsket lengde
✓ Strømforsyner enhetene dine med PoE++ (UTP) og PoE (STP)
✓ Bakoverkompatibel med PATCHBOX Plus+/365
✓ 10 års garanti på kassetter og kabler
Frame med patchbox.one / Cassette / 8RU kan monteres med /dev/mount, mens en Frame med patchbox.one / Cassette / 30RU eller 46RU må monteres med sine monteringsskinner.</t>
  </si>
  <si>
    <t>✓ Twisted Pairs
✓ ISO/IEC 11801 Channel Class Ea
✓ Cabos sempre no comprimento desejado
✓ Alimente os seus dispositivos com PoE++ (UTP) e PoE (STP)
✓ Compatibilidade com versões anteriores da PATCHBOX Plus+/365
✓ Garantia de 10 anos para cassetes e cabos
O Frame com patchbox.one / Cassete / 8RU pode ser montado com o /dev/mount, enquanto um Frame com patchbox.one / Cassete / 30RU ou 46RU deve ser montado com seus trilhos de montagem.</t>
  </si>
  <si>
    <t>✓ Twisted Pairs
✓ ISO/IEC 11801 Channel Class Ea
✓ Cabluri întotdeauna la lungimea dorită
✓ Alimentați-vă dispozitivele cu PoE++ (UTP) și PoE (STP)
✓ Compatibil în trecut cu PATCHBOX Plus+/365
✓ Garanție de 10 ani pentru casete și cabluri
Frame cu patchbox.one / Cassette / 8RU poate fi montat cu /dev/mount, în timp ce un Frame cu patchbox.one / Cassette / 30RU sau 46RU trebuie să fie montat cu șinele sale de montare.</t>
  </si>
  <si>
    <t>✓ Twisted Pairs
✓ ISO/IEC 11801 Channel Class Ea
✓ Káble vždy v požadovanej dĺžke
✓ Napájajte svoje zariadenia pomocou PoE++ (UTP) a PoE (STP)
✓ Spätná kompatibilita so zariadením PATCHBOX Plus+/365
✓ 10-ročná záruka na kazety a káble
Frame s patchbox.one / Cassette / 8RU môžete namontovať pomocou /dev/mount, zatiaľ čo Frame s patchbox.one / Cassette / 30RU alebo 46RU musíte namontovať pomocou jeho montážnych líšt.</t>
  </si>
  <si>
    <t xml:space="preserve">Najboljša rešitev za upravljanje kablov
Patchbox.one s kabli Cat.6a poskrbi, da bo vaša omara organizirana, učinkovita in pripravljena na prihodnost. Njeni izvlečni kabli iz zvitega para so lahki, prilagodljivi in enostavni za rokovanje, zato sta namestitev in vzdrževanje lažja kot kdaj koli prej.
Sestavite svojo idealno postavitev omare
Prilagodite svojo patchbox.one tako, da patchbox.one / Frame napolnite z do 24 kabelskimi kasetami – prilagojenimi vaši natančni dolžini kablov, vrsti in potrebam po priključkih.
Modularna, zamenljiva, razširljiva
Morate prilagoditi stojalo? Zamenjajte katero koli kaseto v nekaj sekundah – brez orodja in brez izpadov.
Visoko zmogljiv ethernet
Naši kabli Cat.6a z navitimi pari zagotavljajo do 10-gigabitni Ethernet, izpolnjujejo standarde ISO/IEC ter podpirajo PoE (STP) in PoE++ (UTP).
Barvno označeni za preglednost
Z 8 barvami kablov, med katerimi lahko izbirate, lahko uvedete strukturiran, zelo organiziran standard ožičenja.
Tri možnosti dolžine
Izberite med 0,8 m, 1,8 m ali 2,5 m dolgimi različicami kablov – idealno prilagojenimi vaši višini stojala in potrebam infrastrukture.
</t>
  </si>
  <si>
    <t>✓ Twisted Pairs
✓ ISO/IEC 11801 Channel Class Ea
✓ Kabli vedno v želeni dolžini
✓ Napajajte svoje naprave s PoE++ (UTP) in PoE (STP)
✓ Povratna združljivost z napravo PATCHBOX Plus+/365
✓ 10-letna garancija za kasete in kable
Frame s patchbox.one / Cassette / 8RU lahko namestite z /dev/mount, medtem ko je treba Frame s patchbox.one / Cassette / 30RU ali 46RU namestiti z njegovimi montažnimi vodili.</t>
  </si>
  <si>
    <t>CONE30UTPBL</t>
  </si>
  <si>
    <t>patchbox.one / Cassette / 30RU / UTP / Blue</t>
  </si>
  <si>
    <t>https://patchbox.com/wp-content/uploads/2024/10/CONE30UTPBL_PBX_CASSETTE_30RU_BLUE_UTP.0001.jpeg</t>
  </si>
  <si>
    <t>https://patchbox.com/wp-content/uploads/2024/10/CONE30UTPBL_PBX_CASSETTE_30RU_BLUE_UTP.0003.jpeg</t>
  </si>
  <si>
    <t>1x patchbox.one / Cassette / 30RU / UTP / Blue</t>
  </si>
  <si>
    <t xml:space="preserve">La soluzione definitiva per la gestione dei cavi
La patchbox.one con cavi Cat.6a mantiene il tuo rack organizzato, efficiente e pronto per il futuro. I suoi cavi a doppino intrecciato retrattili sono leggeri, flessibili e facili da maneggiare, rendendo l'installazione e la manutenzione più semplici che mai.
Crea la configurazione ideale per il tuo rack
Personalizza la tua patchbox.one riempiendo la patchbox.one / il Frame con un massimo di 24 cassette per cavi, su misura per le tue esigenze in termini di lunghezza, tipo e connettori dei cavi.
Modulare, sostituibile, scalabile
Hai bisogno di adattare il tuo rack? Sostituisci qualsiasi cassetta in pochi secondi, senza attrezzi e senza tempi di inattività.
Ethernet ad alte prestazioni
I nostri cavi Twisted Pair Cat.6a offrono fino a 10 Gigabit Ethernet, sono conformi agli standard ISO/IEC e supportano PoE (STP) e PoE++ (UTP).
Codifica a colori per maggiore chiarezza
Con 8 colori di cavi tra cui scegliere, puoi implementare uno standard di cablaggio strutturato e altamente organizzato.
Tre opzioni di lunghezza
Scegli tra cavi da 0,8 m, 1,8 m o 2,5 m, perfettamente allineati all'altezza del tuo rack e alle tue esigenze infrastrutturali.
</t>
  </si>
  <si>
    <t>CONE30UTPGR</t>
  </si>
  <si>
    <t>patchbox.one / Cassette / 30RU / UTP / Green</t>
  </si>
  <si>
    <t>https://patchbox.com/wp-content/uploads/2024/10/CONE30UTPGR_PBX_CASSETTE_30RU_GREEN_UTP.0001.jpeg</t>
  </si>
  <si>
    <t>https://patchbox.com/wp-content/uploads/2024/10/CONE30UTPGR_PBX_CASSETTE_30RU_GREEN_UTP.0003.jpeg</t>
  </si>
  <si>
    <t>1 x patchbox.one / Cassette / 30RU / UTP / Green</t>
  </si>
  <si>
    <t>CONE30UTPRD</t>
  </si>
  <si>
    <t>patchbox.one / Cassette / 30RU / UTP / Red</t>
  </si>
  <si>
    <t>https://patchbox.com/wp-content/uploads/2024/10/CONE30UTPRD_PBX_CASSETTE_30RU_RED_UTP.0001.jpeg</t>
  </si>
  <si>
    <t>https://patchbox.com/wp-content/uploads/2024/10/CONE30UTPRD_PBX_CASSETTE_30RU_RED_UTP.0003.jpeg</t>
  </si>
  <si>
    <t>1 x patchbox.one / Cassette / 30RU / UTP / Red</t>
  </si>
  <si>
    <t>CONE30UTPWH</t>
  </si>
  <si>
    <t>patchbox.one / Cassette / 30RU / UTP / White</t>
  </si>
  <si>
    <t>https://patchbox.com/wp-content/uploads/2024/10/CONE30UTPWH_PBX_CASSETTE_30RU_WHITE_UTP.0001.jpeg</t>
  </si>
  <si>
    <t>https://patchbox.com/wp-content/uploads/2024/10/CONE30UTPWH_PBX_CASSETTE_30RU_WHITE_UTP.0003.jpeg</t>
  </si>
  <si>
    <t>1 x patchbox.one / Cassette / 30RU / UTP / White</t>
  </si>
  <si>
    <t>CONE30UTPYL</t>
  </si>
  <si>
    <t>patchbox.one / Cassette / 30RU / UTP / Yellow</t>
  </si>
  <si>
    <t>https://patchbox.com/wp-content/uploads/2024/10/CONE30UTPYL_PBX_CASSETTE_30RU_YELLOW_UTP.0001.jpeg</t>
  </si>
  <si>
    <t>https://patchbox.com/wp-content/uploads/2024/10/CONE30UTPYL_PBX_CASSETTE_30RU_YELLOW_UTP.0003.jpeg</t>
  </si>
  <si>
    <t>1 x patchbox.one / Cassette / 30RU / UTP / Yellow</t>
  </si>
  <si>
    <t>CONE30UTPSL</t>
  </si>
  <si>
    <t>patchbox.one / Cassette / 30RU / UTP / Grey</t>
  </si>
  <si>
    <t>https://patchbox.com/wp-content/uploads/2024/10/CONE30UTPSL_PBX_CASSETTE_30RU_GREY_UTP.0001.jpeg</t>
  </si>
  <si>
    <t>https://patchbox.com/wp-content/uploads/2024/10/CONE30UTPSL_PBX_CASSETTE_30RU_GREY_UTP.0003.jpeg</t>
  </si>
  <si>
    <t>1 x patchbox.one / Cassette / 30RU / UTP / Grey</t>
  </si>
  <si>
    <t>CONE30UTPVI</t>
  </si>
  <si>
    <t>patchbox.one / Cassette / 30RU / UTP / Violet</t>
  </si>
  <si>
    <t>https://patchbox.com/wp-content/uploads/2024/10/CONE30UTPVI_PBX_CASSETTE_30RU_VIOLET_UTP.0001.jpeg</t>
  </si>
  <si>
    <t>https://patchbox.com/wp-content/uploads/2024/10/CONE30UTPVI_PBX_CASSETTE_30RU_VIOLET_UTP.0003.jpeg</t>
  </si>
  <si>
    <t>1 x patchbox.one / Cassette / 30RU / UTP / Violet</t>
  </si>
  <si>
    <t>CONE46UTPBK</t>
  </si>
  <si>
    <t>patchbox.one / Cassette / 46RU / UTP / Black</t>
  </si>
  <si>
    <t>https://patchbox.com/wp-content/uploads/2024/10/CONE46UTPBK_PBX_CASSETTE_46RU_BLACK_UTP.0001.jpeg</t>
  </si>
  <si>
    <t>2,5m</t>
  </si>
  <si>
    <t>8.2ft</t>
  </si>
  <si>
    <t>https://patchbox.com/wp-content/uploads/2024/10/CONE46UTPBK_PBX_CASSETTE_46RU_BLACK_UTP.0003.jpeg</t>
  </si>
  <si>
    <t>1 x patchbox.one / Cassette / 46RU / UTP / Black</t>
  </si>
  <si>
    <t>68.9 x 4.7 x 5</t>
  </si>
  <si>
    <t>27.17 x 1.97 x 1.97</t>
  </si>
  <si>
    <t>✓ Twisted Pairs
✓ ISO/IEC 11801 Channel Class Ea
✓ Kabel immer in der richtigen Länge
✓ Versorge Geräte mittels PoE++ (UTP) oder PoE (STP) mit Strom
✓ Abwärtskompatibel mit PATCHBOX Plus+/365
✓ 10 Jahre Garantie auf Kassetten &amp; Kabel
Der Frame mit patchbox.one / Cassette / 8RU kann mit dem /dev/mount montiert werden, während der Frame mit patchbox.one / Cassette / 30RU oder 46RU mit den Montageschienen montiert werden muss.</t>
  </si>
  <si>
    <t>✓ Twisted Pairs
✓ ISO/IEC 11801 Channel Class Ea
✓ Cavi sempre della lunghezza desiderata
✓ Alimenta i tuoi dispositivi con PoE++ (UTP) e PoE (STP)
✓ Retrocompatibile con PATCHBOX Plus+/365
✓ 10 anni di garanzia su cassette e cavi
Il Frame con patchbox.one / Cassette / 8RU può essere montato con /dev/mount, mentre un Frame con patchbox.one / Cassette / 30RU o 46RU deve essere montato con le sue guide di montaggio.</t>
  </si>
  <si>
    <t>✓ Twisted Pairs
✓ ISO/IEC 11801 Channel Class Ea
✓ Cables siempre en la longitud deseada
✓ Alimenta tus dispositivos con PoE++ (UTP) y PoE (STP)
✓ Compatible con versiones anteriores de PATCHBOX Plus+/365
✓ 10 años de garantía en casetes y cables
El Frame con patchbox.one / casete / 8RU se puede montar con el /dev/mount, mientras que un Frame con patchbox.one / casete / 30RU o 46RU debe montarse con sus rieles de montaje.</t>
  </si>
  <si>
    <t>✓ Twisted Pairs
✓ ISO/IEC 11801 Channel Class Ea
✓ Kablar alltid i önskad längd
✓ Strömförsörj dina enheter med PoE++ (UTP) och PoE (STP)Strömförsörj dina enheter med PoE++ (UTP) och PoE (STP)
✓ Bakåtkompatibel med PATCHBOX Plus+/365
✓ 10 års garanti på kassetter och kablar
Frame med patchbox.one / Cassette / 8RU kan monteras med /dev/mount, medan en Frame med patchbox.one / Cassette / 30RU eller 46RU måste monteras med sina monteringsskenor.</t>
  </si>
  <si>
    <t>✓ Twisted Pairs
✓ ISO/IEC 11801 Channel Class Ea
✓ Kabler altid i din ønskede længde
✓ Giv dine enheder strøm med PoE++ (UTP) og PoE (STP)
✓ Bagudkompatibel med PATCHBOX Plus+/365
✓ 10 års garanti på kassetter og kabler
Frame med patchbox.one / Cassette / 8RU kan monteres med /dev/mount, mens en Frame med patchbox.one / Cassette / 30RU eller 46RU skal monteres med sine monteringsskinner.</t>
  </si>
  <si>
    <t>✓ Twisted Pairs
✓ ISO/IEC 11801 Channel Class Ea
✓ Kabely vždy v požadované délce
✓ Napájení zařízení pomocí PoE++ (UTP) a PoE (STP)
✓ Zpětná kompatibilita s PATCHBOX Plus+/365
✓ 10letá záruka na kazety a kabely
Frame s patchbox.one / Cassette / 8RU lze namontovat pomocí /dev/mount, zatímco Frame s patchbox.one / Cassette / 30RU nebo 46RU je nutné namontovat pomocí jeho montážních lišt.</t>
  </si>
  <si>
    <t>✓ Twisted Pairs
✓ ISO/IEC 11801 Channel Class Ea
✓ Cabos sempre no comprimento desejado
✓ Alimente os seus dispositivos com PoE++ (UTP) e PoE (STP)
✓ Compatibilidade com versões anteriores da PATCHBOX Plus+/365
✓ 1Garantia de 10 anos para cassetes e cabos
O Frame com patchbox.one / Cassete / 8RU pode ser montado com o /dev/mount, enquanto um Frame com patchbox.one / Cassete / 30RU ou 46RU deve ser montado com seus trilhos de montagem.</t>
  </si>
  <si>
    <t>✓ Twisted Pairs
✓ ISO/IEC 11801 Channel Class Ea
✓ Cabluri întotdeauna în lungimea dorită
✓ Alimentați-vă dispozitivele cu PoE++ (UTP) și PoE (STP)
✓ Compatibil în trecut cu PATCHBOX Plus+/365
✓ Garanție de 10 ani pentru casete și cabluri
Frame cu patchbox.one / Cassette / 8RU poate fi montat cu /dev/mount, în timp ce un Frame cu patchbox.one / Cassette / 30RU sau 46RU trebuie să fie montat cu șinele sale de montare.</t>
  </si>
  <si>
    <t>CONE46UTPBL</t>
  </si>
  <si>
    <t>patchbox.one / Cassette / 46RU / UTP / Blue</t>
  </si>
  <si>
    <t>https://patchbox.com/wp-content/uploads/2024/10/CONE46UTPBL_PBX_CASSETTE_46RU_BLUE_UTP.0001.jpeg</t>
  </si>
  <si>
    <t>https://patchbox.com/wp-content/uploads/2024/10/CONE46UTPBL_PBX_CASSETTE_46RU_BLUE_UTP.0003.jpeg</t>
  </si>
  <si>
    <t>1 x patchbox.one / Cassette / 46RU / UTP / Blue</t>
  </si>
  <si>
    <t>CONE46UTPGR</t>
  </si>
  <si>
    <t>patchbox.one / Cassette / 46RU / UTP / Green</t>
  </si>
  <si>
    <t>https://patchbox.com/wp-content/uploads/2024/10/CONE46UTPGR_PBX_CASSETTE_46RU_GREEN_UTP.0001.jpeg</t>
  </si>
  <si>
    <t>https://patchbox.com/wp-content/uploads/2024/10/CONE46UTPGR_PBX_CASSETTE_46RU_GREEN_UTP.0003.jpeg</t>
  </si>
  <si>
    <t>1 x patchbox.one / Cassette / 46RU / UTP / Green</t>
  </si>
  <si>
    <t>CONE46UTPRD</t>
  </si>
  <si>
    <t>patchbox.one / Cassette / 46RU / UTP / Red</t>
  </si>
  <si>
    <t>https://patchbox.com/wp-content/uploads/2024/10/CONE46UTPRD_PBX_CASSETTE_46RU_RED_UTP.0001.jpeg</t>
  </si>
  <si>
    <t>https://patchbox.com/wp-content/uploads/2024/10/CONE46UTPRD_PBX_CASSETTE_46RU_RED_UTP.0003.jpeg</t>
  </si>
  <si>
    <t>1 x patchbox.one / Cassette / 46RU / UTP / Red</t>
  </si>
  <si>
    <t>CONE46UTPWH</t>
  </si>
  <si>
    <t>patchbox.one / Cassette / 46RU / UTP / White</t>
  </si>
  <si>
    <t>https://patchbox.com/wp-content/uploads/2024/10/CONE46UTPWH_PBX_CASSETTE_46RU_WHITE_UTP.0001.jpeg</t>
  </si>
  <si>
    <t>https://patchbox.com/wp-content/uploads/2024/10/CONE46UTPWH_PBX_CASSETTE_46RU_WHITE_UTP.0003.jpeg</t>
  </si>
  <si>
    <t>1 x patchbox.one / Cassette / 46RU / UTP / White</t>
  </si>
  <si>
    <t>CONE46UTPYL</t>
  </si>
  <si>
    <t>patchbox.one / Cassette / 46RU / UTP / Yellow</t>
  </si>
  <si>
    <t>https://patchbox.com/wp-content/uploads/2024/10/CONE46UTPYL_PBX_CASSETTE_46RU_YELLOW_UTP.0001.jpeg</t>
  </si>
  <si>
    <t>https://patchbox.com/wp-content/uploads/2024/10/CONE46UTPYL_PBX_CASSETTE_46RU_YELLOW_UTP.0003.jpeg</t>
  </si>
  <si>
    <t>1 x patchbox.one / Cassette / 46RU / UTP / Yellow</t>
  </si>
  <si>
    <t>CONE46UTPSL</t>
  </si>
  <si>
    <t>patchbox.one / Cassette / 46RU / UTP / Grey</t>
  </si>
  <si>
    <t>https://patchbox.com/wp-content/uploads/2024/10/CONE46UTPSL_PBX_CASSETTE_46RU_GREY_UTP.0001.jpeg</t>
  </si>
  <si>
    <t>https://patchbox.com/wp-content/uploads/2024/10/CONE46UTPSL_PBX_CASSETTE_46RU_GREY_UTP.0003.jpeg</t>
  </si>
  <si>
    <t>1 x patchbox.one / Cassette / 46RU / UTP / Grey</t>
  </si>
  <si>
    <t>CONE46UTPVI</t>
  </si>
  <si>
    <t>patchbox.one / Cassette / 46RU / UTP / Violet</t>
  </si>
  <si>
    <t>https://patchbox.com/wp-content/uploads/2024/10/CONE46UTPVI_PBX_CASSETTE_46RU_VIOLET_UTP.0001.jpeg</t>
  </si>
  <si>
    <t>https://patchbox.com/wp-content/uploads/2024/10/CONE46UTPVI_PBX_CASSETTE_46RU_VIOLET_UTP.0003.jpeg</t>
  </si>
  <si>
    <t>1 x patchbox.one / Cassette / 46RU / UTP / Violet</t>
  </si>
  <si>
    <t>PONEX8STPBK</t>
  </si>
  <si>
    <t>patchbox.one / 8RU / STP / Black</t>
  </si>
  <si>
    <t>Cat.6a STP Boxes</t>
  </si>
  <si>
    <t>https://patchbox.com/wp-content/uploads/2024/10/PONEX8STPBK_BOX.PBX_8RU_BLACK_STP.0001.jpeg</t>
  </si>
  <si>
    <t>STP</t>
  </si>
  <si>
    <t>PoE (802.3af)</t>
  </si>
  <si>
    <t>https://patchbox.com/wp-content/uploads/2024/10/PONEX8STPBK_BOX.PBX_8RU_BLACK_STP.0003.jpeg</t>
  </si>
  <si>
    <t>24 x patchbox.one / Cassette / 8RU / STP / Black
1 x patchbox.one / Frame
6 x Patchcatch
2 x /dev/mount
4 x Hex nuts</t>
  </si>
  <si>
    <t xml:space="preserve">Alles-in-één oplossing voor kabelbeheer
Met 24 Cat.6a cassettes elimineert het rommel en maximaliseert het de luchtstroom, wat de gezondheid van uw IT-omgeving verbetert.
Snelheid die loont
Geniet van tot 10x snellere installatie en probleemoplossing, bespaar kostbare uren tijdens implementatie en onderhoud en verkort de duur van downtime tot wel 90%.
Optimaliseer rackspace als nooit tevoren
Win tot 50% meer rackruimte dankzij het intrekbare kabelontwerp - geen overtollige kabellengten meer.
Kleurcodeer uw netwerk visueel
Kabels zijn beschikbaar in 8 kleuren voor snelle identificatie en gestructureerde bekabeling in verschillende IT-zones.
Klaar voor voeding en voldoet aan standaarden
Onze twisted pair Cat.6a-kabels voldoen aan ISO/IEC-normen en ondersteunen PoE (STP) en PoE++ (UTP) technologieën.
Ontworpen voor compacte omgevingen
Deze versie is perfect voor kleinere serverkasten en kan tot 8 rekeenheden bedekken met kabels van 0,8 m die volledig intrekbaar zijn.
Gebouwd om lang mee te gaan, ondersteund door garantie
patchbox.one en alle kabels worden geleverd met een garantie van 10 jaar, voor betrouwbaarheid waarop u kunt vertrouwen in bedrijfskritische omgevingen.
</t>
  </si>
  <si>
    <t xml:space="preserve">Kompleksowe rozwiązanie do zarządzania okablowaniem
Dzięki 24 kasetom Cat.6a eliminuje bałagan i maksymalizuje przepływ powietrza, poprawiając kondycję środowiska IT.
Szybkość, która się opłaca
Ciesz się nawet 10-krotnie szybszą instalacją i rozwiązywaniem problemów, oszczędzając cenne godziny podczas wdrażania i konserwacji oraz skracając czas przestojów nawet o 90%.
Optymalizacja przestrzeni w szafie rack jak nigdy dotąd
Odzyskaj do 50% więcej miejsca w szafie dzięki chowanemu okablowaniu - koniec z nadmiarowymi długościami kabli.
Wizualne oznaczanie sieci kolorami
Kable są dostępne w 8 kolorach, umożliwiając szybką identyfikację i okablowanie strukturalne w różnych strefach IT.
Gotowość do zasilania i zgodność ze standardami
Nasze skrętki Cat.6a spełniają normy ISO/IEC i obsługują technologie PoE (STP) i PoE++ (UTP).
Zaprojektowany dla kompaktowych środowisk
Idealna do mniejszych szaf serwerowych, ta wersja może objąć do 8 jednostek rackowych z kablami 0,8 m, które są w pełni chowane.
Zbudowany z myślą o trwałości, objęty gwarancją
patchbox.one i wszystkie kable są objęte 10-letnią gwarancją, zapewniając niezawodność, której można zaufać w środowiskach o krytycznym znaczeniu.
</t>
  </si>
  <si>
    <t xml:space="preserve">Λύση διαχείρισης καλωδίων All-in-One
Με 24 κασέτες Cat.6a, εξαλείφει την ακαταστασία και μεγιστοποιεί τη ροή του αέρα, βελτιώνοντας την υγεία του περιβάλλοντος πληροφορικής σας.
Ταχύτητα που αποδίδει
Απολαύστε έως και 10 φορές ταχύτερη εγκατάσταση και αντιμετώπιση προβλημάτων, εξοικονομώντας πολύτιμες ώρες κατά την εγκατάσταση και τη συντήρηση και μειώνοντας τη διάρκεια των διακοπών λειτουργίας έως και 90%.
Βελτιστοποιήστε το χώρο στο Rack όπως ποτέ άλλοτε
Ανακτήστε έως και 50% περισσότερο χώρο σε rack χάρη στον αναδιπλούμενο σχεδιασμό καλωδίων του - δεν υπάρχουν πλέον υπερβολικά μήκη καλωδίων.
Χρωματικός κώδικας του δικτύου σας οπτικά
Τα καλώδια διατίθενται σε 8 χρώματα, υποστηρίζοντας τη γρήγορη αναγνώριση και τη δομημένη καλωδίωση σε διαφορετικές ζώνες πληροφορικής.
Έτοιμο για τροφοδοσία και συμβατό με πρότυπα
Τα καλώδια Twisted Pair Cat.6a πληρούν τα πρότυπα ISO/IEC και υποστηρίζουν τεχνολογίες PoE (STP) και PoE++ (UTP).
Σχεδιασμένα για συμπαγή περιβάλλοντα
Ιδανική για μικρότερα ερμάρια διακομιστών, αυτή η έκδοση μπορεί να καλύψει έως και 8 μονάδες rack με καλώδια 0,8 m που είναι πλήρως αναδιπλούμενα.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
</t>
  </si>
  <si>
    <t xml:space="preserve">Alt-i-ett-løsning for kabelhåndtering
Med 24 Cat.6a-kassetter eliminerer den rot og maksimerer luftstrømmen, noe som forbedrer IT-miljøets helse.
Hastighet som lønner seg
Opptil 10 ganger raskere installasjon og feilsøking, noe som sparer dyrebare timer under utrulling og vedlikehold og reduserer varigheten av driftsstans med opptil 90 %.
Optimaliser rackplassen som aldri før
Få opptil 50 % mer plass i stativet takket være den uttrekkbare kabeldesignen - ingen flere overflødige kabellengder.
Fargekode nettverket ditt visuelt
Kablene er tilgjengelige i 8 farger, noe som gir rask identifisering og strukturert kabling på tvers av ulike IT-soner.
Klar for strømtilkobling og i samsvar med standarder
Våre Twisted Pair Cat.6a-kabler oppfyller ISO/IEC-standarder og støtter PoE (STP)- og PoE++-teknologi (UTP).
Konstruert for kompakte miljøer
Denne versjonen er perfekt for mindre serverkabinetter, og kan dekke opptil 8 rack-enheter med 0,8 m kabler som kan trekkes helt ut.
Bygget for å vare, støttet av garanti
patchbox.one og alle kablene leveres med 10 års garanti, noe som gir pålitelighet du kan stole på i virksomhetskritiske miljøer.
</t>
  </si>
  <si>
    <t xml:space="preserve">Solução de gestão de cabos tudo-em-um
Com 24 cassetes Cat.6a, elimina a confusão e maximiza o fluxo de ar, melhorando a saúde do seu ambiente de TI.
Velocidade que compensa
Desfrute de uma instalação e resolução de problemas até 10 vezes mais rápida, poupando horas preciosas durante a implementação e manutenção e reduzindo a duração dos tempos de inatividade até 90%.
Optimize o espaço em bastidor como nunca antes
Recupere até 50% mais espaço em rack graças ao seu design de cabo retrátil - sem mais comprimentos de cabo em excesso.
Codifique visualmente a sua rede por cores
Os cabos estão disponíveis em 8 cores, suportando uma rápida identificação e cablagem estruturada em diferentes zonas de TI.
Preparado para alimentação e em conformidade com as normas
Os nossos cabos de par entrançado Cat.6a cumprem as normas ISO/IEC e suportam as tecnologias PoE (STP) e PoE++ (UTP).
Concebidos para ambientes compactos
Perfeita para armários de servidores mais pequenos, esta versão pode cobrir até 8 unidades de bastidor com cabos de 0,8 m totalmente retrácteis.
Construído para durar, apoiado por uma garantia
O patchbox.one e todos os cabos são fornecidos com uma garantia de 10 anos, proporcionando fiabilidade em que pode confiar em ambientes de missão crítica.
</t>
  </si>
  <si>
    <t>PONEX8STPBL</t>
  </si>
  <si>
    <t>patchbox.one / 8RU / STP / Blue</t>
  </si>
  <si>
    <t>https://patchbox.com/wp-content/uploads/2024/10/PONEX8STPBL_BOX.PBX_8RU_BLUE_STP.0001.jpeg</t>
  </si>
  <si>
    <t>https://patchbox.com/wp-content/uploads/2024/10/PONEX8STPBL_BOX.PBX_8RU_BLUE_STP.0003.jpeg</t>
  </si>
  <si>
    <t>24 x patchbox.one / Cassette / 8RU / STP / Blue
1 x patchbox.one / Frame
6 x Patchcatch
2 x /dev/mount
4 x Hex nuts</t>
  </si>
  <si>
    <t>PONEX8STPGR</t>
  </si>
  <si>
    <t>patchbox.one / 8RU / STP / Green</t>
  </si>
  <si>
    <t>https://patchbox.com/wp-content/uploads/2024/10/PONEX8STPGR_BOX.PBX_8RU_GREEN_STP.0001.jpeg</t>
  </si>
  <si>
    <t>https://patchbox.com/wp-content/uploads/2024/10/PONEX8STPGR_BOX.PBX_8RU_GREEN_STP.0003.jpeg</t>
  </si>
  <si>
    <t>24 x patchbox.one / Cassette / 8RU / STP / Green
1 x patchbox.one / Frame
6 x Patchcatch
2 x /dev/mount
4 x Hex nuts</t>
  </si>
  <si>
    <t>PONEX8STPRD</t>
  </si>
  <si>
    <t>patchbox.one / 8RU / STP / Red</t>
  </si>
  <si>
    <t>https://patchbox.com/wp-content/uploads/2024/10/PONEX8STPRD_BOX.PBX_8RU_RED_STP.0001.jpeg</t>
  </si>
  <si>
    <t>https://patchbox.com/wp-content/uploads/2024/10/PONEX8STPRD_BOX.PBX_8RU_RED_STP.0003.jpeg</t>
  </si>
  <si>
    <t>24 x patchbox.one / Cassette / 8RU / STP / Red
1 x patchbox.one / Frame
6 x Patchcatch
2 x /dev/mount
4 x Hex nuts</t>
  </si>
  <si>
    <t>PONEX8STPWH</t>
  </si>
  <si>
    <t>patchbox.one / 8RU / STP / White</t>
  </si>
  <si>
    <t>https://patchbox.com/wp-content/uploads/2024/10/PONEX8STPWH_BOX.PBX_8RU_WHITE_STP.0001.jpeg</t>
  </si>
  <si>
    <t>https://patchbox.com/wp-content/uploads/2024/10/PONEX8STPWH_BOX.PBX_8RU_WHITE_STP.0003.jpeg</t>
  </si>
  <si>
    <t>24 x patchbox.one / Cassette / 8RU / STP / White
1 x patchbox.one / Frame
6 x Patchcatch
2 x /dev/mount
4 x Hex nuts</t>
  </si>
  <si>
    <t>PONEX8STPYL</t>
  </si>
  <si>
    <t>patchbox.one / 8RU / STP / Yellow</t>
  </si>
  <si>
    <t>https://patchbox.com/wp-content/uploads/2024/10/PONEX8STPYL_BOX.PBX_8RU_YELLOW_STP.0001.jpeg</t>
  </si>
  <si>
    <t>https://patchbox.com/wp-content/uploads/2024/10/PONEX8STPYL_BOX.PBX_8RU_YELLOW_STP.0003.jpeg</t>
  </si>
  <si>
    <t>24 x patchbox.one / Cassette / 8RU / STP / Yellow
1 x patchbox.one / Frame
6 x Patchcatch
2 x /dev/mount
4 x Hex nuts</t>
  </si>
  <si>
    <t>PONEX8STPSL</t>
  </si>
  <si>
    <t>patchbox.one / 8RU / STP / Grey</t>
  </si>
  <si>
    <t>https://patchbox.com/wp-content/uploads/2024/10/PONEX8STPSL_BOX.PBX_8RU_GREY_STP.0001.jpeg</t>
  </si>
  <si>
    <t>https://patchbox.com/wp-content/uploads/2024/10/PONEX8STPSL_BOX.PBX_8RU_GREY_STP.0003.jpeg</t>
  </si>
  <si>
    <t>24 x patchbox.one / Cassette / 8RU / STP / Grey
1 x patchbox.one / Frame
6 x Patchcatch
2 x /dev/mount
4 x Hex nuts</t>
  </si>
  <si>
    <t>PONEX8STPVI</t>
  </si>
  <si>
    <t>patchbox.one / 8RU / STP / Violet</t>
  </si>
  <si>
    <t>https://patchbox.com/wp-content/uploads/2024/10/PONEX8STPVI_BOX.PBX_8RU_VIOLET_STP.0001.jpeg</t>
  </si>
  <si>
    <t>https://patchbox.com/wp-content/uploads/2024/10/PONEX8STPVI_BOX.PBX_8RU_VIOLET_STP.0003.jpeg</t>
  </si>
  <si>
    <t>24 x patchbox.one / Cassette / 8RU / STP / Violet
1 x patchbox.one / Frame
6 x Patchcatch
2 x /dev/mount
4 x Hex nuts</t>
  </si>
  <si>
    <t>PONEX8STPOR</t>
  </si>
  <si>
    <t>patchbox.one / 8RU / STP / Orange</t>
  </si>
  <si>
    <t>4262427632295</t>
  </si>
  <si>
    <t>https://patchbox.com/wp-content/uploads/2026/03/PBX8RU.BOX_.002.jpeg</t>
  </si>
  <si>
    <t>Orange</t>
  </si>
  <si>
    <t>https://patchbox.com/wp-content/uploads/2026/03/PBX8RU.BOX_.001.jpeg</t>
  </si>
  <si>
    <t>24 x patchbox.one / Cassette / 8RU / STP / Orange
1 x patchbox.one / Frame
6 x Patchcatch
2 x /dev/mount
4 x Hex nuts</t>
  </si>
  <si>
    <t>CONEX8STPBK</t>
  </si>
  <si>
    <t>patchbox.one / Cassette / 8RU / STP / Black</t>
  </si>
  <si>
    <t>Cat.6a STP Cassettes</t>
  </si>
  <si>
    <t>https://patchbox.com/wp-content/uploads/2024/10/CONEX8STPBK_PBX_CASSETTE_8RU_BLACK_STP.0001.jpeg</t>
  </si>
  <si>
    <t>https://patchbox.com/wp-content/uploads/2024/10/CONEX8STPBK_PBX_CASSETTE_8RU_BLACK_STP.0003.jpeg</t>
  </si>
  <si>
    <t>1 x patchbox.one / Cassette / 8RU / STP / Black</t>
  </si>
  <si>
    <t xml:space="preserve">Krajnje rješenje za upravljanje kabelima
patchbox.one s Cat.6a kabelima održava tvoj stalak organiziranim, učinkovitim i spremnim za budućnost. Njezini uvlačivi Twisted Pair kabeli su lagani, fleksibilni i jednostavni za rukovanje – čineći instalaciju i održavanje lakšima nego ikada.
Složi svoju idealnu konfiguraciju stalka
Prilagodi svoju patchbox.one tako da ispuniš patchbox.one / Frame s do 24 kabelske kazete – točno prema tvojim zahtjevima za duljinom, vrstom i priključkom kabela.
Modularna, zamjenjiva, skalabilna
Trebaš prilagodbu? Zamijeni bilo koju kazetu u nekoliko sekundi – bez alata i bez zastoja.
Visokoučinkoviti Ethernet
Njezini Twisted Pair Cat.6a kabeli omogućuju brzine do 10 Gigabit Ethernet, zadovoljavaju ISO/IEC standarde i podržavaju PoE (STP) i PoE++ (UTP) tehnologije.
Kodirana bojama za veću preglednost
S 8 dostupnih boja kabela možeš implementirati strukturirani i visoko organizirani standard kabliranja.
Tri dostupne duljine
Odaberi između varijanti kabela od 0,8 m, 1,8 m ili 2,5 m – savršeno usklađenih s visinom tvog stalka i infrastrukturnim zahtjevima.
</t>
  </si>
  <si>
    <t xml:space="preserve">Najboljša rešitev za upravljanje kablov
patchbox.one s kabli Cat.6a poskrbi, da bo vaša omara organizirana, učinkovita in pripravljena na prihodnost. Njeni izvlečni kabli iz zvitega para so lahki, prilagodljivi in enostavni za rokovanje, zato sta namestitev in vzdrževanje lažja kot kdaj koli prej.
Sestavite svojo idealno postavitev omare
Prilagodite svojo patchbox.one tako, da patchbox.one / Frame napolnite z do 24 kabelskimi kasetami – prilagojenimi vaši natančni dolžini kablov, vrsti in potrebam po priključkih.
Modularna, zamenljiva, razširljiva
Morate prilagoditi stojalo? Zamenjajte katero koli kaseto v nekaj sekundah – brez orodja in brez izpadov.
Visoko zmogljiv ethernet
Naši kabli Cat.6a z navitimi pari zagotavljajo do 10-gigabitni Ethernet, izpolnjujejo standarde ISO/IEC ter podpirajo PoE (STP) in PoE++ (UTP).
Barvno označeni za preglednost
Z 8 barvami kablov, med katerimi lahko izbirate, lahko uvedete strukturiran, zelo organiziran standard ožičenja.
Tri možnosti dolžine
Izberite med 0,8 m, 1,8 m ali 2,5 m dolgimi različicami kablov – idealno prilagojenimi vaši višini stojala in potrebam infrastrukture.
</t>
  </si>
  <si>
    <t>CONEX8STPBL</t>
  </si>
  <si>
    <t>patchbox.one / Cassette / 8RU / STP / Blue</t>
  </si>
  <si>
    <t>https://patchbox.com/wp-content/uploads/2024/10/CONEX8STPBL_PBX_CASSETTE_8RU_BLUE_STP.0001.jpeg</t>
  </si>
  <si>
    <t>https://patchbox.com/wp-content/uploads/2024/10/CONEX8STPBL_PBX_CASSETTE_8RU_BLUE_STP.0003.jpeg</t>
  </si>
  <si>
    <t>1 x patchbox.one / Cassette / 8RU / STP / Blue</t>
  </si>
  <si>
    <t>CONEX8STPGR</t>
  </si>
  <si>
    <t>patchbox.one / Cassette / 8RU / STP / Green</t>
  </si>
  <si>
    <t>https://patchbox.com/wp-content/uploads/2024/10/CONEX8STPGR_PBX_CASSETTE_8RU_GREEN_STP.0001.jpeg</t>
  </si>
  <si>
    <t>https://patchbox.com/wp-content/uploads/2024/10/CONEX8STPGR_PBX_CASSETTE_8RU_GREEN_STP.0003.jpeg</t>
  </si>
  <si>
    <t>1 x patchbox.one / Cassette / 8RU / STP / Green</t>
  </si>
  <si>
    <t>CONEX8STPRD</t>
  </si>
  <si>
    <t>patchbox.one / Cassette / 8RU / STP / Red</t>
  </si>
  <si>
    <t>https://patchbox.com/wp-content/uploads/2024/10/CONEX8STPRD_PBX_CASSETTE_8RU_RED_STP.0001.jpeg</t>
  </si>
  <si>
    <t>https://patchbox.com/wp-content/uploads/2024/10/CONEX8STPRD_PBX_CASSETTE_8RU_RED_STP.0003.jpeg</t>
  </si>
  <si>
    <t>1 x patchbox.one / Cassette / 8RU / STP / Red</t>
  </si>
  <si>
    <t>CONEX8STPWH</t>
  </si>
  <si>
    <t>patchbox.one / Cassette / 8RU / STP / White</t>
  </si>
  <si>
    <t>https://patchbox.com/wp-content/uploads/2024/10/CONEX8STPWH_PBX_CASSETTE_8RU_WHITE_STP.0001.jpeg</t>
  </si>
  <si>
    <t>https://patchbox.com/wp-content/uploads/2024/10/CONEX8STPWH_PBX_CASSETTE_8RU_WHITE_STP.0003.jpeg</t>
  </si>
  <si>
    <t>1 x patchbox.one / Cassette / 8RU / STP / White</t>
  </si>
  <si>
    <t>CONEX8STPYL</t>
  </si>
  <si>
    <t>patchbox.one / Cassette / 8RU / STP / Yellow</t>
  </si>
  <si>
    <t>https://patchbox.com/wp-content/uploads/2024/10/CONEX8STPYL_PBX_CASSETTE_8RU_YELLOW_STP.0001.jpeg</t>
  </si>
  <si>
    <t>https://patchbox.com/wp-content/uploads/2024/10/CONEX8STPYL_PBX_CASSETTE_8RU_YELLOW_STP.0003.jpeg</t>
  </si>
  <si>
    <t>1 x patchbox.one / Cassette / 8RU / STP / Yellow</t>
  </si>
  <si>
    <t>CONEX8STPSL</t>
  </si>
  <si>
    <t>patchbox.one / Cassette / 8RU / STP / Grey</t>
  </si>
  <si>
    <t>https://patchbox.com/wp-content/uploads/2024/10/CONEX8STPSL_PBX_CASSETTE_8RU_GREY_STP.0001.jpeg</t>
  </si>
  <si>
    <t>https://patchbox.com/wp-content/uploads/2024/10/CONEX8STPSL_PBX_CASSETTE_8RU_GREY_STP.0003.jpeg</t>
  </si>
  <si>
    <t>1 x patchbox.one / Cassette / 8RU / STP / Grey</t>
  </si>
  <si>
    <t>CONEX8STPVI</t>
  </si>
  <si>
    <t>patchbox.one / Cassette / 8RU / STP / Violet</t>
  </si>
  <si>
    <t>https://patchbox.com/wp-content/uploads/2024/10/CONEX8STPVI_PBX_CASSETTE_8RU_VIOLET_STP.0001.jpeg</t>
  </si>
  <si>
    <t>https://patchbox.com/wp-content/uploads/2024/10/CONEX8STPVI_PBX_CASSETTE_8RU_VIOLET_STP.0003.jpeg</t>
  </si>
  <si>
    <t>1 x patchbox.one / Cassette / 8RU / STP / Violet</t>
  </si>
  <si>
    <t>CONEX8STPOR</t>
  </si>
  <si>
    <t>patchbox.one / Cassette / 8RU / STP / Orange</t>
  </si>
  <si>
    <t>4262427632318</t>
  </si>
  <si>
    <t>https://patchbox.com/wp-content/uploads/2026/03/PBX8RU.Cassette.001.jpeg</t>
  </si>
  <si>
    <t>https://patchbox.com/wp-content/uploads/2026/03/PBX8RU.Cassette.003.jpeg</t>
  </si>
  <si>
    <t>1 x patchbox.one / Cassette / 8RU / STP / Orange</t>
  </si>
  <si>
    <t>PONE30STPBK</t>
  </si>
  <si>
    <t>patchbox.one / 30RU / STP / Black</t>
  </si>
  <si>
    <t>https://patchbox.com/wp-content/uploads/2024/10/PONE30STPBK_BOX.PBX_30RU_BLACK_STP.0001.jpeg</t>
  </si>
  <si>
    <t>https://patchbox.com/wp-content/uploads/2025/07/PONE30STPBK_BOX.PBX_30RU_BLACK_STP.US_.0005.jpeg</t>
  </si>
  <si>
    <t>24 x patchbox.one / Cassette / 30RU / STP / Black
1 x patchbox.one / Frame
4 x Flanges
4 x Hex nuts
6 x Patchcatch
2 x Mounting rails</t>
  </si>
  <si>
    <t xml:space="preserve">La solución definitiva para la gestión de cables
La patchbox.one, con sus cables Cat.6a retráctiles, es la solución definitiva para mantener su rack de red siempre organizado, eficiente y preparado para el futuro. Está equipado con cables de par trenzado súper flexibles que son retráctiles, más ligeros y fáciles de manejar.
Diga adiós al caos de cables
Con 24 cables retráctiles perfectamente almacenados en casetes modulares, su rack permanece ordenado, lo que reduce el desorden y mejora el flujo de aire.
Hasta un 50 % más de espacio útil en el rack
Al almacenar el exceso de cable donde no molesta y eliminar los organizadores de cables convencionales, patchbox.one libera un valioso espacio en el rack.
Instalación y resolución de problemas 10 veces más rápidas
Cada cable se retrae hasta la longitud deseada, sin necesidad de medir ni de utilizar bridas. Los técnicos de TI pueden trabajar con mucha más rapidez y precisión, y los tiempos de inactividad se reducen hasta en un 90 %.
Rendimiento de alta velocidad y preparado para PoE
Los cables Cat.6a cumplen con las normas ISO/IEC 11801 Clase Ea y son compatibles con PoE (STP) y PoE++ (UTP), listos para alimentar sus dispositivos.
Código de colores para una visión general instantánea
Elija entre 8 colores de cable diferentes, ideales para codificar los cables de su rack.
Optimizado para el tamaño de su rack
Mientras que nuestra versión 8RU incluye cables de 0,8 m para racks compactos, la versión 30RU viene con cables de 1,8 m, ideales para armarios de red de altura completa.
Modular y personalizable
Los casetes se pueden sustituir o reorganizar en segundos, adaptándose a los cambios de su infraestructura sin necesidad de empezar de nuevo.
Fabricado para durar, respaldado por una garantía
patchbox.one y todos los cables vienen con una garantía de 10 años, lo que le ofrece una fiabilidad en la que puede confiar en entornos críticos.
</t>
  </si>
  <si>
    <t>De ultieme oplossing voor kabelbeheer
De patchbox.one met haar intrekbare Cat.6a kabels is de ultieme oplossing om je netwerk rack voor altijd georganiseerd, efficiënt en toekomstbestendig te houden. Zij is uitgerust met superflexibele twisted pair-kabels die intrekbaar, lichter en gemakkelijker te hanteren zijn.
Zeg vaarwel tegen kabelchaos
Met 24 intrekbare kabels die netjes opgeborgen zijn in modulaire cassettes, blijft je rack netjes, vermindert het rommel en verbetert het de luchtstroom.
Tot 50% meer bruikbare rackruimte
Door overtollige kabellengte op te bergen waar het u niet stoort en conventionele kabelmanagers te verwijderen, maakt patchbox.one kostbare rackruimte vrij.
10x snellere installatie en probleemoplossing
Elke kabel wordt op de gewenste lengte ingetrokken - geen meten, geen kabelbinders. IT-technici kunnen aanzienlijk sneller en nauwkeuriger werken en downtimes kunnen met wel 90% worden teruggebracht.
Snelle, PoE-geschikte prestaties
Cat.6a kabels voldoen aan de ISO/IEC 11801 klasse Ea normen en ondersteunen PoE (STP) en PoE++ (UTP), klaar om uw apparaten van stroom te voorzien.
Kleurcodering voor direct overzicht
Kies uit 8 verschillende kabelkleuren - ideaal voor het coderen van uw rackopstellingen.
Geoptimaliseerd voor uw rackformaat
Terwijl onze 8RU-versie kabels van 0,8 m bevat voor compacte racks, wordt de 30RU-versie geleverd met kabels van 1,8 m, ideaal voor hoge netwerkkasten.
Modulair en aanpasbaar
Cassettes kunnen in enkele seconden worden vervangen of herschikt: pas ze aan uw veranderende infrastructuur aan zonder opnieuw te hoeven beginnen.
Duurzaam gebouwd, met garantie
patchbox.one en alle kabels worden geleverd met een garantie van 10 jaar, voor betrouwbaarheid waarop u kunt vertrouwen in bedrijfskritische omgevingen.</t>
  </si>
  <si>
    <t>Den ultimata lösningen för kabelhantering
patchbox.one med sina utdragbara Cat.6a-kablar är den ultimata lösningen för att hålla ditt nätverksrack organiserat, effektivt och framtidssäkert. Hon är utrustad med superflexibla twisted pair-kablar som är infällbara, lättare och enklare att hantera.
Säg adjö till kabelkaos
Med 24 infällbara kablar som förvaras prydligt i modulära kassetter förblir ditt rack prydligt, vilket minskar röran och förbättrar luftflödet.
Upp till 50 % mer användbart rackutrymme
Genom att lagra överflödig kabellängd där den inte stör dig och ta bort konventionella kabelhanterare frigör patchbox.one dyrbart rackutrymme.
10 gånger snabbare installation och felsökning
Varje kabel dras in till önskad längd - ingen mätning, inga buntband. IT-tekniker kan arbeta betydligt snabbare och mer exakt och driftstopp kan minskas med upp till 90 %.
Hög hastighet och PoE-beredd prestanda
Cat.6a-kablar uppfyller ISO/IEC 11801 klass Ea-standarder och stöder PoE (STP) och PoE++ (UTP), redo att strömförsörja dina enheter.
Färgkod för omedelbar översikt
Välj mellan 8 olika kabelfärger - perfekt för kabelkodning av din rackinstallation.
Optimerad för din rackstorlek
Medan vår 8RU-version innehåller 0,8 m kablar för kompakta rack, levereras 30RU-versionen med 1,8 m kablar, perfekt för nätverksskåp med full höjd.
Modulär och anpassningsbar
Kassetterna kan bytas ut eller omorganiseras på några sekunder - anpassa dig till din föränderliga infrastruktur utan att börja om från början.
Byggd för att hålla, uppbackad av garanti
patchbox.one och alla kablar levereras med en 10-årsgaranti, vilket ger tillförlitlighet som du kan lita på i verksamhetskritiska miljöer.</t>
  </si>
  <si>
    <t>Den ultimative løsning til kabelhåndtering
patchbox.one med sine udtrækkelige Cat.6a-kabler er den ultimative løsning til at holde dit netværksrack organiseret, effektivt og fremtidssikret. Hun er udstyret med superfleksible parsnoede kabler, der kan trækkes ud, er lettere og nemmere at håndtere.
Sig farvel til kabelkaos
Med 24 indtrækkelige kabler, der er pænt opbevaret i modulære kassetter, forbliver dit rack ryddeligt, hvilket reducerer rodet og forbedrer luftgennemstrømningen.
Op til 50 % mere brugbar rackplads
Ved at opbevare overskydende kabellængde, hvor den ikke generer dig, og fjerne konventionelle kabelmanagere, frigør patchbox.one dyrebar rackplads.
10 gange hurtigere installation og fejlfinding
Hvert kabel trækkes tilbage til den ønskede længde - ingen måling, ingen strips. IT-teknikere kan arbejde betydeligt hurtigere og mere præcist, og nedetider kan reduceres med op til 90 %.
Høj hastighed og PoE-klar ydelse
Cat.6a-kabler opfylder ISO/IEC 11801 klasse Ea-standarder og understøtter PoE (STP) og PoE++ (UTP), så de er klar til at forsyne dine enheder med strøm.
Farvekode til øjeblikkeligt overblik
Vælg mellem 8 forskellige kabelfarver - ideelt til kabelkodning af din rackopsætning.
Optimeret til din rackstørrelse
Mens vores 8RU-version indeholder 0,8 m kabler til kompakte racks, kommer 30RU-versionen med 1,8 m kabler, der er ideelle til netværkskabinetter i fuld højde.
Modulær og kan tilpasses
Kassetterne kan udskiftes eller omarrangeres på få sekunder - tilpas dem til din skiftende infrastruktur uden at starte forfra.
Bygget til at holde, understøttet af garanti
patchbox.one og alle kabler leveres med 10 års garanti, hvilket giver pålidelighed, du kan stole på i missionskritiske miljøer.</t>
  </si>
  <si>
    <t xml:space="preserve">Soluția supremă de gestionare a cablurilor
patchbox.one, cu cablurile sale Cat.6a retractabile, este soluția supremă pentru a vă menține rack-ul de rețea organizat, eficient și pregătit pentru viitor. Este echipat cu cabluri super-flexibile cu perechi răsucite care sunt retractabile, mai ușoare și mai ușor de manevrat.
Spuneți adio haosului de cabluri
Cu 24 de cabluri retractabile depozitate ordonat în casete modulare, rack-ul dvs. rămâne ordonat, reducând dezordinea și îmbunătățind fluxul de aer.
Până la 50% mai mult spațiu de raft utilizabil
Prin stocarea cablurilor în exces acolo unde nu vă deranjează și prin eliminarea managerilor de cabluri convenționali, patchbox.one eliberează spațiu prețios în rack.
Instalare și depanare de 10 ori mai rapide
Fiecare cablu se retrage la lungimea dorită - fără măsurători, fără legături zip. Tehnicienii IT pot lucra semnificativ mai rapid și mai precis, iar timpii de întrerupere pot fi reduși cu până la 90%.
Performanță de mare viteză, PoE-Ready
Cablurile Cat.6a îndeplinesc standardele ISO/IEC 11801 Clasa Ea și suportă PoE (STP) și PoE++ (UTP), gata să alimenteze dispozitivele dvs.
Cod de culori pentru o imagine de ansamblu instantanee
Alegeți din 8 culori diferite ale cablurilor - ideal pentru codificarea cablurilor în configurația rack-ului dvs.
Optimizat pentru dimensiunea rack-ului dvs.
În timp ce versiunea noastră 8RU include cabluri de 0,8 m pentru rafturi compacte, versiunea 30RU vine cu cabluri de 1,8 m, ideale pentru dulapuri de rețea cu înălțime maximă.
Modulare și personalizabile
Casetele pot fi înlocuite sau rearanjate în câteva secunde - adaptați-vă la schimbarea infrastructurii fără a o lua de la capăt.
Construite pentru a dura, susținute de garanție
patchbox.one și toate cablurile vin cu o garanție de 10 ani, oferind fiabilitate în care puteți avea încredere în medii critice.
</t>
  </si>
  <si>
    <t>PONE30STPBL</t>
  </si>
  <si>
    <t>patchbox.one / 30RU / STP / Blue</t>
  </si>
  <si>
    <t>https://patchbox.com/wp-content/uploads/2024/10/PONE30STPBL_BOX.PBX_30RU_BLUE_STP.0001.jpeg</t>
  </si>
  <si>
    <t>https://patchbox.com/wp-content/uploads/2025/07/PONE30STPBL_BOX.PBX_30RU_BLUE_STP.US_.0005.jpeg</t>
  </si>
  <si>
    <t>24 x patchbox.one / Cassette / 30RU / STP / Blue
1 x patchbox.one / Frame
4 x Flanges
4 x Hex nuts
6 x Patchcatch
2 x Mounting rails</t>
  </si>
  <si>
    <t>PONE30STPGR</t>
  </si>
  <si>
    <t>patchbox.one / 30RU / STP / Green</t>
  </si>
  <si>
    <t>https://patchbox.com/wp-content/uploads/2024/10/PONE30STPGR_BOX.PBX_30RU_GREEN_STP.0001.jpeg</t>
  </si>
  <si>
    <t>https://patchbox.com/wp-content/uploads/2025/07/PONE30STPGR_BOX.PBX_30RU_GREEN_STP.US_.0005.jpeg</t>
  </si>
  <si>
    <t>24 x patchbox.one / Cassette / 30RU / STP / Green
1 x patchbox.one / Frame
4 x Flanges
4 x Hex nuts
6 x Patchcatch
2 x Mounting rails</t>
  </si>
  <si>
    <t>PONE30STPRD</t>
  </si>
  <si>
    <t>patchbox.one / 30RU / STP / Red</t>
  </si>
  <si>
    <t>https://patchbox.com/wp-content/uploads/2024/10/PONE30STPRD_BOX.PBX_30RU_RED_STP.0001.jpeg</t>
  </si>
  <si>
    <t>https://patchbox.com/wp-content/uploads/2025/07/PONE30STPRD_BOX.PBX_30RU_RED_STP.US_.0005.jpeg</t>
  </si>
  <si>
    <t>24 x patchbox.one / Cassette / 30RU / STP / Red
1 x patchbox.one / Frame
4 x Flanges
4 x Hex nuts
6 x Patchcatch
2 x Mounting rails</t>
  </si>
  <si>
    <t>PONE30STPWH</t>
  </si>
  <si>
    <t>patchbox.one / 30RU / STP / White</t>
  </si>
  <si>
    <t>https://patchbox.com/wp-content/uploads/2024/10/PONE30STPWH_BOX.PBX_30RU_WHITE_STP.0001.jpeg</t>
  </si>
  <si>
    <t>https://patchbox.com/wp-content/uploads/2025/07/PONE30STPWH_BOX.PBX_30RU_WHITE_STP.US_.0005.jpeg</t>
  </si>
  <si>
    <t>24 x patchbox.one / Cassette / 30RU / STP / White
1 x patchbox.one / Frame
4 x Flanges
4 x Hex nuts
6 x Patchcatch
2 x Mounting rails</t>
  </si>
  <si>
    <t>PONE30STPYL</t>
  </si>
  <si>
    <t>patchbox.one / 30RU / STP / Yellow</t>
  </si>
  <si>
    <t>https://patchbox.com/wp-content/uploads/2024/10/PONE30STPYL_BOX.PBX_30RU_YELLOW_STP.0001.jpeg</t>
  </si>
  <si>
    <t>https://patchbox.com/wp-content/uploads/2025/07/PONE30STPYL_BOX.PBX_30RU_YELLOW_STP.US_.0005.jpeg</t>
  </si>
  <si>
    <t>24 x patchbox.one / Cassette / 30RU / STP / Yellow
1 x patchbox.one / Frame
4 x Flanges
4 x Hex nuts
6 x Patchcatch
2 x Mounting rails</t>
  </si>
  <si>
    <t>PONE30STPSL</t>
  </si>
  <si>
    <t>patchbox.one / 30RU / STP / Grey</t>
  </si>
  <si>
    <t>https://patchbox.com/wp-content/uploads/2024/10/PONE30STPSL_BOX.PBX_30RU_GREY_STP.0001.jpeg</t>
  </si>
  <si>
    <t>https://patchbox.com/wp-content/uploads/2025/07/PONE30STPSL_BOX.PBX_30RU_GREY_STP.US_.0005.jpeg</t>
  </si>
  <si>
    <t>24 x patchbox.one / Cassette / 30RU / STP / Grey
1 x patchbox.one / Frame
4 x Flanges
4 x Hex nuts
6 x Patchcatch
2 x Mounting rails</t>
  </si>
  <si>
    <t>PONE30STPVI</t>
  </si>
  <si>
    <t>patchbox.one / 30RU / STP / Violet</t>
  </si>
  <si>
    <t>https://patchbox.com/wp-content/uploads/2024/10/PONE30STPVI_BOX.PBX_30RU_VIOLET_STP.0001.jpeg</t>
  </si>
  <si>
    <t>https://patchbox.com/wp-content/uploads/2025/07/PONE30STPVI_BOX.PBX_30RU_VIOLET_STP.US_.0005.jpeg</t>
  </si>
  <si>
    <t>24 x patchbox.one / Cassette / 30RU / STP / Violet
1 x patchbox.one / Frame
4 x Flanges
4 x Hex nuts
6 x Patchcatch
2 x Mounting rails</t>
  </si>
  <si>
    <t>PONE30STPOR</t>
  </si>
  <si>
    <t>patchbox.one / 30RU / STP / Orange</t>
  </si>
  <si>
    <t>4262427632301</t>
  </si>
  <si>
    <t>https://patchbox.com/product-images-gallery/patchbox-one-product-images/</t>
  </si>
  <si>
    <t>https://patchbox.com/wp-content/uploads/2026/03/PBX30RU.BOX_.001.jpeg</t>
  </si>
  <si>
    <t>24 x patchbox.one / Cassette / 30RU / STP / Orange
1 x patchbox.one / Frame
4 x Flanges
4 x Hex nuts
6 x Patchcatch
2 x Mounting rails</t>
  </si>
  <si>
    <t>CONE30STPBK</t>
  </si>
  <si>
    <t>patchbox.one / Cassette / 30RU / STP / Black</t>
  </si>
  <si>
    <t>https://patchbox.com/wp-content/uploads/2024/10/CONE30STPBK_PBX_CASSETTE_30RU_BLACK_STP.0001.jpeg</t>
  </si>
  <si>
    <t>https://patchbox.com/wp-content/uploads/2024/10/CONE30STPBK_PBX_CASSETTE_30RU_BLACK_STP.0003.jpeg</t>
  </si>
  <si>
    <t>1 x patchbox.one / Cassette / 30RU / STP / Black</t>
  </si>
  <si>
    <t xml:space="preserve">Perimmäinen kaapelinhallintaratkaisu
Cat.6a-kaapeleita sisältävä patchbox.one pitää telineesi järjestyksessä, tehokkaana ja valmiina tulevaisuutta varten. Hänen sisäänvedettävät kierrettyihin parikaapeleihin perustuvat kaapelit ovat kevyitä, joustavia ja helppokäyttöisiä, mikä tekee asennuksesta ja ylläpidosta entistä sujuvampaa.
Rakenna ihanteellinen räkkiasennuksesi
Räätälöi oma patchbox.one täyttämällä patchbox.one / Frame jopa 24 kaapelikasetilla - räätälöitynä täsmälleen kaapelin pituuden, tyypin ja liitäntätarpeiden mukaan.
Modulaarinen, vaihdettava, skaalautuva
Tarvitsetko mukauttaa telineesi? Vaihda mikä tahansa kasetti muutamassa sekunnissa - työkaluja ei tarvita, eikä seisokkiaikaa tarvita.
Korkean suorituskyvyn Ethernet
Twisted Pair Cat.6a -kaapelimme tuottavat jopa 10 Gigabitin Ethernet-yhteyden, täyttävät ISO/IEC-standardit ja tukevat PoE- (STP) ja PoE++ (UTP) -standardeja.
Värikoodattu selkeyden vuoksi
Voit valita 8 kaapelivärin joukosta, joten voit ottaa käyttöön jäsennellyn, hyvin organisoidun kaapelointistandardin.
Kolme pituusvaihtoehtoa
Valitse 0,8 metrin, 1,8 metrin tai 2,5 metrin kaapelivaihtoehdoista, jotka sopivat täydellisesti telineen korkeuteen ja infrastruktuuritarpeisiin.
</t>
  </si>
  <si>
    <t xml:space="preserve">Den ultimate løsningen for kabelhåndtering
patchbox.one med Cat.6a-kabler holder stativet organisert, effektivt og klart for fremtiden. Hennes uttrekkbare tvinnede parkabler er lette, fleksible og enkle å håndtere – noe som gjør installasjon og vedlikehold enklere enn noensinne.
Bygg ditt ideelle rackoppsett
Tilpass din egen patchbox.one ved å fylle patchbox.one / Frame med opptil 24 kabelkassetter – skreddersydd etter dine behov for kabellengde, kabeltype og kontakter.
Modulær, utskiftbar og skalerbar
Trenger du å tilpasse stativet ditt? Bytt ut en hvilken som helst kassett på sekunder – uten verktøy og uten nedetid.
Ethernet med høy ytelse
Våre Twisted Pair Cat.6a-kabler leverer opptil 10 Gigabit Ethernet, oppfyller ISO/IEC-standarder og støtter PoE (STP) og PoE++ (UTP).
Fargekodet for klarhet
Med åtte kabelfarger å velge mellom kan du implementere en strukturert og velorganisert kablingsstandard.
Tre lengdealternativer
Velg mellom kabelvarianter på 0,8 m, 1,8 m eller 2,5 m – perfekt tilpasset din rackhøyde og infrastrukturbehov.
</t>
  </si>
  <si>
    <t>CONE30STPBL</t>
  </si>
  <si>
    <t>patchbox.one / Cassette / 30RU / STP / Blue</t>
  </si>
  <si>
    <t>https://patchbox.com/wp-content/uploads/2024/10/CONE30STPBL_PBX_CASSETTE_30RU_BLUE_STP.0001.jpeg</t>
  </si>
  <si>
    <t>https://patchbox.com/wp-content/uploads/2024/10/CONE30STPBL_PBX_CASSETTE_30RU_BLUE_STP.0003.jpeg</t>
  </si>
  <si>
    <t>1 x patchbox.one / Cassette / 30RU / STP / Blue</t>
  </si>
  <si>
    <t>Najdokonalejšie riešenie na správu káblov
patchbox.one s káblami Cat.6a udržiava váš rack organizovaný, efektívny a pripravený na budúcnosť. Jej zasúvateľné káble s krútenou dvojlinkou sú ľahké, flexibilné a ľahko sa s nimi manipuluje – inštalácia a údržba sú tak hladšie ako kedykoľvek predtým.
Vytvorte si ideálnu zostavu racku
Prispôsobte si svoju vlastnú patchbox.one naplnením patchbox.one / Frame až 24 káblovými kazetami – prispôsobenými presne podľa vašej potreby dĺžky, typu kábla a konektorov.
Modulárna, vymeniteľná, škálovateľná
Potrebujete prispôsobiť svoj rack? Vymeňte akúkoľvek kazetu v priebehu niekoľkých sekúnd – nie je potrebné žiadne náradie ani prestoje.
Vysoko výkonný Ethernet
Naše káble Twisted Pair Cat.6a poskytujú až 10 Gigabit Ethernet, spĺňajú normy ISO/IEC a podporujú PoE (STP) a PoE++ (UTP).
Farebné kódovanie pre prehľadnosť
Vďaka 8 farbám káblov, z ktorých si môžete vybrať, môžete zaviesť štruktúrovaný, vysoko organizovaný štandard kabeláže.
Tri možnosti dĺžky
Vyberte si z 0,8 m, 1,8 m alebo 2,5 m variantov káblov – dokonale prispôsobených výške vášho stojana a potrebám infraštruktúry.#</t>
  </si>
  <si>
    <t>CONE30STPGR</t>
  </si>
  <si>
    <t>patchbox.one / Cassette / 30RU / STP / Green</t>
  </si>
  <si>
    <t>https://patchbox.com/wp-content/uploads/2024/10/CONE30STPGR_PBX_CASSETTE_30RU_GREEN_STP.0001.jpeg</t>
  </si>
  <si>
    <t>https://patchbox.com/wp-content/uploads/2024/10/CONE30STPGR_PBX_CASSETTE_30RU_GREEN_STP.0003.jpeg</t>
  </si>
  <si>
    <t>1 x patchbox.one / Cassette / 30RU / STP / Green</t>
  </si>
  <si>
    <t>CONE30STPRD</t>
  </si>
  <si>
    <t>patchbox.one / Cassette / 30RU / STP / Red</t>
  </si>
  <si>
    <t>https://patchbox.com/wp-content/uploads/2024/10/CONE30STPRD_PBX_CASSETTE_30RU_RED_STP.0001.jpeg</t>
  </si>
  <si>
    <t>https://patchbox.com/wp-content/uploads/2024/10/CONE30STPRD_PBX_CASSETTE_30RU_RED_STP.0003.jpeg</t>
  </si>
  <si>
    <t>1 x patchbox.one / Cassette / 30RU / STP / Red</t>
  </si>
  <si>
    <t>CONE30STPWH</t>
  </si>
  <si>
    <t>patchbox.one / Cassette / 30RU / STP / White</t>
  </si>
  <si>
    <t>https://patchbox.com/wp-content/uploads/2024/10/CONE30STPWH_PBX_CASSETTE_30RU_WHITE_STP.0001.jpeg</t>
  </si>
  <si>
    <t>https://patchbox.com/wp-content/uploads/2024/10/CONE30STPWH_PBX_CASSETTE_30RU_WHITE_STP.0003.jpeg</t>
  </si>
  <si>
    <t>1 x patchbox.one / Cassette / 30RU / STP / White</t>
  </si>
  <si>
    <t>CONE30STPYL</t>
  </si>
  <si>
    <t>patchbox.one / Cassette / 30RU / STP / Yellow</t>
  </si>
  <si>
    <t>https://patchbox.com/wp-content/uploads/2024/10/CONE30STPYL_PBX_CASSETTE_30RU_YELLOW_STP.0001.jpeg</t>
  </si>
  <si>
    <t>https://patchbox.com/wp-content/uploads/2024/10/CONE30STPYL_PBX_CASSETTE_30RU_YELLOW_STP.0003.jpeg</t>
  </si>
  <si>
    <t>1 x patchbox.one / Cassette / 30RU / STP / Yellow</t>
  </si>
  <si>
    <t>CONE30STPSL</t>
  </si>
  <si>
    <t>patchbox.one / Cassette / 30RU / STP / Grey</t>
  </si>
  <si>
    <t>https://patchbox.com/wp-content/uploads/2024/10/CONE30STPSL_PBX_CASSETTE_30RU_GREY_STP.0001.jpeg</t>
  </si>
  <si>
    <t>https://patchbox.com/wp-content/uploads/2024/10/CONE30STPSL_PBX_CASSETTE_30RU_GREY_STP.0003.jpeg</t>
  </si>
  <si>
    <t>1 x patchbox.one / Cassette / 30RU / STP / Grey</t>
  </si>
  <si>
    <t>CONE30STPVI</t>
  </si>
  <si>
    <t>patchbox.one / Cassette / 30RU / STP / Violet</t>
  </si>
  <si>
    <t>https://patchbox.com/wp-content/uploads/2024/10/CONE30STPVI_PBX_CASSETTE_30RU_VIOLET_STP.0001.jpeg</t>
  </si>
  <si>
    <t>https://patchbox.com/wp-content/uploads/2024/10/CONE30STPVI_PBX_CASSETTE_30RU_VIOLET_STP.0003.jpeg</t>
  </si>
  <si>
    <t>1 x patchbox.one / Cassette / 30RU / STP / Violet</t>
  </si>
  <si>
    <t>CONE30STPOR</t>
  </si>
  <si>
    <t>patchbox.one / Cassette / 30RU / STP / Orange</t>
  </si>
  <si>
    <t>4262427632325</t>
  </si>
  <si>
    <t>https://patchbox.com/wp-content/uploads/2026/03/PBX30RU.Cassette.001.jpeg</t>
  </si>
  <si>
    <t>https://patchbox.com/wp-content/uploads/2026/03/PBX30RU.Cassette.003.jpeg</t>
  </si>
  <si>
    <t>1 x patchbox.one / Cassette / 30RU / STP / Orange</t>
  </si>
  <si>
    <t>CONE46STPBK</t>
  </si>
  <si>
    <t>patchbox.one / Cassette / 46RU / STP / Black</t>
  </si>
  <si>
    <t>https://patchbox.com/wp-content/uploads/2024/10/CONE46STPBK_PBX_CASSETTE_46RU_BLACK_STP.0001.jpeg</t>
  </si>
  <si>
    <t>https://patchbox.com/wp-content/uploads/2024/10/CONE46STPBK_PBX_CASSETTE_46RU_BLACK_STP.0003.jpeg</t>
  </si>
  <si>
    <t>1 x patchbox.one / Cassette / 46RU / STP / Black</t>
  </si>
  <si>
    <t xml:space="preserve">✓ Twisted Pairs
✓ ISO/IEC 11801 Channel Class Ea
✓ Kabel immer in der richtigen Länge
✓ Versorge Geräte mittels PoE++ (UTP) oder PoE (STP) mit Strom
✓ Abwärtskompatibel mit PATCHBOX Plus+/365
✓ 10 Jahre Garantie auf Kassetten &amp; Kabel
Der Frame mit patchbox.one / Cassette / 8RU kann mit dem /dev/mount montiert werden, während der Frame mit patchbox.one / Cassette / 30RU oder 46RU mit den Montageschienen montiert werden muss.
</t>
  </si>
  <si>
    <t>CONE46STPBL</t>
  </si>
  <si>
    <t>patchbox.one / Cassette / 46RU / STP / Blue</t>
  </si>
  <si>
    <t>https://patchbox.com/wp-content/uploads/2024/10/CONE46STPBL_PBX_CASSETTE_46RU_BLUE_STP.0001.jpeg</t>
  </si>
  <si>
    <t>https://patchbox.com/wp-content/uploads/2024/10/CONE46STPBL_PBX_CASSETTE_46RU_BLUE_STP.0003.jpeg</t>
  </si>
  <si>
    <t>1 x patchbox.one / Cassette / 46RU / STP / Blue</t>
  </si>
  <si>
    <t>CONE46STPGR</t>
  </si>
  <si>
    <t>patchbox.one / Cassette / 46RU / STP / Green</t>
  </si>
  <si>
    <t>https://patchbox.com/wp-content/uploads/2024/10/CONE46STPGR_PBX_CASSETTE_46RU_GREEN_STP.0001.jpeg</t>
  </si>
  <si>
    <t>https://patchbox.com/wp-content/uploads/2024/10/CONE46STPGR_PBX_CASSETTE_46RU_GREEN_STP.0003.jpeg</t>
  </si>
  <si>
    <t>1 x patchbox.one / Cassette / 46RU / STP / Green</t>
  </si>
  <si>
    <t>CONE46STPRD</t>
  </si>
  <si>
    <t>patchbox.one / Cassette / 46RU / STP / Red</t>
  </si>
  <si>
    <t>https://patchbox.com/wp-content/uploads/2024/10/CONE46STPRD_PBX_CASSETTE_46RU_RED_STP.0001.jpeg</t>
  </si>
  <si>
    <t>https://patchbox.com/wp-content/uploads/2024/10/CONE46STPRD_PBX_CASSETTE_46RU_RED_STP.0003.jpeg</t>
  </si>
  <si>
    <t>1 x patchbox.one / Cassette / 46RU / STP / Red</t>
  </si>
  <si>
    <t>CONE46STPWH</t>
  </si>
  <si>
    <t>patchbox.one / Cassette / 46RU / STP / White</t>
  </si>
  <si>
    <t>https://patchbox.com/wp-content/uploads/2024/10/CONE46STPWH_PBX_CASSETTE_46RU_WHITE_STP.0001.jpeg</t>
  </si>
  <si>
    <t>https://patchbox.com/wp-content/uploads/2024/10/CONE46STPWH_PBX_CASSETTE_46RU_WHITE_STP.0003.jpeg</t>
  </si>
  <si>
    <t>1 x patchbox.one / Cassette / 46RU / STP / White</t>
  </si>
  <si>
    <t>CONE46STPYL</t>
  </si>
  <si>
    <t>patchbox.one / Cassette / 46RU / STP / Yellow</t>
  </si>
  <si>
    <t>https://patchbox.com/wp-content/uploads/2024/10/CONE46STPYL_PBX_CASSETTE_46RU_YELLOW_STP.0001.jpeg</t>
  </si>
  <si>
    <t>https://patchbox.com/wp-content/uploads/2024/10/CONE46STPYL_PBX_CASSETTE_46RU_YELLOW_STP.0003.jpeg</t>
  </si>
  <si>
    <t>1 x patchbox.one / Cassette / 46RU / STP / Yellow</t>
  </si>
  <si>
    <t>CONE46STPSL</t>
  </si>
  <si>
    <t>patchbox.one / Cassette / 46RU / STP / Grey</t>
  </si>
  <si>
    <t>https://patchbox.com/wp-content/uploads/2024/10/CONE46STPSL_PBX_CASSETTE_46RU_GREY_STP.0001.jpeg</t>
  </si>
  <si>
    <t>https://patchbox.com/wp-content/uploads/2024/10/CONE46STPSL_PBX_CASSETTE_46RU_GREY_STP.0003.jpeg</t>
  </si>
  <si>
    <t>1 x patchbox.one / Cassette / 46RU / STP / Grey</t>
  </si>
  <si>
    <t>CONE46STPVI</t>
  </si>
  <si>
    <t>patchbox.one / Cassette / 46RU / STP / Violet</t>
  </si>
  <si>
    <t>https://patchbox.com/wp-content/uploads/2024/10/CONE46STPVI_PBX_CASSETTE_46RU_VIOLET_STP.0001.jpeg</t>
  </si>
  <si>
    <t>https://patchbox.com/wp-content/uploads/2024/10/CONE46STPVI_PBX_CASSETTE_46RU_VIOLET_STP.0003.jpeg</t>
  </si>
  <si>
    <t>1 x patchbox.one / Cassette / 46RU / STP / Violet</t>
  </si>
  <si>
    <t>CONE46STPOR</t>
  </si>
  <si>
    <t>patchbox.one / Cassette / 46RU / STP / Orange</t>
  </si>
  <si>
    <t>4262427632332</t>
  </si>
  <si>
    <t>https://patchbox.com/wp-content/uploads/2026/03/PBX46RU.Cassette.001.jpeg</t>
  </si>
  <si>
    <t>https://patchbox.com/wp-content/uploads/2026/03/PBX46RU.Cassette.003.jpeg</t>
  </si>
  <si>
    <t>1 x patchbox.one / Cassette / 46RU / STP / Orange</t>
  </si>
  <si>
    <t>PONE30OS212</t>
  </si>
  <si>
    <t>patchbox.one / 30RU / OS2 / LC-SC</t>
  </si>
  <si>
    <t>OS2 Boxes</t>
  </si>
  <si>
    <t>https://patchbox.com/wp-content/uploads/2024/10/PONE30OS212_BOX.PBX_30RU_LCSC_OS2.0001.jpeg</t>
  </si>
  <si>
    <t>• Keep your rack forever organized
• Up to 10x faster installation &amp; troubleshooting
• Up to 50% more space
• ISO/IEC 11801-1:2017
• 10-Year Warranty on patchbox.one &amp; Cables</t>
  </si>
  <si>
    <t>Fiber Optic</t>
  </si>
  <si>
    <t>Single Mode (OS2)</t>
  </si>
  <si>
    <t>Round</t>
  </si>
  <si>
    <t>LC Duplex</t>
  </si>
  <si>
    <t>SC Duplex</t>
  </si>
  <si>
    <t>9/125µ</t>
  </si>
  <si>
    <t xml:space="preserve">Corning Fiber, LSZH jacket </t>
  </si>
  <si>
    <t>https://patchbox.com/wp-content/uploads/2025/07/PONE30OS212_BOX.PBX_30RU_OS2_LCSC.US_.0005.jpeg</t>
  </si>
  <si>
    <t>ISO/IEC 11801-1:2017</t>
  </si>
  <si>
    <t>24 x patchbox.one / Cassette / 30RU / OS2 / LC-SC
1 x patchbox.one / Frame
4 x Flanges
4 x Hex nuts
6 x Patchcatch
2 x Mounting rails</t>
  </si>
  <si>
    <t>The Ultimate Cable Management Solution
The patchbox.one with Fiber Optic cables is the ideal solution for a clean, efficient, and future-ready network rack. Equipped with ultra-flexible, retractable cables made from Corning® ClearCurve® Fiber, it delivers high performance while staying perfectly organized—no excess length, no mess.
High-Speed, High-Flexibility
Equipped with high-performing 1.8m fiber cables the patchbox.one offers seamless performance for enterprise network environments.
Fiber That Goes Further
We use bend-insensitive Corning® ClearCurve® Fiber, making our patching system more flexible and durable than traditional fiber.
Organized and Maintenance-Free
All cables can be retracted to your desired length—so you can deploy faster, troubleshoot easier, and stay more organized.
Supports Multiple Connectors
Compatible with LC-LC and LC-SC ports, it’s ready for a wide range of fiber applications and configurations.
Certified for Reliability
Meets ISO/IEC 11801-1:2017 standards and comes with a 10-Year Warranty for peace of mind.
Built to Last, Backed by Warranty
patchbox.one and all cables come with a 10-Year Warranty, delivering reliability you can trust in mission-critical environments.</t>
  </si>
  <si>
    <t>✓ Super flexible Corning® ClearCurve® Fiber Optic Cables
✓ Cables always in your desired length
✓ 10/40/100 Gb/s
✓ 600mm Installation Depth
✓ For 2-Post Racks and 4-Post Racks
✓ 10-Year Warranty on patchbox.one &amp; its Cables
The Frame with patchbox.one / Cassette / 8RU can be mounted with the /dev/mount, while a Frame with patchbox.one / Cassette / 30RU or 46RU must be mounted with its mounting rails.</t>
  </si>
  <si>
    <t xml:space="preserve">Keep your network rack organized in the long term and downtimes at a minimum with the patchbox.one, consisting of 24 retractable fiber optical cables, the most bend-insensitive on the market.
✓ Super flexible Corning® ClearCurve® Fiber Optic Cables
✓ Cables always in your desired length
✓ 10/40/100 Gb/s
✓ 23.62" Installation Depth
✓ For 2-Post Racks and 4-Post Racks
✓ 10-Year Warranty on patchbox.one &amp; its Cables
</t>
  </si>
  <si>
    <t xml:space="preserve">✓ Super flexible Corning® ClearCurve® Fiber Optic Cables
✓ Cables always in your desired length
✓ 10/40/100 Gb/s
✓ 23.62" Installation Depth
✓ For 2-Post Racks and 4-Post Racks
✓ 10-Year Warranty on patchbox.one &amp; its Cables
</t>
  </si>
  <si>
    <t>Glasfasermanagement auf höchstem Niveau
Einziehbare Glasfaserkabel sorgen für Ordnung, perfekte Länge und weniger Stress bei der Installation.
Höchste Flexibilität mit 1,8 m Kabeln
Ideal für große Netzwerkschränke mit 30HE – mit genug Reichweite und ganz ohne Überlänge.
Corning® ClearCurve® Technologie
Biegsam, robust und leistungsfähig – die besten Fasern für maximale Performance.
Schnell einsatzbereit und wartungsfrei
Saubere Kabelführung, einfaches Handling – du sparst Zeit bei Installation und Wartung.
Kompatibel mit LC-LC und LC-SC
Passt sich deinem Netzwerk an – ob neue Projekte oder bestehende Infrastruktur.
Hohe Standards
Erfüllt ISO/IEC 11801-1:2017 und kommt mit 10 Jahren Garantie auf alles.
Langlebig und mit 10 Jahren Garantie abgesichert
patchbox.one sowie alle Kabeln kommen mit einer 10-Jahres Garantie - für eine zuverlässige Leistung, auf die auch in anspruchsvollsten Einsatzbereichen Verlass ist.</t>
  </si>
  <si>
    <t>• Netzwerkschrank bleibt für immer aufgeräumt
• bis zu 10x schnellere Installation &amp; Wartung
• bis zu 50% mehr Platz
• ISO/IEC 11801-1:2017
• 10 Jahre Garantie auf patchbox.one &amp; die Kabel</t>
  </si>
  <si>
    <t>Glasfasermanagement auf höchstem Niveau
Einziehbare Glasfaserkabel sorgen für Ordnung, perfekte Länge und weniger Stress bei der Installation.
Höchste Flexibilität mit 1,8 m Kabeln
Ideal für große Netzwerkschränke mit 30HE – mit genug Reichweite und ganz ohne Überlänge.
Corning® ClearCurve® Technologie
Biegsam, robust und leistungsfähig – die besten Fasern für maximale Performance.
Schnell einsatzbereit und wartungsfrei
Saubere Kabelführung, einfaches Handling – du sparst Zeit bei Installation und Wartung.
Kompatibel mit LC-LC und LC-SC
Passt sich deinem Netzwerk an – ob neue Projekte oder bestehende Infrastruktur.
Hohe Standardst
Erfüllt ISO/IEC 11801-1:2017 und kommt mit 10 Jahren Garantie auf alles.
Langlebig und mit 10 Jahren Garantie abgesichert
patchbox.one sowie alle Kabeln kommen mit einer 10-Jahres Garantie - für eine zuverlässige Leistung, auf die auch in anspruchsvollsten Einsatzbereichen Verlass ist.</t>
  </si>
  <si>
    <t>✓ Superflexible Corning® ClearCurve® Glasfaserkabel
✓ Kabel immer in der richtigen Länge
✓ 10/40/100 Gb/s
✓ 600mm Installationstiefe
✓ Für Racks mit zwei oder vier 19”-Schienen
✓ 10 Jahre Garantie auf patchbox.one &amp; Kabel
Der Frame mit patchbox.one / Cassette / 8RU kann mit dem /dev/mount montiert werden, während der Frame mit patchbox.one / Cassette / 30RU oder 46RU mit den Montageschienen montiert werden muss.</t>
  </si>
  <si>
    <t xml:space="preserve">La soluzione definitiva per la gestione dei cavi
La patchbox.one con cavi in fibra ottica è la soluzione ideale per un rack di rete pulito, efficiente e pronto per il futuro. Dotata di cavi ultraflessibili e retrattili realizzati in fibra Corning® ClearCurve®, offre prestazioni elevate mantenendo una perfetta organizzazione, senza lunghezze eccessive e senza ingombri.
Alta velocità, elevata flessibilità
Dotata di cavi in fibra ottica da 1,8 m ad alte prestazioni, la patchbox.one offre prestazioni senza interruzioni per gli ambienti di rete aziendali.
Fibra che va oltre
Utilizziamo fibra Corning® ClearCurve® insensibile alle piegature, che rende il nostro sistema di patching più flessibile e resistente rispetto alla fibra tradizionale.
Organizzata e senza manutenzione
Tutti i cavi possono essere retratti alla lunghezza desiderata, consentendo un'implementazione più rapida, una risoluzione dei problemi più semplice e una maggiore organizzazione.
Supporta più connettori
Compatibile con porte LC-LC e LC-SC, è pronta per un'ampia gamma di applicazioni e configurazioni in fibra ottica.
Certificata per l'affidabilità
Conforme agli standard ISO/IEC 11801-1:2017 e coperta da una garanzia di 10 anni per la massima tranquillità.
Costruita per durare, coperta da garanzia
La patchbox.one e tutti i cavi sono coperti da una garanzia di 10 anni, offrendo un'affidabilità su cui potete contare in ambienti mission-critical.
</t>
  </si>
  <si>
    <t>• Maintenir l'organisation de votre rack à long terme
• Installation et dépannage jusqu'à 10 fois plus rapides
• Jusqu'à 50 % d'espace en plus
• ISO/IEC 11801-1:2017
• Garantie de 10 ans sur le PATCHBOX et les câbles</t>
  </si>
  <si>
    <t>La soluzione definitiva per la gestione dei cavi
La patchbox.one con cavi in fibra ottica è la soluzione ideale per un rack di rete pulito, efficiente e pronto per il futuro. Dotata di cavi ultraflessibili e retrattili realizzati in fibra Corning® ClearCurve®, offre prestazioni elevate mantenendo una perfetta organizzazione, senza lunghezze eccessive e senza ingombri.
Alta velocità, elevata flessibilità
Dotata di cavi in fibra ottica da 1,8 m ad alte prestazioni, la patchbox.one offre prestazioni senza interruzioni per gli ambienti di rete aziendali.
Fibra che va oltre
Utilizziamo fibra Corning® ClearCurve® insensibile alle piegature, che rende il nostro sistema di patching più flessibile e resistente rispetto alla fibra tradizionale.
Organizzata e senza manutenzione
Tutti i cavi possono essere retratti alla lunghezza desiderata, consentendo un'implementazione più rapida, una risoluzione dei problemi più semplice e una maggiore organizzazione.
Supporta più connettori
Compatibile con porte LC-LC e LC-SC, è pronta per un'ampia gamma di applicazioni e configurazioni in fibra ottica.
Certificata per l'affidabilità
Conforme agli standard ISO/IEC 11801-1:2017 e coperta da una garanzia di 10 anni per la massima tranquillità.
Costruita per durare, coperta da garanzia
La patchbox.one e tutti i cavi sono coperti da una garanzia di 10 anni, offrendo un'affidabilità su cui potete contare in ambienti mission-critical.</t>
  </si>
  <si>
    <t>✓ Cavi di fibra ottica Corning® ClearCurve® superflessibili
✓ Cavi sempre della lunghezza desiderata
✓ 10/40/100 Gb/s
✓ Consigliato per rack con profondità minima di 600 mm
✓ Per rack a 2 montanti e rack a 4 montanti
✓ Garanzia di 10 anni su patchbox.one e i suoi cavi
Il Frame con patchbox.one / Cassette / 8RU può essere montato con /dev/mount, mentre un Frame con patchbox.one / Cassette / 30RU o 46RU deve essere montato con le sue guide di montaggio.</t>
  </si>
  <si>
    <t>La solution ultime pour la gestion des câbles
La patchbox.one avec câbles à fibre optique est la solution idéale pour un rack réseau propre, efficace et prêt pour l'avenir. Équipée de câbles ultra-flexibles et rétractables en fibre Corning® ClearCurve®, elle offre des performances élevées tout en restant parfaitement organisée, sans longueur excessive ni encombrement.
Haute vitesse, haute flexibilité
Équipée de câbles à fibre optique haute performance de 1,8 m, la patchbox.one offre des performances fluides pour les environnements réseau d'entreprise.
Une fibre qui va plus loin
Nous utilisons la fibre Corning® ClearCurve® insensible à la flexion, ce qui rend notre système de raccordement plus flexible et plus durable que la fibre traditionnelle.
Organisée et sans entretien
Tous les câbles peuvent être rétractés à la longueur souhaitée, ce qui vous permet de déployer plus rapidement, de dépanner plus facilement et de rester mieux organisé.
Prise en charge de plusieurs connecteurs
Compatible avec les ports LC-LC et LC-SC, elle est prête pour une large gamme d'applications et de configurations fibre optique.
Certifiée pour sa fiabilité
Conforme aux normes ISO/IEC 11801-1:2017 et couverte par une garantie de 10 ans pour une tranquillité d'esprit totale.
Conçue pour durer, couverte par une garantie
La patchbox.one et tous les câbles sont couverts par une garantie de 10 ans, vous offrant une fiabilité à toute épreuve dans les environnements critiques.</t>
  </si>
  <si>
    <t>• Organisez votre baie pour toujours
• Installation et dépannage jusqu'à 10 fois plus rapides
• Jusqu'à 50 % d'espace supplémentaire
• ISO/IEC 11801-1:2017
• Garantie de 10 ans sur PATCHBOX et câbles</t>
  </si>
  <si>
    <t>La solution ultime de gestion des câbles
La patchbox.one avec câbles à fibre optique est la solution idéale pour un rack réseau propre, efficace et prêt pour l'avenir. Équipée de câbles ultra-flexibles et rétractables en fibre Corning® ClearCurve®, elle offre des performances élevées tout en restant parfaitement organisée, sans longueur excessive ni encombrement.
Haute vitesse, haute flexibilité
Équipée de câbles à fibre optique haute performance de 1,8 m, la patchbox.one offre des performances fluides pour les environnements réseau d'entreprise.
Une fibre qui va plus loin
Nous utilisons la fibre Corning® ClearCurve® insensible à la flexion, ce qui rend notre système de raccordement plus flexible et plus durable que la fibre traditionnelle.
Organisée et sans entretien
Tous les câbles peuvent être rétractés à la longueur souhaitée, ce qui vous permet de déployer plus rapidement, de dépanner plus facilement et de rester mieux organisé.
Prise en charge de plusieurs connecteurs
Compatible avec les ports LC-LC et LC-SC, elle est prête pour une large gamme d'applications et de configurations fibre optique.
Certifiée pour sa fiabilité
Conforme aux normes ISO/IEC 11801-1:2017 et couverte par une garantie de 10 ans pour une tranquillité d'esprit totale.
Conçue pour durer, couverte par une garantie
La patchbox.one et tous les câbles sont couverts par une garantie de 10 ans, vous offrant une fiabilité à toute épreuve dans les environnements critiques.</t>
  </si>
  <si>
    <t>✓ Super flexible Corning® ClearCurve® Fiber Optic Cables
✓ Cables always in your desired length
✓ 10/40/100 Gb/s
✓ Backward compatible with the PATCHBOX Plus+/365
✓ 10-Year Warranty on Cassettes &amp; Cables
The Frame with patchbox.one / Cassette / 8RU can be mounted with the /dev/mount, while a Frame with patchbox.one / Cassette / 30RU or 46RU must be mounted with its mounting rails.</t>
  </si>
  <si>
    <t>La solución definitiva para la gestión de cables
La patchbox.one con cables de fibra óptica es la solución ideal para un rack de red limpio, eficiente y preparado para el futuro. Equipada con cables retráctiles ultraflexibles fabricados con fibra Corning® ClearCurve®, ofrece un alto rendimiento y una organización perfecta, sin exceso de longitud ni desorden.
Alta velocidad y gran flexibilidad
Equipada con cables de fibra de 1,8 m de alto rendimiento, la patchbox.one ofrece un rendimiento perfecto para entornos de redes empresariales.
Fibra que llega más lejos
Utilizamos fibra Corning® ClearCurve® insensible a las curvaturas, lo que hace que nuestro sistema de conexión sea más flexible y duradero que la fibra tradicional.
Organizada y sin mantenimiento
Todos los cables se pueden retraer a la longitud deseada, lo que permite una implementación más rápida, una resolución de problemas más sencilla y una mayor organización.
Compatible con múltiples conectores
Compatible con puertos LC-LC y LC-SC, está preparada para una amplia gama de aplicaciones y configuraciones de fibra.
Certificada para garantizar la fiabilidad
Cumple con las normas ISO/IEC 11801-1:2017 y cuenta con una garantía de 10 años para su tranquilidad.
Fabricada para durar, respaldada por una garantía
La patchbox.one y todos los cables cuentan con una garantía de 10 años, lo que le ofrece una fiabilidad en la que puede confiar en entornos críticos.</t>
  </si>
  <si>
    <t>La solución definitiva para la gestión de cables
El patchbox.one con cables de fibra óptica es la solución ideal para un rack de red limpio, eficiente y preparado para el futuro. Equipado con cables ultraflexibles y retráctiles fabricados con fibra Corning® ClearCurve®, ofrece un alto rendimiento a la vez que se mantiene perfectamente organizado: sin exceso de longitud, sin desorden.
Alta velocidad, alta flexibilidad
Equipado con cables de fibra de 1,8 m de alto rendimiento, el patchbox.one ofrece un rendimiento sin fisuras para entornos de red empresariales.
Fibra que llega más lejos
Utilizamos fibra Corning® ClearCurve® insensible a la flexión, lo que hace que nuestro sistema de conexión sea más flexible y duradero que la fibra tradicional.
Organizado y sin mantenimiento
Todos los cables se pueden retraer a la longitud deseada, para que pueda desplegar más rápidamente, solucionar problemas más fácilmente y mantenerse más organizado.
Compatible con múltiples conectores
Compatible con puertos LC-LC y LC-SC, está preparado para una amplia gama de aplicaciones y configuraciones de fibra.
Fiabilidad certificada
Cumple con las normas ISO/IEC 11801-1:2017 e incluye una garantía de 10 años para su tranquilidad.
Fabricado para durar, respaldado por una garantía
patchbox.one y todos los cables cuentan con una garantía de 10 años, lo que ofrece una fiabilidad en la que puede confiar en entornos de misión crítica.</t>
  </si>
  <si>
    <t>✓ Cables de fibra óptica Corning® ClearCurve® superflexibles
✓ Cables siempre en la longitud que desee
✓ 10/40/100 Gb/s
✓ 600mm Profundidad de instalación
✓ Para estanterías de 2 postes y estanterías de 4 postes.
✓ Garantía de 10 años en patchbox.one y sus cables
El Frame con patchbox.one / casete / 8RU se puede montar con el /dev/mount, mientras que un Frame con patchbox.one / casete / 30RU o 46RU debe montarse con sus rieles de montaje.</t>
  </si>
  <si>
    <t>De ultieme oplossing voor kabelbeheer
De patchbox.one met glasvezelkabels is de ideale oplossing voor een schoon, efficiënt en toekomstgericht netwerkrack. Uitgerust met ultraflexibele, intrekbare kabels gemaakt van Corning® ClearCurve® Fiber, levert ze hoge prestaties terwijl ze perfect georganiseerd blijft – geen overtollige lengte, geen rommel.
Hoge snelheid, hoge flexibiliteit
Uitgerust met hoogwaardige 1,8 m vezelkabels biedt de patchbox.one naadloze prestaties voor zakelijke netwerkomgevingen.
Vezel die verder gaat
We gebruiken buigongevoelige Corning® ClearCurve® glasvezel, waardoor ons patchesysteem flexibeler en duurzamer is dan traditionele glasvezel.
Georganiseerd en onderhoudsvrij
Alle kabels kunnen worden ingetrokken tot de gewenste lengte, zodat u sneller kunt implementeren, problemen eenvoudiger kunt oplossen en beter georganiseerd blijft.
Ondersteunt meerdere connectoren
Compatibel met LC-LC- en LC-SC-poorten, klaar voor een breed scala aan vezeltoepassingen en -configuraties.
Gecertificeerd voor betrouwbaarheid
Voldoet aan de ISO/IEC 11801-1:2017-normen en wordt geleverd met 10 jaar garantie voor gemoedsrust.
Duurzaam gebouwd, met garantie
De patchbox.one en alle kabels worden geleverd met een garantie van 10 jaar, voor betrouwbaarheid waarop u kunt vertrouwen in bedrijfskritische omgevingen.</t>
  </si>
  <si>
    <t>De ultieme oplossing voor kabelbeheer
De patchbox.one met glasvezelkabels is de ideale oplossing voor een schoon, efficiënt en toekomstgericht netwerkrack. Uitgerust met ultraflexibele, intrekbare kabels gemaakt van Corning® ClearCurve® Fiber, levert ze perfect georganiseerd blijft – geen overtollige lengte, geen rommel.
Hoge snelheid, hoge flexibiliteit
Uitgerust met hoogwaardige 1,8 m vezelkabels biedt de patchbox.one naadloze prestaties voor zakelijke netwerkomgevingen.
Vezel die verder gaat
We gebruiken buigongevoelige Corning® ClearCurve® glasvezel, waardoor ons patchesysteem flexibeler en duurzamer is dan traditionele glasvezel.
Georganiseerd en onderhoudsvrij
Alle kabels kunnen worden ingetrokken tot de gewenste lengte, zodat u sneller kunt implementeren, problemen eenvoudiger kunt oplossen en beter georganiseerd blijft.
Ondersteunt meerdere connectoren
Compatibel met LC-LC en LC-SC poorten, klaar voor een breed scala aan vezeltoepassingen en configuraties.
Gecertificeerd voor betrouwbaarheid
Voldoet aan de ISO/IEC 11801-1:2017 normen en wordt geleverd met 10 jaar garantie voor gemoedsrust.
Duurzaam gebouwd, met garantieDe patchbox.one en alle kabels worden geleverd met een garantie van 10 jaar, voor betrouwbaarheid waarop u kunt vertrouwen in bedrijfskritische omgevingen.</t>
  </si>
  <si>
    <t>✓ Superflexibele Corning® ClearCurve® Fiber Optic Cables
✓ Kabels altijd op de gewenste lengte
✓ 10/40/100 Gb/s
✓ 600 mm Installatiediepte
✓ Voor 2-staanderrekken en 4-staanderrekken
✓ 10 jaar garantie op patchbox.one en kabels
Het Frame met patchbox.one / Cassette / 8RU kan worden gemonteerd met de /dev/mount, terwijl een Frame met patchbox.one / Cassette / 30RU of 46RU moet worden gemonteerd met de montagerails.</t>
  </si>
  <si>
    <t>Najlepsze rozwiązanie do zarządzania okablowaniem
patchbox.one z kablami światłowodowymi to idealne rozwiązanie dla czystej, wydajnej i gotowej na przyszłość szafy sieciowej. Wyposażona w ultraelastyczne, zwijane kable wykonane z Corning® ClearCurve® Fiber, zapewnia wysoką wydajność przy zachowaniu doskonałej organizacji – bez nadmiaru długości, bez bałaganu.
Duża szybkość i elastyczność
Wyposażona w wysokowydajne kable światłowodowe o długości 1,8 m, patchbox.one oferuje płynną wydajność w środowiskach sieciowych klasy korporacyjnej.
Światłowód, który sięga dalej
Używamy niewrażliwego na zginanie włókna Corning® ClearCurve®, dzięki czemu nasz system patchowania jest bardziej elastyczny i trwały niż tradycyjne włókna światłowodowe.
Uporządkowana i bezobsługowa
Wszystkie kable można zwinąć do żądanej długości – dzięki czemu można szybciej wdrażać, łatwiej rozwiązywać problemy i zachować lepszą organizację.
Obsługuje wiele złączy
Kompatybilna z portami LC-LC i LC-SC, jest gotowa do szerokiej gamy zastosowań i konfiguracji światłowodowych.
Certyfikowana niezawodność
Spełnia normy ISO/IEC 11801-1:2017 i jest objęta 10-letnią gwarancją.
Zaprojektowana z myślą o trwałości, objęta gwarancją
patchbox.one i wszystkie kable są objęte 10-letnią gwarancją, zapewniając niezawodność, której można zaufać w środowiskach o znaczeniu krytycznym.</t>
  </si>
  <si>
    <t>Najlepsze rozwiązanie do zarządzania okablowaniem
patchbox.one z kablami światłowodowymi to idealne rozwiązanie dla czystej, wydajnej i gotowej na przyszłość szafy sieciowej. Wyposażona w ultraelastyczne, zwijane kable wykonane z Corning® ClearCurve® Fiber, zapewnia wysoką wydajność przy zachowaniu doskonałej organizacji – bez nadmiaru długości, bez bałaganu.
Duża szybkość i elastyczność
Wyposażona w wysokowydajne kable światłowodowe o długości 1,8 m, patchbox.one oferuje płynną wydajność w środowiskach sieciowych klasy korporacyjnej.
Światłowód, który sięga dalej
Używamy niewrażliwego na zginanie włókna Corning® ClearCurve®, dzięki czemu nasz system patchowania jest bardziej elastyczny i trwały niż tradycyjne włókna światłowodowe.
Uporządkowany i bezobsługowy
Wszystkie kable można zwinąć do żądanej długości – dzięki czemu można szybciej wdrażać, łatwiej rozwiązywać problemy i zachować lepszą organizację.
Obsługa wielu złączy
Kompatybilna z portami LC-LC i LC-SC, jest gotowa do szerokiej gamy zastosowań i konfiguracji światłowodowych.
Certyfikat niezawodności
Spełnia normy ISO/IEC 11801-1:2017 i jest objęta 10-letnią gwarancją.
Zaprojektowana z myślą o trwałości, objęta gwarancją
patchbox.one i wszystkie kable są objęte 10-letnią gwarancją, zapewniając niezawodność, której można zaufać w środowiskach o znaczeniu krytycznym.</t>
  </si>
  <si>
    <t>✓ Super elastyczne kable światłowodowe Corning® ClearCurve®
✓ Kable zawsze o pożądanej długości
✓ 10/40/100 Gb/s
✓ Głębokość montażu: 600 mm
✓ Do racków 2-słupkowych i 4-słupkowych
✓ 10-letnia gwarancja na patchbox.one i kable
Frame z patchbox.one / Cassette / 8RU może być montowana za pomocą /dev/mount, podczas gdy Frame z patchbox.one / Cassette / 30RU lub 46RU musi być montowana za pomocą szyn montażowych.</t>
  </si>
  <si>
    <t>Den ultimata lösningen för kabelhantering
patchbox.one med fiberoptiska kablar är den perfekta lösningen för ett rent, effektivt och framtidsklart nätverksrack. Hon är utrustad med ultraflexibla, infällbara kablar tillverkade av Corning® ClearCurve® Fiber och ger hög prestanda samtidigt som hon är perfekt organiserad – ingen överflödig längd, ingen röra.
Hög hastighet, hög flexibilitet
patchbox.one är utrustad med högpresterande 1,8 m fiberkablar och erbjuder sömlös prestanda för företagsnätverksmiljöer.
Fiber som går längre
Vi använder böjningskänslig Corning® ClearCurve®-fiber, vilket gör vårt patchningssystem mer flexibelt och hållbart än traditionell fiber.
Organiserad och underhållsfri
Alla kablar kan dras in till önskad längd – så att du kan driftsätta snabbare, felsöka enklare och hålla dig mer organiserad.
Stödjer flera anslutningar
Kompatibel med LC-LC- och LC-SC-portar, vilket gör henne redo för ett brett utbud av fiberapplikationer och konfigurationer.
Certifierad för tillförlitlighet
Uppfyller ISO/IEC 11801-1:2017-standarderna och levereras med en 10-årsgaranti för sinnesfrid.
Byggd för att hålla, uppbackad av garanti
patchbox.one och alla kablar levereras med en 10-årsgaranti, vilket ger tillförlitlighet som du kan lita på i verksamhetskritiska miljöer.</t>
  </si>
  <si>
    <t>Den ultimata lösningen för kabelhantering
patchbox.one med fiberoptiska kablar är den perfekta lösningen för ett rent, effektivt och framtidsklart nätverksrack. Hon är utrustad med ultraflexibla, infällbara kablar tillverkade av Corning® ClearCurve® Fiber och ger hög prestanda samtidigt som hon är perfekt organiserad – ingen överflödig längd, ingen röra.
Hög hastighet, hög flexibilitet
patchbox.one är utrustad med högpresterande 1,8 m fiberkablar och erbjuder sömlös prestanda för företagsnätverksmiljöer.
Fiber som går längre
Vi använder böjningskänslig Corning® ClearCurve®-fiber, vilket gör vårt patchningssystem mer flexibelt och hållbart än traditionell fiber.
Organiserad och underhållsfri
Alla kablar kan dras in till önskad längd – så att du kan driftsätta snabbare, felsöka enklare och hålla dig mer organiserad.
Stöder flera anslutningar
Kompatibel med LC-LC- och LC-SC-portar, vilket gör henne redo för ett brett utbud av fiberapplikationer och konfigurationer.
Certifierad för tillförlitlighet
Uppfyller ISO/IEC 11801-1:2017-standarderna och levereras med en 10-årsgaranti för sinnesfrid.
Byggd för att hålla, uppbackad av garanti
patchbox.one och alla kablar levereras med en 10-årsgaranti, vilket ger tillförlitlighet som du kan lita på i verksamhetskritiska miljöer.</t>
  </si>
  <si>
    <t>✓ Superflexibla Corning® ClearCurve® fiberoptiska kablar
✓ Kablarna har alltid önskad längd
✓ 10/40/100 Gb/s
✓ 600 mm installationsdjup
✓ För 2-stolpsställ och 4-stolpsställ
✓ 10 års garanti på patchbox.one och dess kablar
Frame med patchbox.one / Cassette / 8RU kan monteras med /dev/mount, medan en Frame med patchbox.one / Cassette / 30RU eller 46RU måste monteras med sina monteringsskenor.</t>
  </si>
  <si>
    <t>Den ultimative løsning til kabelhåndtering
patchbox.one med fiberoptiske kabler er den ideelle løsning til et rent, effektivt og fremtidsparat netværksrack. Udstyret med ultrafleksible, indtrækkelige kabler fremstillet af Corning® ClearCurve® Fiber leverer hun høj ydeevne, mens hun forbliver perfekt organiseret – ingen overskydende længde, intet rod.
Høj hastighed, høj fleksibilitet
Udstyret med højtydende 1,8 m fiberkabler tilbyder patchbox.one problemfri ydelse til virksomheders netværksmiljøer.
Fiber, der rækker længere
Vi bruger Corning® ClearCurve® Fiber, som er ufølsomt over for bøjninger, hvilket gør vores patchsystem mere fleksibelt og holdbart end traditionelle fibre.
Organiseret og vedligeholdelsesfri
Alle kabler kan trækkes tilbage til den ønskede længde – så du kan implementere hurtigere, fejlfinde lettere og være mere organiseret.
Understøtter flere stik
Kompatibel med LC-LC- og LC-SC-porte, så hun er klar til en bred vifte af fiberapplikationer og -konfigurationer.
Certificeret til pålidelighed
Opfylder ISO/IEC 11801-1:2017-standarderne og leveres med 10 års garanti for at give ro i sindet.
Bygget til at holde, understøttet af garanti
patchbox.one og alle kabler leveres med 10 års garanti, hvilket giver en pålidelighed, du kan stole på i missionskritiske miljøer.</t>
  </si>
  <si>
    <t>Den ultimative løsning til kabelhåndtering
patchbox.one med fiberoptiske kabler er den ideelle løsning til et rent, effektivt og fremtidsparat netværksrack. Udstyret med ultrafleksible, indtrækkelige kabler fremstillet af Corning® ClearCurve® Fiber leverer hun høj ydeevne, mens hun forbliver perfekt organiseret – ingen overskydende længde, intet rod.
Høj hastighed, høj fleksibilitet
Udstyret med højtydende 1,8 m fiberkabler tilbyder patchbox.one problemfri ydelse til virksomheders netværksmiljøer.
Fiber der rækker længere
Vi bruger Corning® ClearCurve® Fiber, som er ufølsomt over for bøjninger, hvilket gør vores patchsystem mere fleksibelt og holdbart end traditionelle fibre.
Organiseret og vedligeholdelsesfri
Alle kabler kan trækkes tilbage til den ønskede længde – så du kan implementere hurtigere, fejlfinde lettere og være mere organiseret.
Understøtter flere stik
Kompatibel med LC-LC- og LC-SC-porte, så hun er klar til en bred vifte af fiberapplikationer og -konfigurationer.
Certificeret til pålidelighed
Opfylder ISO/IEC 11801-1:2017-standarderne og leveres med 10 års garanti for at give ro i sindet.
Bygget til at holde, understøttet af garanti
patchbox.one og alle kabler leveres med 10 års garanti, hvilket giver en pålidelighed, du kan stole på i missionskritiske miljøer.</t>
  </si>
  <si>
    <t>✓ Superfleksible Corning® ClearCurve® fiberoptiske kabler
✓ Kabler altid i den ønskede længde
✓ 10/40/100 Gb/s
✓ 600 mm installationsdybde
✓ Til 2-stolpe stativer og 4-stolpe stativer
✓ 10 års garanti på patchbox.one og dets kabler
Frame med patchbox.one / Cassette / 8RU kan monteres med /dev/mount, mens en Frame med patchbox.one / Cassette / 30RU eller 46RU skal monteres med sine monteringsskinner.</t>
  </si>
  <si>
    <t>Krajnje rješenje za upravljanje kabelima
patchbox.one s optičkim vlaknima savršeno je rješenje za uredan, učinkovit i spreman stalak za budućnost. Opremljena izuzetno fleksibilnim, uvlačivim kabelima izrađenima od Corning® ClearCurve® Fiber, pruža vrhunske performanse uz savršenu organizaciju – bez viška duljine, bez nereda.
Visoka brzina, visoka fleksibilnost
S optičkim kabelima dužine 1,8 m visokih performansi, patchbox.one osigurava besprijekornu učinkovitost za mrežna okruženja na razini poduzeća.
Optika koja ide dalje
Koristimo optička vlakna otporna na savijanje – Corning® ClearCurve® – čineći naš sustav povezivanja fleksibilnijim i izdržljivijim od tradicionalnih optičkih rješenja.
Organizirano i bez potrebe za održavanjem
Svi se kabeli mogu uvlačiti do željene duljine – za bržu instalaciju, lakše otklanjanje problema i bolju organizaciju.
Podržava više vrsta konektora
Kompatibilna s LC-LC i LC-SC priključcima, spremna je za širok raspon optičkih primjena i konfiguracija.
Certificirana pouzdanost
Udovoljava normi ISO/IEC 11801-1:2017 i dolazi s 10-godišnjim jamstvom za tvoju sigurnost.
Izrađena da traje, uz jamstvo
patchbox.one i svi kabeli dolaze s 10-godišnjim jamstvom, pružajući pouzdanost kojoj možeš vjerovati u kritičnim IT okruženjima.</t>
  </si>
  <si>
    <t>✓ Super fleksibilni Corning® ClearCurve® optički kabeli
✓ Kabele uvijek u željenoj duljini
✓ 10/40/100 Gb/s
✓ Dubina ugradnje 600 mm
✓ Za regale s 2 i 4 stupa
✓ 10-godišnje jamstvo na patchbox.one i njegove kabele
Frame s patchbox.one / Cassette / 8RU može se montirati pomoću /dev/mount, dok Frame s patchbox.one / Cassette / 30RU ili 46RU mora biti montiran pomoću vlastitih montažnih vodilica.</t>
  </si>
  <si>
    <t xml:space="preserve">Dokonalé řešení pro správu kabelů
patchbox.one s optickými kabely je ideálním řešením pro čistý, efektivní a na budoucnost připravený síťový rozvaděč. Je vybavena ultraflexibilními, zatahovacími kabely z optických vláken Corning® ClearCurve® Fiber, poskytuje vysoký výkon a zároveň zůstává dokonale organizovaná – žádná přebytečná délka, žádný nepořádek.
Vysoká rychlost, vysoká flexibilita
patchbox.one je vybavena vysoce výkonnými 1,8m optickými kabely a nabízí bezproblémový výkon pro firemní síťová prostředí.
Vlákna, která jdou dál
Používáme vlákna Corning® ClearCurve® Fiber, která nejsou citlivá na ohyb, díky čemuž je náš patchovací systém flexibilnější a odolnější než tradiční vlákna.
Organizovaná a bezúdržbová
Všechny kabely lze zatahovat na požadovanou délku – takže můžete rychleji nasazovat, snadněji řešit problémy a zůstat organizovanější.
Podporuje více konektorů
Je kompatibilní s porty LC-LC a LC-SC, takže je připravena pro širokou škálu optických aplikací a konfigurací.
Certifikovaná spolehlivost
Splňuje normy ISO/IEC 11801-1:2017 a je dodávána s 10letou zárukou pro klid duše.
Vyrobena tak, aby vydržela, se zárukou
Na patchbox.one a všechny kabely je poskytována 10letá záruka, která zajišťuje spolehlivost, na kterou se můžete spolehnout v kritických prostředích.
</t>
  </si>
  <si>
    <t>Dokonalé řešení pro správu kabelů
patchbox.one s optickými kabely je ideálním řešením pro čistý, efektivní a na budoucnost připravený síťový rozvaděč. Je vybavena ultraflexibilními, zatahovacími kabely z optických vláken Corning® ClearCurve® Fiber, poskytuje vysoký výkon a zároveň zůstává dokonale organizovaná – žádná přebytečná délka, žádný nepořádek.
Vysoká rychlost, vysoká flexibilita
patchbox.one je vybavena vysoce výkonnými 1,8m optickými kabely a nabízí bezproblémový výkon pro firemní síťová prostředí.
Vlákna, která jdou dál
Používáme vlákna Corning® ClearCurve® Fiber, která nejsou citlivá na ohyb, díky čemuž je náš patchovací systém flexibilnější a odolnější než tradiční vlákna.
Organizovaný a bezúdržbový
Všechny kabely lze zatahovat na požadovanou délku – takže můžete rychleji nasazovat, snadněji řešit problémy a zůstat organizovanější.
Podporuje více konektorů
Je kompatibilní s porty LC-LC a LC-SC, takže je připravena pro širokou škálu optických aplikací a konfigurací.
Certifikovaná spolehlivost
Splňuje normy ISO/IEC 11801-1:2017 a je dodávána s 10letou zárukou pro klid duše.
Vyrobeno tak, aby vydrželo, se zárukou
Na patchbox.one a všechny kabely je poskytována 10letá záruka, která zajišťuje spolehlivost, na kterou se můžete spolehnout v kritických prostředích.</t>
  </si>
  <si>
    <t>✓ Super flexibilní optické kabely Corning® ClearCurve®
✓ Kabely vždy v požadované délce
✓ 10/40/100 Gb/s
✓ 600 mm instalační hloubka
✓ Pro 2sloupkové a 4sloupkové stojany
✓ 10letá záruka na patchbox.one a jeho kabely
Frame s patchbox.one / Cassette / 8RU lze namontovat pomocí /dev/mount, zatímco Frame s patchbox.one / Cassette / 30RU nebo 46RU je nutné namontovat pomocí jeho montážních lišt.</t>
  </si>
  <si>
    <t xml:space="preserve">Perimmäinen kaapelinhallintaratkaisu
Valokaapeleilla varustettu patchbox.one on ihanteellinen ratkaisu siistiin, tehokkaaseen ja tulevaisuutta ajatellen valmiiseen verkkotelineeseen. Corning® ClearCurve® Fiber -kuidusta valmistetuilla erittäin joustavilla, sisäänvedettävillä kaapeleilla varustettu patchbox.one tarjoaa korkean suorituskyvyn ja säilyy samalla täydellisessä järjestyksessä – ei ylipitkiä kaapeleita, ei sotkua.
Nopea ja joustava
Tehokkailla 1,8 metrin kuitukaapeleilla varustettu patchbox.one tarjoaa saumattoman suorituskyvyn yritysverkkoympäristöihin.
Kuitu, joka vie pidemmälle
Käytämme taipumattomia Corning® ClearCurve® -kuituja, mikä tekee patchbox.one-järjestelmästämme joustavamman ja kestävämmän kuin perinteinen kuitu.
Järjestetty ja huoltovapaa
Kaikki kaapelit voidaan vetää haluttuun pituuteen, joten voit ottaa käyttöön nopeammin, etsiä vikoja helpommin ja pysyä paremmin järjestyksessä.
Tukee useita liittimiä
Yhteensopiva LC-LC- ja LC-SC-porttien kanssa, joten se on valmis monenlaisiin kuitusovelluksiin ja -kokoonpanoihin.
Sertifioitu luotettavuus
Täyttää ISO/IEC 11801-1:2017 -standardit, ja mukana on 10 vuoden takuu mielenrauhaa varten.
Suunniteltu kestämään, takuun turvin
patchbox.one ja kaikki kaapelit ovat 10 vuoden takuun piirissä, mikä takaa luotettavuuden, johon voit luottaa kriittisissä ympäristöissä.
</t>
  </si>
  <si>
    <t>Perimmäinen kaapelinhallintaratkaisu
Valokaapeleilla varustettu patchbox.one on ihanteellinen ratkaisu siistiin, tehokkaaseen ja tulevaisuutta ajatellen valmiiseen verkkotelineeseen. Corning® ClearCurve® Fiber -kuidusta valmistetuilla erittäin joustavilla, sisäänvedettävillä kaapeleilla varustettu patchbox.one tarjoaa korkean suorituskyvyn ja säilyy samalla täydellisessä järjestyksessä – ei ylipitkiä kaapeleita, ei sotkua.
Nopea ja joustava
Tehokkailla 1,8 metrin kuitukaapeleilla varustettu patchbox.one tarjoaa saumattoman suorituskyvyn yritysverkkoympäristöihin.
Kuitu, joka vie pidemmälle
Käytämme taipumattomia Corning® ClearCurve® -kuituja, mikä tekee patchbox.one-järjestelmästämme joustavamman ja kestävämmän kuin perinteinen kuitu.
Järjestetty ja huoltovapaa
Kaikki kaapelit voidaan vetää haluttuun pituuteen, joten voit ottaa käyttöön nopeammin, etsiä vikoja helpommin ja pysyä paremmin järjestyksessä.
Tukee useita liittimiä
Yhteensopiva LC-LC- ja LC-SC-porttien kanssa, joten se on valmis monenlaisiin kuitusovelluksiin ja -kokoonpanoihin.
Sertifioitu luotettavuus
Täyttää ISO/IEC 11801-1:2017 -standardit, ja mukana on 10 vuoden takuu mielenrauhaa varten.
Suunniteltu kestämään, takuun turvin
patchbox.one ja kaikki kaapelit ovat 10 vuoden takuun piirissä, mikä takaa luotettavuuden, johon voit luottaa kriittisissä ympäristöissä.</t>
  </si>
  <si>
    <t>✓ Erittäin joustavat Corning® ClearCurve®-kuitukaapelit
✓ Kaapelit aina haluamassasi pituudessa
✓ 10/40/100 Gb/s
✓ 600mm asennussyvyys
✓ 2-pylväisille telineille ja 4-pylväisille telineille
✓ 10 vuoden takuu patchbox.one:lle ja sen kaapeleille
Frame, jossa on patchbox.one / kasetti / 8RU, voidaan asentaa /dev/mountilla, kun taas Frame, jossa on patchbox.one / kasetti / 30RU tai 46RU, on asennettava sen asennuskiskoilla.</t>
  </si>
  <si>
    <t>Η απόλυτη λύση διαχείρισης καλωδίων
Το patchbox.one με καλώδια οπτικών ινών είναι η ιδανική λύση για ένα καθαρό, αποτελεσματικό και έτοιμο για το μέλλον ράφι δικτύου. Εξοπλισμένο με εξαιρετικά εύκαμπτα, αναδιπλούμενα καλώδια από ίνες Corning® ClearCurve® Fiber, παρέχει υψηλή απόδοση, ενώ παραμένει απόλυτα οργανωμένο - χωρίς υπερβολικό μήκος, χωρίς ακαταστασία.
Υψηλή ταχύτητα, υψηλή ευελιξία
Εξοπλισμένο με καλώδια οπτικών ινών υψηλής απόδοσης 1,8 m, το patchbox.one προσφέρει απρόσκοπτη απόδοση για περιβάλλοντα δικτύων επιχειρήσεων.
Ίνα που πηγαίνει πιο μακριά
Χρησιμοποιούμε ίνες Corning® ClearCurve® Fiber που δεν είναι ευαίσθητες σε κάμψη, καθιστώντας το σύστημα patchboxbox μας πιο ευέλικτο και ανθεκτικό από τις παραδοσιακές ίνες.
Οργανωμένο και χωρίς συντήρηση
Όλα τα καλώδια μπορούν να ανασυρθούν στο μήκος που επιθυμείτε - έτσι μπορείτε να αναπτύξετε ταχύτερα, να αντιμετωπίσετε ευκολότερα τα προβλήματα και να παραμείνετε πιο οργανωμένοι.
Υποστηρίζει πολλαπλές συνδέσεις
Συμβατό με θύρες LC-LC και LC-SC, είναι έτοιμο για ένα ευρύ φάσμα εφαρμογών και διαμορφώσεων οπτικών ινών.
Πιστοποιημένο για αξιοπιστία
Πληροί τα πρότυπα ISO/IEC 11801-1:2017 και συνοδεύεται από 10ετή εγγύηση για να έχετε το κεφάλι σας ήσυχο.
Κατασκευασμένο για να διαρκέσει, με εγγύηση
Το patchbox.one και όλα τα καλώδια συνοδεύονται από εγγύηση 10 ετών, παρέχοντας αξιοπιστία που μπορείτε να εμπιστευτείτε σε κρίσιμα περιβάλλοντα.</t>
  </si>
  <si>
    <t>✓ Σούπερ εύκαμπτα καλώδια οπτικών ινών Corning® ClearCurve®
✓ Καλώδια πάντα στο επιθυμητό μήκος
✓ 10/40/100 Gb/s
✓ 600mm Βάθος εγκατάστασης
✓ Για ράφια με 2 στύλους και ράφια με 4 στύλους
✓ 10 χρόνια εγγύηση για το patchbox.one και τα καλώδια του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</si>
  <si>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Den ultimate løsningen for kabelhåndtering
patchbox.one med fiberoptiske kabler er den ideelle løsningen for et rent, effektivt og fremtidsrettet nettverksstativ. Hun er utstyrt med ultrafleksible, uttrekkbare kabler laget av Corning® ClearCurve® Fiber, og leverer høy ytelse samtidig som hun er perfekt organisert – ingen overflødig lengde, ikke noe rot.
Høy hastighet, høy fleksibilitet
Patchbox.one er utstyrt med høytytende 1,8 m fiberkabler og gir sømløs ytelse for bedriftsnettverksmiljøer.
Fiber som går lenger
Vi bruker bøyningsømfintlig Corning® ClearCurve®-fiber, noe som gjør patchesystemet vårt mer fleksibelt og slitesterkt enn tradisjonell fiber.
Organisert og vedlikeholdsfri
Alle kablene kan trekkes tilbake til ønsket lengde – slik at du kan distribuere raskere, feilsøke enklere og holde deg mer organisert.
Støtter flere kontakter
Kompatibel med LC-LC- og LC-SC-porter, og hun er klar for et bredt spekter av fiberapplikasjoner og konfigurasjoner.
Sertifisert for pålitelighet
Oppfyller ISO/IEC 11801-1:2017-standardene og leveres med 10 års garanti for trygghet.
Bygget for å vare, støttet av garanti
Patchbox.one og alle kabler leveres med 10 års garanti, noe som gir pålitelighet du kan stole på i virksomhetskritiske miljøer.</t>
  </si>
  <si>
    <t>Den ultimate løsningen for kabelhåndtering
patchbox.one med fiberoptiske kabler er den ideelle løsningen for et rent, effektivt og fremtidsrettet nettverksstativ. Hun er utstyrt med ultrafleksible, uttrekkbare kabler laget av Corning® ClearCurve® Fiber, og leverer høy ytelse samtidig som hun er perfekt organisert – ingen overflødig lengde, ikke noe rot.
Høy hastighet, høy fleksibilitet
Patchbox.one er utstyrt med høytytende 1,8 m fiberkabler og gir sømløs ytelse for bedriftsnettverksmiljøer. br wg-5=""&gt;
Fiber som går lenger
Vi bruker bøyningsømfintlig Corning® ClearCurve®-fiber, noe som gjør patchesystemet vårt mer fleksibelt og slitesterkt enn tradisjonell fiber.
Organisert og vedlikeholdsfri
Alle kablene kan trekkes tilbake til ønsket lengde – slik at du kan distribuere raskere, feilsøke enklere og holde deg mer organisert.
Støtter flere kontakter
Kompatibel med LC-LC- og LC-SC-porter, og hun er klar for et bredt spekter av fiberapplikasjoner og konfigurasjoner.
Sertifisert for pålitelighet
Oppfyller ISO/IEC 11801-1:2017-standardene og leveres med 10 års garanti for trygghet.
Bygget for å vare, støttet av garanti
Patchbox.one og alle kabler leveres med 10 års garanti, noe som gir pålitelighet du kan stole på i virksomhetskritiske miljøer.</t>
  </si>
  <si>
    <t>✓ Superfleksible Corning® ClearCurve® fiberoptiske kabler
✓ Kabler alltid i ønsket lengde
✓ 10/40/100 Gb/s
✓ 600 mm installasjonsdybde
✓ For 2-stolps stativer og 4-stolps stativer
✓ 10 års garanti på patchbox.one og tilhørende kabler
Frame med patchbox.one / Cassette / 8RU kan monteres med /dev/mount, mens en Frame med patchbox.one / Cassette / 30RU eller 46RU må monteres med sine monteringsskinner.</t>
  </si>
  <si>
    <t xml:space="preserve">A derradeira solução de gestão de cabos
A patchbox.one com cabos de fibra ótica é a solução ideal para um bastidor de rede limpo, eficiente e preparado para o futuro. Equipada com cabos ultra-flexíveis e retrácteis fabricados com fibra Corning® ClearCurve®, proporciona um elevado desempenho, mantendo-se perfeitamente organizada – sem excesso de comprimento, sem confusão.
Alta velocidade, alta flexibilidade
Equipada com cabos de fibra de 1,8 m de elevado desempenho, a patchbox.one oferece um desempenho perfeito para ambientes de rede empresariais.
Fibra que vai mais longe
Utilizamos fibra Corning® ClearCurve® insensível à flexão, tornando o nosso sistema de patching mais flexível e durável do que a fibra tradicional.
Organizada e livre de manutenção
Todos os cabos podem ser retraídos para o comprimento desejado – para que possa implementar mais rapidamente, resolver problemas mais facilmente e manter-se mais organizada.
Suporta vários conectores
Compatível com portas LC-LC e LC-SC, está pronta para uma ampla gama de aplicações e configurações de fibra.
Certificada para fiabilidade
Cumpre as normas ISO/IEC 11801-1:2017 e inclui uma garantia de 10 anos para maior tranquilidade.
Construída para durar, apoiada por uma garantia
A patchbox.one e todos os cabos são fornecidos com uma garantia de 10 anos, proporcionando fiabilidade em que pode confiar em ambientes de missão crítica.
</t>
  </si>
  <si>
    <t>A derradeira solução de gestão de cabos
A patchbox.one com cabos de fibra ótica é a solução ideal para um bastidor de rede limpo, eficiente e preparado para o futuro. Equipada com cabos ultra-flexíveis e retrácteis fabricados com fibra Corning® ClearCurve®, proporciona um elevado desempenho, mantendo-se perfeitamente organizada – sem excesso de comprimento, sem confusão.
Alta velocidade, alta flexibilidade
Equipada com cabos de fibra de 1,8 m de elevado desempenho, a patchbox.one oferece um desempenho perfeito para ambientes de rede empresariais.
Fibra que vai mais longe
Utilizamos fibra Corning® ClearCurve® insensível à flexão, tornando o nosso sistema de patching mais flexível e durável do que a fibra tradicional.
Organizada e livre de manutenção
Todos os cabos podem ser retraídos para o comprimento desejado – para que possa implementar mais rapidamente, resolver problemas mais facilmente e manter-se mais organizada.
Suporta vários conectores
Compatível com portas LC-LC e LC-SC, está pronta para uma ampla gama de aplicações e configurações de fibra.
Certificada para fiabilidade
Cumpre as normas ISO/IEC 11801-1:2017 e inclui uma garantia de 10 anos para maior tranquilidade.
Construída para durar, apoiada por uma garantia
A patchbox.one e todos os cabos são fornecidos com uma garantia de 10 anos, proporcionando fiabilidade em que pode confiar em ambientes de missão crítica.</t>
  </si>
  <si>
    <t>✓ Cabos de fibra ótica Corning® ClearCurve® superflexíveis
✓ Cabos sempre no comprimento desejado
✓ 10/40/100 Gb/s
✓ Profundidade de instalação de 600 mm
✓ Para racks de 2 postes e racks de 4 postes
✓ Garantia de 10 anos para patchbox.one e seus cabos
O Frame com patchbox.one / Cassete / 8RU pode ser montado com o /dev/mount, enquanto um Frame com patchbox.one / Cassete / 30RU ou 46RU deve ser montado com seus trilhos de montagem.</t>
  </si>
  <si>
    <t>Soluția supremă de gestionare a cablurilor
patchbox.one cu cabluri Fiber Optic este soluția ideală pentru un rack de rețea curat, eficient și pregătit pentru viitor. Echipată cu cabluri ultra-flexibile și retractabile realizate din fibră Corning® ClearCurve®, aceasta oferă performanțe ridicate, rămânând în același timp perfect organizată – fără exces de lungime, fără mizerie.
Viteză ridicată, flexibilitate ridicată
Echipată cu cabluri de fibră de înaltă performanță de 1,8 m, patchbox.one oferă performanțe fără întreruperi pentru mediile de rețea enterprise.
Fibra care merge mai departe
Utilizăm fibra Corning® ClearCurve® insensibilă la îndoire, ceea ce face ca sistemul nostru de patch-uri să fie mai flexibil și mai durabil decât fibra tradițională.
Organizată și fără întreținere
Toate cablurile pot fi retrase la lungimea dorită, astfel încât să puteți implementa mai rapid, să depanați mai ușor și să rămâneți mai organizat.
Suportă conectori multipli
Compatibilă cu porturile LC-LC și LC-SC, este pregătită pentru o gamă largă de aplicații și configurații de fibră optică.
Certificată pentru fiabilitate
Respectă standardele ISO/IEC 11801-1:2017 și vine cu o garanție de 10 ani pentru liniște.
Construită pentru a dura, susținută de garanție
patchbox.one și toate cablurile vin cu o garanție de 10 ani, oferind fiabilitate în care puteți avea încredere în medii critice.</t>
  </si>
  <si>
    <t>Soluția supremă de gestionare a cablurilor
patchbox.one cu cabluri Fiber Optic este soluția ideală pentru un rack de rețea curat, eficient și pregătit pentru viitor. Echipată cu cabluri ultra-flexibile și retractabile realizate din fibră Corning® ClearCurve®, aceasta oferă performanțe ridicate, rămânând în același timp perfect organizată – fără exces de lungime, fără mizerie.
Viteză ridicată, flexibilitate ridicată
Echipată cu cabluri de fibră de înaltă performanță de 1,8 m, patchbox.one oferă performanțe fără întreruperi pentru mediile de rețea enterprise.
Fibra care merge mai departe
Utilizăm fibra Corning® ClearCurve® insensibilă la îndoire, ceea ce face ca sistemul nostru de patch-uri să fie mai flexibil și mai durabil decât fibra tradițională.
Organizat și fără întreținere
Toate cablurile pot fi retrase la lungimea dorită, astfel încât să puteți implementa mai rapid, să depanați mai ușor și să rămâneți mai organizat.
Suportă conectori multipli
Compatibilă cu porturile LC-LC și LC-SC, este pregătită pentru o gamă largă de aplicații și configurații de fibră optică.
Certificat pentru fiabilitate
Respectă standardele ISO/IEC 11801-1:2017 și vine cu o garanție de 10 ani pentru liniște.
Construit pentru a dura, susținut de garanție
patchbox.one și toate cablurile vin cu o garanție de 10 ani, oferind fiabilitate în care puteți avea încredere în medii critice.</t>
  </si>
  <si>
    <t>✓ Cabluri din fibră optică Corning® ClearCurve® super flexibile
✓ Cabluri întotdeauna la lungimea dorită
✓ 10/40/100 Gb/s
✓ 600 mm adâncime de instalare
✓ Pentru rafturi cu 2 stâlpi și rafturi cu 4 stâlpi
✓ Garanție de 10 ani pentru patchbox.one și cablurile sale
Frame cu patchbox.one / Cassette / 8RU poate fi montat cu /dev/mount, în timp ce un Frame cu patchbox.one / Cassette / 30RU sau 46RU trebuie să fie montat cu șinele sale de montare.</t>
  </si>
  <si>
    <t xml:space="preserve">Dokonalé riešenie na správu káblov
patchbox.one s optickými káblami je ideálnym riešením pre čistý, efektívny a na budúcnosť pripravený sieťový rozvádzač. Je vybavená ultraflexibilnými, zasúvateľnými káblami z Corning® ClearCurve® Fiber a poskytuje vysoký výkon, pričom zostáva dokonale organizovaná – žiadna prebytočná dĺžka, žiadny neporiadok.
Vysoká rýchlosť, vysoká flexibilita
Vybavená vysoko výkonnými 1,8 m optickými káblami ponúka patchbox.one bezproblémový výkon pre podnikové sieťové prostredia.
Optické vlákno, ktoré ide ďalej
Používame vlákna Corning® ClearCurve® Fiber, ktoré sú necitlivé na ohyb, vďaka čomu je náš patchbox flexibilnejší a odolnejší ako tradičné vlákna.
Organizovaná a bezúdržbová
Všetky káble sa dajú zatiahnuť na požadovanú dĺžku – takže môžete rýchlejšie nasadzovať, ľahšie riešiť problémy a zostať organizovanejší.
Podporuje viacero konektorov
Vďaka kompatibilite s portami LC-LC a LC-SC je pripravená na širokú škálu optických aplikácií a konfigurácií.
Certifikovaná spoľahlivosť
Spĺňa normy ISO/IEC 11801-1:2017 a pre pokoj duše sa dodáva s 10-ročnou zárukou.
Zostavená na dlhú životnosť, so zárukou
Na patchbox.one a všetky káble sa vzťahuje 10-ročná záruka, ktorá zaručuje spoľahlivosť, ktorej môžete dôverovať v kritických prostrediach.
</t>
  </si>
  <si>
    <t>Dokonalé riešenie na správu káblov
patchbox.one s optickými káblami je ideálnym riešením pre čistý, efektívny a na budúcnosť pripravený sieťový rozvádzač. Je vybavená ultraflexibilnými, zasúvateľnými káblami z Corning® ClearCurve® Fiber a poskytuje vysoký výkon, pričom zostáva dokonale organizovaná – žiadna prebytočná dĺžka, žiadny neporiadok.
Vysoká rýchlosť, vysoká flexibilita
Vybavená vysoko výkonnými 1,8 m optickými káblami ponúka patchbox.one bezproblémový výkon pre podnikové sieťové prostredia.
Optické vlákno, ktoré ide ďalej
Používame vlákna Corning® ClearCurve® Fiber, ktoré sú necitlivé na ohyb, vďaka čomu je náš patchbox flexibilnejší a odolnejší ako tradičné vlákna.
Organizované a bezúdržbové
Všetky káble sa dajú zatiahnuť na požadovanú dĺžku – takže môžete rýchlejšie nasadzovať, ľahšie riešiť problémy a zostať organizovanejší.
Podporuje viacero konektorov
Vďaka kompatibilite s portami LC-LC a LC-SC je pripravená na širokú škálu optických aplikácií a konfigurácií.
Certifikovaná spoľahlivosť
Spĺňa normy ISO/IEC 11801-1:2017 a pre pokoj duše sa dodáva s 10-ročnou zárukou.
Zostavený na dlhú životnosť, so zárukou
Na patchbox.one a všetky káble sa vzťahuje 10-ročná záruka, ktorá zaručuje spoľahlivosť, ktorej môžete dôverovať v kritických prostrediach.</t>
  </si>
  <si>
    <t>✓ Super flexibilné optické káble Corning® ClearCurve®
✓ Káble vždy v požadovanej dĺžke
✓ 10/40/100 Gb/s
✓ 600 mm inštalačná hĺbka
✓ Pre 2- a 4-stĺpikové stojany
✓ 10-ročná záruka na patchbox.one a jeho káble
Frame s patchbox.one / Cassette / 8RU môžete namontovať pomocou /dev/mount, zatiaľ čo Frame s patchbox.one / Cassette / 30RU alebo 46RU musíte namontovať pomocou jeho montážnych líšt.</t>
  </si>
  <si>
    <t>Najboljša rešitev za upravljanje kablov
patchbox.one z optičnimi kabli je idealna rešitev za čisto, učinkovito in na prihodnost pripravljeno omrežno omaro. Opremljena je z izjemno fleksibilnimi, izvlečnimi kabli iz optičnih vlaken Corning® ClearCurve® Fiber in zagotavlja visoko zmogljivost, hkrati pa je popolnoma organizirana – brez odvečne dolžine, brez nereda.
Visoka hitrost in prilagodljivost
Opremljena z visoko zmogljivimi 1,8-metrskimi optičnimi kabli patchbox.one ponuja brezhibno zmogljivost za poslovna omrežna okolja.
Vlakna, ki gredo dlje
Uporabljamo vlakna Corning® ClearCurve®, ki so neobčutljiva na upogibanje, zato je naš sistem patchbox bolj prilagodljiv in vzdržljiv kot tradicionalna vlakna.
Organizirana in brez vzdrževanja
Vse kable je mogoče umakniti na želeno dolžino – tako lahko hitreje vzpostavite sistem, lažje odpravljate težave in ostanete bolj organizirani.
Podpira več priključkov
Združljiva je s priključki LC-LC in LC-SC, zato je pripravljena za širok nabor aplikacij in konfiguracij optičnih vlaken.
Certificirana za zanesljivost
Izpolnjuje standarde ISO/IEC 11801-1:2017 in ima 10-letno garancijo za mirno vest.
Izdelana, da zdrži, podprta z garancijo
Za patchbox.one in vse kable velja 10-letna garancija, kar zagotavlja zanesljivost, ki ji lahko zaupate v kritičnih okoljih.</t>
  </si>
  <si>
    <t>Najboljša rešitev za upravljanje kablov
patchbox.one z optičnimi kabli je idealna rešitev za čisto, učinkovito in na prihodnost pripravljeno omrežno omaro. Opremljena je z izjemno fleksibilnimi, izvlečnimi kabli iz optičnih vlaken Corning® ClearCurve® Fiber in zagotavlja visoko zmogljivost, hkrati pa je popolnoma organizirana – brez odvečne dolžine, brez nereda.
Visoka hitrost in prilagodljivost
Opremljena z visoko zmogljivimi 1,8-metrskimi optičnimi kabli patchbox.one ponuja brezhibno zmogljivost za poslovna omrežna okolja.
Vlakna, ki gredo dlje
Uporabljamo vlakna Corning® ClearCurve®, ki so neobčutljiva na upogibanje, zato je naš sistem patchbox bolj prilagodljiv in vzdržljiv kot tradicionalna vlakna.
Organiziran in brez vzdrževanja
Vse kable je mogoče umakniti na želeno dolžino – tako lahko hitreje vzpostavite sistem, lažje odpravljate težave in ostanete bolj organizirani.
Podpira več priključkov
Združljiva je s priključki LC-LC in LC-SC, zato je pripravljena za širok nabor aplikacij in konfiguracij optičnih vlaken.
Certificirana za zanesljivost
Izpolnjuje standarde ISO/IEC 11801-1:2017 in ima 10-letno garancijo za mirno vest.
Izdelana, da zdrži, podprta z garancijo
Za patchbox.one in vse kable velja 10-letna garancija, kar zagotavlja zanesljivost, ki ji lahko zaupate v kritičnih okoljih.</t>
  </si>
  <si>
    <t>✓ Zelo prilagodljivi optični kabli Corning® ClearCurve®
✓ Kabli so vedno v želeni dolžini
✓ 10/40/100 Gb/s
✓ 600 mm globina vgradnje
✓ Za stojala z dvema in štirimi stojali
✓ 10-letna garancija za patchbox.one in njegove kable
Frame s patchbox.one / Cassette / 8RU lahko namestite z /dev/mount, medtem ko je treba Frame s patchbox.one / Cassette / 30RU ali 46RU namestiti z njegovimi montažnimi vodili.</t>
  </si>
  <si>
    <t>CONEX8OS212</t>
  </si>
  <si>
    <t>patchbox.one / Cassette / 8RU / OS2 / LC-SC</t>
  </si>
  <si>
    <t>OS2 Cassettes</t>
  </si>
  <si>
    <t>https://patchbox.com/wp-content/uploads/2024/10/CONEX8OS212_PBX_CASSETTE_8RU_LCSC_OS2.0001.jpeg</t>
  </si>
  <si>
    <t>https://patchbox.com/wp-content/uploads/2024/10/CONEX8OS212_PBX_CASSETTE_8RU_LCSC_OS2.0003.jpeg</t>
  </si>
  <si>
    <t>1 x patchbox.one / Cassette / 8RU / OS2 / LC-SC</t>
  </si>
  <si>
    <t>Your Custom Fiber Network
Fill your patchbox.one / Frame with our fiber optic cassettes featuring the world’s most flexible, high-performance fiber optic cables.
Swap cassettes in seconds
Easily adapt your rack at any time - no tools, no downtime
Built for Performance and Precision
Corning® ClearCurve® technology offers high performance with unrivaled cable flexibility.
Mix and Match for Modularity
Easily mix fiber cassettes with copper or blind panels, adapting your setup in seconds as your infrastructure evolves.
Available in Multiple Lengths
Choose from 0.8m, 1.8m, or 2.5m cable lengths for optimal fiber patching across racks of all sizes.
Effortless Identification
Color-coded cable management simplifies troubleshooting and reduces time spent on network tasks.
Built to Last, Backed by Warranty
patchbox.one and all cables come with a 10-Year Warranty, delivering reliability you can trust in mission-critical environments.</t>
  </si>
  <si>
    <t xml:space="preserve">Want to build your own patchbox.one? Fill your Frame with up to 24 Cable Cassettes and have it your way – choose the cable type, colour and connector type you desire. 
&lt;small&gt;The Frame with patchbox.one / Cassette / 8RU can be mounted with the /dev/mount, while a Frame with patchbox.one / Cassette / 30RU or 46RU must be mounted with its mounting rails.&lt;/small&gt;
✓ Super flexible Corning® ClearCurve® Fiber Optic Cables
✓ Cables always in your desired length
✓ 10/40/100 Gb/s
✓ Backward compatible with the PATCHBOX Plus+/365
✓ 10-Year Warranty on Cassettes &amp; Cables
</t>
  </si>
  <si>
    <t xml:space="preserve">✓ Super flexible Corning® ClearCurve® Fiber Optic Cables
✓ Cables always in your desired length
✓ 10/40/100 Gb/s
✓ Backward compatible with the PATCHBOX Plus+/365
✓ 10-Year Warranty on Cassettes &amp; Cables
</t>
  </si>
  <si>
    <t>Deine individuelle Glasfaserlösung
Wähle aus verschiedenen Längen, Farben und Steckertypen – für genau das Setup, das du brauchst.
Kassetten sekundenschnell tauschen
Adaptier dein Rack jederzeit, ganz ohne Werkzeug und ohne Ausfallzeiten.
Corning® ClearCurve® Inside
Maximale Performance auch bei engen Radien – ideal für High-Density-Umgebungen.
Kombinierbar mit Kupfer oder Blind Panels
Mix aus Glasfaser und Cat.6a? Kein Problem – alles passt zusammen in deinen Frame.
Für jede Rackhöhe geeignet
Erhältlich mit 0,8 m, 1,8 m oder 2,5 m Kabellänge – für perfekte Reichweite und null Kabelsalat.
Einfache Identifikation
Das farbcodierte Kabelmanagement erleichtert die Fehlerbehebung und spart wertvolle Zeit bei Netzwerkaufgaben.
Langlebig und mit 10 Jahren Garantie abgesichert
patchbox.one sowie alle Kabeln kommen mit einer 10-Jahres Garantie - für eine zuverlässige Leistung, auf die auch in anspruchsvollsten Einsatzbereichen Verlass ist.</t>
  </si>
  <si>
    <t>✓ Superflexible Corning® ClearCurve® Glasfaserkabel
✓ Kabel immer in der richtigen Länge
✓ 10/40/100 Gb/s
✓ Abwärtskompatibel mit der PATCHBOX Plus+/365
✓ 10 Jahre Garantie auf Kassetten &amp; Kabel
Der Frame mit patchbox.one / Cassette / 8RU kann mit dem /dev/mount montiert werden, während der Frame mit patchbox.one / Cassette / 30RU oder 46RU mit den Montageschienen montiert werden muss.</t>
  </si>
  <si>
    <t>La tua rete in fibra personalizzata
Riempi la tua patchbox.one / Frame con le nostre cassette in fibra ottica dotate dei cavi in fibra ottica più flessibili e performanti al mondo.
Modularità grazie alla possibilità di combinare diversi elementi
Combina facilmente cassette in fibra con pannelli in rame o ciechi, adattando la tua configurazione in pochi secondi man mano che la tua infrastruttura evolve.
Progettata per garantire prestazioni e precisione
La tecnologia Corning® ClearCurve® offre prestazioni elevate con una flessibilità dei cavi senza pari.
Disponibile in diverse lunghezze
Scegli tra cavi da 0,8 m, 1,8 m o 2,5 m per un collegamento ottimale delle fibre su rack di tutte le dimensioni.
Identificazione semplice
La gestione dei cavi con codice colore semplifica la risoluzione dei problemi e riduce il tempo dedicato alle attività di rete.
Costruita per durare, coperta da garanzia
La patchbox.one e tutti i cavi sono coperti da una garanzia di 10 anni, che offre l'affidabilità necessaria in ambienti mission-critical.</t>
  </si>
  <si>
    <t>• Mantieni il tuo telaio organizzato per sempre
• Installazione e risoluzione dei problemi fino a 10 volte più rapide
• Fino al 50% in più di spazio
• ISO/IEC 11801-1:2017
• 10 Anni di Garanzia su PATCHBOX e Cavi</t>
  </si>
  <si>
    <t>La tua rete in fibra personalizzata
Riempi il tuo patchbox.one / Frame con le nostre cassette in fibra ottica che hanno i cavi in fibra ottica più flessibili e performanti del mondo.
Cambia le cassette in pochi secondi
Adatta facilmente il tuo rack in qualsiasi momento, senza attrezzi e senza tempi di inattività.
Progettato per prestazioni e precisione
La tecnologia Corning® ClearCurve® offre prestazioni elevate con una flessibilità dei cavi senza pari.
Combina e abbina per la modularità
Mescola facilmente le cassette in fibra con pannelli in rame o ciechi, adattando la tua configurazione in pochi secondi man mano che la tua infrastruttura si evolve.
Disponibile in diverse lunghezze
Scegli tra cavi da 0,8 m, 1,8 m o 2,5 m per un collegamento in fibra ottimale su rack di tutte le dimensioni.
Identificazione senza sforzo
La gestione dei cavi con codice colore semplifica la risoluzione dei problemi e riduce il tempo dedicato alle attività di rete.
Costruito per durare, coperto da garanzia
patchbox.one e tutti i cavi sono coperti da una garanzia di 10 anni, offrendo un'affidabilità su cui puoi contare in ambienti mission-critical.</t>
  </si>
  <si>
    <t>✓ Cavi di fibra ottica Corning® ClearCurve® superflessibili
✓ Cavi sempre della lunghezza desiderata
✓ 10/40/100 Gb/s
✓ Retrocompatibilità con PATCHBOX Plus+/365
✓ Garanzia di 10 anni su cassette e cavi
Il Frame con patchbox.one / Cassette / 8RU può essere montato con /dev/mount, mentre un Frame con patchbox.one / Cassette / 30RU o 46RU deve essere montato con le sue guide di montaggio.</t>
  </si>
  <si>
    <t xml:space="preserve">Votre réseau fibre optique personnalisé
Équipez votre patchbox.one / Frame avec nos cassettes fibre optique dotées des câbles fibre optique les plus flexibles et les plus performants au monde.
Modularité grâce à la combinaison
Combinez facilement des cassettes fibre optique avec des panneaux en cuivre ou aveugles, et adaptez votre configuration en quelques secondes à mesure que votre infrastructure évolue.
Conçue pour la performance et la précision
La technologie Corning® ClearCurve® offre des performances élevées et une flexibilité inégalée des câbles.
Disponible en plusieurs longueurs
Choisissez parmi des longueurs de câble de 0,8 m, 1,8 m ou 2,5 m pour un raccordement optimal des fibres sur des racks de toutes tailles.
Identification sans effort
La gestion des câbles par code couleur simplifie le dépannage et réduit le temps consacré aux tâches réseau.
Conçue pour durer, couverte par une garantie
La patchbox.one et tous les câbles sont couverts par une garantie de 10 ans, vous offrant une fiabilité à toute épreuve dans les environnements critiques.
</t>
  </si>
  <si>
    <t>Votre réseau fibre optique personnalisé
Équipez votre patchbox.one / Frame avec nos cassettes fibre optique équipées des câbles fibre optique les plus flexibles et les plus performants au monde.
Remplacez les cassettes en quelques secondes
Adaptez facilement votre rack à tout moment, sans outils et sans interruption de service.
Conçu pour la performance et la précision
La technologie Corning® ClearCurve® offre des performances élevées et une flexibilité inégalée des câbles.
Combinez pour plus de modularité
Combinez facilement des cassettes fibre optique avec des panneaux cuivre ou aveugles, et adaptez votre configuration en quelques secondes à mesure que votre infrastructure évolue.
Disponible en plusieurs longueurs
Choisissez parmi des longueurs de câble de 0,8 m, 1,8 m ou 2,5 m pour un raccordement fibre optique optimal sur des racks de toutes tailles.
Identification facile
La gestion des câbles par code couleur simplifie le dépannage et réduit le temps passé sur les tâches réseau.
Conçu pour durer, couvert par une garantie
patchbox.one et tous les câbles sont couverts par une garantie de 10 ans, offrant une fiabilité sur laquelle vous pouvez compter dans les environnements critiques.</t>
  </si>
  <si>
    <t>Tu red de fibra personalizada
Llena tu patchbox.one / Frame con nuestros casetes de fibra óptica con los cables de fibra óptica más flexibles y de mayor rendimiento del mundo.
Combina y adapta para mayor modularidad
Combina fácilmente casetes de fibra con paneles de cobre o ciegos, adaptando tu configuración en segundos a medida que evoluciona tu infraestructura.
Diseñada para el rendimiento y la precisión
La tecnología ClearCurve® de Corning® ofrece un alto rendimiento con una flexibilidad de cable sin igual.
Disponible en varias longitudes
Elige entre cables de 0,8 m, 1,8 m o 2,5 m para un cableado óptimo en racks de todos los tamaños.
Identificación sin esfuerzo
La gestión de cables codificados por colores simplifica la resolución de problemas y reduce el tiempo dedicado a tareas de red.
Fabricada para durar, respaldada por una garantía
La patchbox.one y todos los cables vienen con una garantía de 10 años, lo que te ofrece una fiabilidad en la que puedes confiar en entornos críticos.</t>
  </si>
  <si>
    <t>Tu Red de Fibra Óptica a Medida
Llena tu patchbox.one / Frame con nuestros casetes de fibra óptica que incluyen los cables de fibra óptica más flexibles y de mayor rendimiento del mundo.
Intercambia los casetes en segundos
Adapta fácilmente tu bastidor en cualquier momento: sin herramientas, sin tiempo de inactividad
Construido para ofrecer rendimiento y precisión
La tecnología Corning® ClearCurve® ofrece un alto rendimiento con una flexibilidad de cables sin igual.
Mezcla y combina para conseguir modularidad
Mezcla fácilmente casetes de fibra con paneles de cobre o ciegos, adaptando tu configuración en segundos a medida que evoluciona tu infraestructura.
Disponibles en varias longitudes
Elige entre longitudes de cable de 0,8 m, 1,8 m o 2,5 m para una conexión óptima de la fibra en bastidores de todos los tamaños.
Identificación sin esfuerzo
La gestión de cables codificada por colores simplifica la resolución de problemas y reduce el tiempo dedicado a las tareas de red.
Construido para durar, respaldado por la garantía
patchbox.one y todos los cables tienen una garantía de 10 años, lo que ofrece una fiabilidad en la que puedes confiar en entornos de misión crítica.</t>
  </si>
  <si>
    <t>✓ Cables de fibra óptica Corning® ClearCurve® superflexibles
✓ Cables siempre en la longitud que desee
✓ 10/40/100 Gb/s
✓ Compatible con versiones anteriores de PATCHBOX Plus+/365
Garantía de 10 años para casetes y cables
El Frame con patchbox.one / casete / 8RU se puede montar con el /dev/mount, mientras que un Frame con patchbox.one / casete / 30RU o 46RU debe montarse con sus rieles de montaje.</t>
  </si>
  <si>
    <t>Uw vezelnetwerk op maat
Vul uw patchbox.one / Frame met onze glasvezelcassettes met 's werelds meest flexibele, hoogwaardige glasvezelkabels.
Mix en Match voor Modulariteit
Meng eenvoudig vezelcassettes met koperen of blinde panelen en pas uw opstelling in enkele seconden aan naarmate uw infrastructuur evolueert.
Gebouwd voor prestaties en precisie
Corning® ClearCurve® technologie biedt hoge prestaties met ongeëvenaarde kabelflexibiliteit.
Beschikbaar in verschillende lengtes
Kies uit kabellengtes van 0,8 m, 1,8 m of 2,5 m voor optimale glasvezelpatching in racks van elk formaat.
Moeiteloze identificatie
Kleurgecodeerd kabelbeheer vereenvoudigt probleemoplossing en vermindert de tijd die aan netwerktaken wordt besteed.
Duurzaam gebouwd, met garantie
De patchbox.one en alle kabels worden geleverd met een garantie van 10 jaar, voor betrouwbaarheid waarop u kunt vertrouwen in bedrijfskritische omgevingen.</t>
  </si>
  <si>
    <t>Je eigen glasvezelnetwerk
Vul je patchbox.one / Frame met onze glasvezelcassettes met 's werelds meest flexibele, hoogwaardige glasvezelkabels.
Verwissel cassettes in seconden
Pas uw rack eenvoudig aan op elk gewenst moment - geen gereedschap, geen uitvaltijd
Gebouwd voor prestaties en precisie
Corning® ClearCurve® technologie biedt hoge prestaties met ongeëvenaarde kabelflexibiliteit.
Mix en Match voor Modulariteit
Meng eenvoudig vezelcassettes met koperen of blinde panelen en pas je opstelling in seconden aan naarmate je infrastructuur evolueert.
Verkrijgbaar in meerdere lengtes
Kies uit kabellengtes van 0,8 m, 1,8 m of 2,5 m voor optimale glasvezelpatching in racks van elk formaat.
Moeiteloze identificatie
Kleurgecodeerd kabelbeheer vereenvoudigt probleemoplossing en vermindert de tijd die nodig is voor netwerktaken.
Gebouwd voor een lange levensduur, ondersteund door garantie
patchbox.one en alle kabels worden geleverd met 10 jaar garantie, voor betrouwbaarheid waarop je kunt vertrouwen in bedrijfskritische omgevingen.</t>
  </si>
  <si>
    <t>✓ Superflexibele Corning® ClearCurve® Fiber Optic Cables
✓ Kabels altijd op de gewenste lengte
✓ 10/40/100 Gb/s
✓ Achterwaarts compatibel met de PATCHBOX Plus+/365
✓ 10 jaar garantie op cassettes en kabels
Het Frame met patchbox.one / Cassette / 8RU kan worden gemonteerd met de /dev/mount, terwijl een Frame met patchbox.one / Cassette / 30RU of 46RU moet worden gemonteerd met de montagerails.</t>
  </si>
  <si>
    <t>Twoja niestandardowa sieć światłowodowa
Wypełnij swoją patchbox.one / Frame naszymi kasetami światłowodowymi zawierającymi najbardziej elastyczne, wysokowydajne kable światłowodowe na świecie.
Mieszaj i dopasowuj dla modułowości
Łatwo mieszaj kasety światłowodowe z panelami miedzianymi lub zaślepionymi, dostosowując konfigurację w kilka sekund w miarę rozwoju infrastruktury.
Zaprojektowana z myślą o wydajności i precyzji
Technologia Corning® ClearCurve® zapewnia wysoką wydajność i niezrównaną elastyczność kabli.
Dostępna w wielu długościach
Do wyboru są kable o długości 0,8 m, 1,8 m lub 2,5 m, zapewniające optymalne łączenie światłowodów w szafach o dowolnej wielkości.
Łatwa identyfikacja
Oznaczone kolorami zarządzanie kablami upraszcza rozwiązywanie problemów i skraca czas poświęcany na zadania sieciowe.
Zaprojektowana z myślą o trwałości, objęta gwarancją
patchbox.one i wszystkie kable są objęte 10-letnią gwarancją, zapewniając niezawodność, której można zaufać w środowiskach o znaczeniu krytycznym.</t>
  </si>
  <si>
    <t>Twoja niestandardowa sieć światłowodowa
Wypełnij patchbox.one / ramę naszymi kasetami światłowodowymi zawierającymi najbardziej elastyczne i wydajne kable światłowodowe na świecie.
Wymień kasety w kilka sekund
W każdej chwili możesz łatwo dostosować swoją szafę rackową – bez użycia narzędzi i bez przestojów
Stworzone z myślą o wydajności i precyzji
Technologia Corning® ClearCurve® zapewnia wysoką wydajność i niezrównaną elastyczność kabli.
Mieszaj i dopasowuj dla modułowości
Łatwo łącz kasety światłowodowe z panelami miedzianymi lub ślepymi, dostosowując konfigurację w ciągu kilku sekund w miarę rozwoju infrastruktury.
Dostępne w wielu długościach
Wybierz kabel o długości 0,8 m, 1,8 m lub 2,5 m, aby uzyskać optymalne połączenia światłowodowe w szafach rackowych wszystkich rozmiarów.
Łatwa identyfikacja
Oznaczone kolorami kable ułatwiają rozwiązywanie problemów i skracają czas poświęcany na zadania związane z siecią.
Trwałość i gwarancja
patchbox.one i wszystkie kable są objęte 10-letnią gwarancją, zapewniającą niezawodność, na której możesz polegać w środowiskach o znaczeniu krytycznym.</t>
  </si>
  <si>
    <t>✓ Super elastyczne kable światłowodowe Corning® ClearCurve®
✓ Kable zawsze o pożądanej długości
✓ 10/40/100 Gb/s
✓ Wsteczna kompatybilność z PATCHBOX Plus+/365
✓ 10-letnia gwarancja na kasety i kable
Frame z patchbox.one / Cassette / 8RU może być montowana za pomocą /dev/mount, podczas gdy Frame z patchbox.one / Cassette / 30RU lub 46RU musi być montowana za pomocą szyn montażowych.</t>
  </si>
  <si>
    <t>Ditt skräddarsydda fibernätverk
Fyll din patchbox.one / frame med våra fiberoptiska kassetter med världens mest flexibla och högpresterande fiberoptiska kablar.
Mixa och matcha för modularitet
Blanda enkelt fiberkassetter med koppar- eller blindpaneler och anpassa din installation på några sekunder i takt med att din infrastruktur utvecklas.
Utformad för prestanda och precision
Corning® ClearCurve®-tekniken ger hög prestanda med oöverträffad kabelflexibilitet.
Tillgänglig i flera längder
Välj mellan kabellängder på 0,8 m, 1,8 m eller 2,5 m för optimal fiberkoppling i rack av alla storlekar.
Enkel identifiering
Färgkodad kabelhantering förenklar felsökning och minskar den tid som läggs på nätverksuppgifter.
Utformad för att hålla, uppbackad av garanti
patchbox.one och alla kablar levereras med en 10-årsgaranti, vilket ger tillförlitlighet som du kan lita på i verksamhetskritiska miljöer.</t>
  </si>
  <si>
    <t>Ditt anpassade fibernät
Fyll din patchbox.one / Frame med våra fiberoptiska kassetter med världens mest flexibla, högpresterande fiberoptiska kablar.
Byt kassetter på några sekunder
Anpassa enkelt ditt rack när som helst - inga verktyg, ingen stilleståndstid
Byggd för prestanda och precision
Corning® ClearCurve®-tekniken erbjuder hög prestanda med oöverträffad kabelflexibilitet.
Mixa och matcha för modularitet
Blanda enkelt fiberkassetter med koppar- eller blindpaneler, anpassa din installation på några sekunder när din infrastruktur utvecklas.
Finns i flera längder
Välj mellan 0,8 m, 1,8 m eller 2,5 m kabellängd för optimal fiberkoppling i rack av alla storlekar.
Enkel identifiering
Färgkodad kabelhantering förenklar felsökning och minskar tiden som läggs på nätverksuppgifter.
Byggd för att hålla, med stöd av garanti
patchbox.one och alla kablar levereras med 10 års garanti, vilket ger tillförlitlighet som du kan lita på i verksamhetskritiska miljöer.</t>
  </si>
  <si>
    <t>✓ Superflexibla Corning® ClearCurve® fiberoptiska kablar
✓ Kablarna har alltid önskad längd
✓ 10/40/100 Gb/s
✓ Bakåtkompatibel med PATCHBOX Plus+/365
✓ 10 års garanti på kassetter och kablar
Frame med patchbox.one / Cassette / 8RU kan monteras med /dev/mount, medan en Frame med patchbox.one / Cassette / 30RU eller 46RU måste monteras med sina monteringsskenor.</t>
  </si>
  <si>
    <t>Dit skræddersyede fibernetværk
Fyld din patchbox.one / frame med vores fiberoptiske kassetter med verdens mest fleksible, højtydende fiberoptiske kabler.
Bland og match for modularitet
Bland nemt fiberkassetter med kobber- eller blindpaneler, og tilpas din opsætning på få sekunder, efterhånden som din infrastruktur udvikler sig.
Designet til ydeevne og præcision
Corning® ClearCurve®-teknologi giver høj ydeevne med uovertruffen kabelfleksibilitet.
Fås i flere længder
Vælg mellem kabellængder på 0,8 m, 1,8 m eller 2,5 m for optimal fiberkobling på tværs af racks i alle størrelser.
Ubesværet identifikation
Farvekodet kabelhåndtering forenkler fejlfinding og reducerer den tid, der bruges på netværksopgaver.
Skabt til at holde, understøttet af garanti
patchbox.one og alle kabler leveres med 10 års garanti, hvilket giver en pålidelighed, du kan stole på i missionskritiske miljøer.</t>
  </si>
  <si>
    <t>Dit brugerdefinerede fibernetværk
Fyld din patchbox.one/frame med vores fiberoptiske kassetter med verdens mest fleksible, højtydende fiberoptiske kabler.
Skift kassetter på få sekunder
Tilpas nemt dit rack når som helst - uden værktøj, uden nedetid
Bygget til ydeevne og præcision
Corning® ClearCurve®-teknologi giver høj ydeevne med uovertruffen kabelfleksibilitet.
Mix and Match for Modularity
Bland nemt fiberkassetter med kobber- eller blindpaneler, og tilpas din opsætning på få sekunder, efterhånden som din infrastruktur udvikler sig.
Fås i flere længder
Vælg mellem 0,8 m, 1,8 m eller 2,5 m kabellængder for optimal fibertilslutning på tværs af racks i alle størrelser.
Ubesværet identifikation
Farvekodet kabelstyring forenkler fejlfinding og reducerer den tid, der bruges på netværksopgaver.
Bygget til at holde, understøttet af garanti
patchbox.one og alle kabler leveres med 10 års garanti, hvilket giver en pålidelighed, du kan stole på i missionskritiske miljøer.</t>
  </si>
  <si>
    <t>✓ Superfleksible Corning® ClearCurve® fiberoptiske kabler
✓ Kabler altid i den ønskede længde
✓ 10/40/100 Gb/s
✓ Bagudkompatibel med PATCHBOX Plus+/365
✓ 10 års garanti på kassetter og kabler
Frame med patchbox.one / Cassette / 8RU kan monteres med /dev/mount, mens en Frame med patchbox.one / Cassette / 30RU eller 46RU skal monteres med sine monteringsskinner.</t>
  </si>
  <si>
    <t>Tvoja prilagođena optička mreža
Ispuni svoju patchbox.one / Frame optičkim kazetama koje sadrže najfleksibilnije, visokoučinkovite optičke kabele na svijetu.
Kombiniraj i prilagođavaj po potrebi
Jednostavno kombiniraj optičke kazete s bakrenima ili slijepim panelima i prilagodi svoju postavku u sekundi kako se tvoja infrastruktura razvija.
Dizajnirana za izvedbu i preciznost
Corning® ClearCurve® tehnologija pruža vrhunske performanse uz neusporedivu fleksibilnost kabela.
Dostupna u više duljina
Odaberi duljine kabela od 0,8 m, 1,8 m ili 2,5 m za optimalno povezivanje optike u stalkovima svih veličina.
Jednostavna identifikacija
Upravljanje kabelima u boji olakšava otklanjanje poteškoća i skraćuje vrijeme provedeno na mrežnim zadacima.
Izrađena da traje, uz jamstvo
patchbox.one i svi kabeli dolaze s 10-godišnjim jamstvom, pružajući pouzdanost kojoj možeš vjerovati u kritičnim IT okruženjima.</t>
  </si>
  <si>
    <t>Tvoja prilagođena optička mreža
Ispuni svoju patchbox.one ili Frame našim optičkim kasetama s najfleksibilnijim i visokoučinkovitim optičkim kabelima na svijetu.
Zamijeni kasete u sekundi
Prilagodi svoj rack kad god poželiš – bez alata, bez zastoja
Izgrađeno za performanse i preciznost
Corning® ClearCurve® tehnologija pruža vrhunske performanse i nenadmašnu fleksibilnost kabela.
Kombiniraj po želji za maksimalnu modularnost
Jednostavno kombiniraj optičke kasete s bakrenim ili slijepim panelima i prilagodi svoj sustav u sekundi kako tvoja infrastruktura raste.
Dostupno u više duljina
Odaberi duljinu kabela od 0,8 m, 1,8 m ili 2,5 m za optimalno povezivanje u rackovima svih veličina.
Jednostavno prepoznavanje
Kabeli u boji olakšavaju rješavanje problema i skraćuju vrijeme provedeno na mrežnim zadacima.
Dugotrajna izdržljivost, jamstvo uključeno
patchbox.one i svi kabeli dolaze s 10-godišnjim jamstvom – za pouzdanost u ključnim okruženjima.</t>
  </si>
  <si>
    <t>Vaše vlastní optická síť
Naplňte svou patchbox.one / Frame našimi optickými kazetami s nejflexibilnějšími a nejvýkonnějšími optickými kabely na světě.
Kombinujte a přizpůsobujte pro modularitu
Snadno kombinujte optické kazety s měděnými nebo slepými panely a přizpůsobte své nastavení během několika sekund podle toho, jak se vyvíjí vaše infrastruktura.
Vytvořena pro výkon a přesnost
Technologie Corning® ClearCurve® nabízí vysoký výkon a bezkonkurenční flexibilitu kabelů.
K dispozici ve více délkách
Vyberte si z délky kabelu 0,8 m, 1,8 m nebo 2,5 m pro optimální propojení optických vláken v rozvaděčích všech velikostí.
Snadná identifikace
Barevně označená správa kabelů zjednodušuje řešení problémů a zkracuje čas strávený nad síťovými úkoly.
Vyrobena tak, aby vydržela, se zárukou
Na patchbox.one a všechny kabely je poskytována 10letá záruka, která zajišťuje spolehlivost, na kterou se můžete spolehnout v kritických prostředích.</t>
  </si>
  <si>
    <t>Vaše vlastní optická síť
Naplňte svůj patchbox.one / Frame našimi optickými kazetami s nejflexibilnějšími a nejvýkonnějšími optickými kabely na světě.
Výměna kazet během několika sekund
Kdykoli snadno přizpůsobíte svůj rozvaděč - bez nářadí, bez prostojů
Vytvořeno pro výkon a přesnost
Technologie Corning® ClearCurve® nabízí vysoký výkon s bezkonkurenční flexibilitou kabelů.
Mix and Match for Modularity
Snadno kombinujte optické kazety s měděnými nebo slepými panely a přizpůsobte svou sestavu během několika sekund podle vývoje infrastruktury.
K dispozici ve více délkách
Vyberte si z délky kabelu 0,8 m, 1,8 m nebo 2,5 m pro optimální propojení optických vláken v rozvaděčích všech velikostí.
Bezproblémová identifikace
Barevně kódovaná správa kabelů zjednodušuje řešení problémů a zkracuje čas strávený síťovými úkoly.
Vyrobeno tak, aby vydrželo, se zárukou
na patchbox.one a všechny kabely je poskytována 10letá záruka, která zaručuje spolehlivost, jíž můžete důvěřovat v kritických prostředích.</t>
  </si>
  <si>
    <t>✓ Super flexibilní optické kabely Corning® ClearCurve®
✓ Kabely vždy v požadované délce
✓ 10/40/100 Gb/s
✓ Zpětná kompatibilita s PATCHBOX Plus+/365
✓ 10letá záruka na kazety a kabely
Frame s patchbox.one / Cassette / 8RU lze namontovat pomocí /dev/mount, zatímco Frame s patchbox.one / Cassette / 30RU nebo 46RU je nutné namontovat pomocí jeho montážních lišt.</t>
  </si>
  <si>
    <t>Mukautettu kuituverkko
Täytä patchbox.one / kehys kuitukaseteillamme, joissa on maailman joustavimmat ja suorituskykyisimmät valokaapelit.
Sekoita ja sovita modulaarisuutta varten
Sekoita kuitukasetteja helposti kupari- tai sokkopaneelien kanssa ja mukauta kokoonpanoasi sekunneissa infrastruktuurisi kehittyessä.
Suunniteltu suorituskykyä ja tarkkuutta varten
Corning® ClearCurve® -tekniikka tarjoaa korkean suorituskyvyn ja vertaansa vailla olevan kaapelin joustavuuden.
Saatavana useina pituuksina
Valitse 0,8 m, 1,8 m tai 2,5 m kaapelin pituus optimaalista kuitujen yhdistämistä varten kaikenkokoisissa telineissä.
Vaivaton tunnistus
Värikoodattu kaapelinhallinta yksinkertaistaa vianetsintää ja vähentää verkkotehtäviin kuluvaa aikaa.
Suunniteltu kestämään, takuun turvin
patchbox.one ja kaikki kaapelit ovat 10 vuoden takuun piirissä, mikä takaa luotettavuuden, johon voit luottaa kriittisissä ympäristöissä.</t>
  </si>
  <si>
    <t>Räätälöity kuituverkko
Täytä patchbox.one / Frame -kehyksesi valokaapelikaseteillamme, joissa on maailman joustavimmat ja suorituskykyisimmät valokaapelit.
Vaihda kasetit sekunneissa
Mukauta telineesi helposti milloin tahansa - ei työkaluja, ei seisokkiaikaa
Rakennettu suorituskykyä ja tarkkuutta varten
Corning® ClearCurve® -tekniikka tarjoaa korkean suorituskyvyn ja vertaansa vailla olevan kaapelin joustavuuden.
Sekoita ja sovita modulaarisuutta varten
Sekoita kuitukasetteja helposti kupari- tai umpipaneeleihin ja mukauta kokoonpano sekunneissa infrastruktuurin kehittyessä.
Saatavana useina pituuksina
Valitse 0,8 m:n, 1,8 m:n tai 2,5 m:n kaapelin pituudet optimaaliseen kuitujen yhdistämiseen kaikenkokoisissa telineissä.
Vaivaton tunnistaminen
Värikoodattu kaapelinhallinta yksinkertaistaa vianetsintää ja lyhentää verkkoon liittyviin tehtäviin kuluvaa aikaa.
Rakennettu kestämään, takuu takaa
patchbox.one ja kaikilla kaapeleilla on 10 vuoden takuu, joten voit luottaa luotettavuuteen kriittisissä ympäristöissä.</t>
  </si>
  <si>
    <t>✓ Erittäin joustavat Corning® ClearCurve®-kuitukaapelit
✓ Kaapelit aina haluamassasi pituudessa
✓ 10/40/100 Gb/s
✓ Yhteensopiva taaksepäin PATCHBOX Plus+/365:n kanssa.
✓ 10 vuoden takuu kaseteille ja kaapeleille
✓ Kaapelin pituus: 0,8m
✓ Suositellaan räkkeihin, joiden syvyys on vähintään 400mm.</t>
  </si>
  <si>
    <t>Το προσαρμοσμένο σας δίκτυο οπτικών ινών
Γεμίστε την patchbox.one / Frame σας με τις κασέτες οπτικών ινών μας που διαθέτουν τα πιο εύκαμπτα, υψηλής απόδοσης καλώδια οπτικών ινών στον κόσμο.
Ανακατέψτε και ταιριάξτε για αρθρωτότητα
Αναμείξτε εύκολα κασέτες οπτικών ινών με πίνακες χαλκού ή τυφλούς πίνακες, προσαρμόζοντας τη διάταξή σας σε δευτερόλεπτα καθώς εξελίσσεται η υποδομή σας.
Σχεδιασμένη για απόδοση και ακρίβεια
Η τεχνολογία Corning® ClearCurve® προσφέρει υψηλή απόδοση με απαράμιλλη ευελιξία καλωδίων.
Διατίθεται σε πολλαπλά μήκη
Επιλέξτε μεταξύ καλωδίων μήκους 0,8 m, 1,8 m ή 2,5 m για βέλτιστη σύνδεση οπτικών ινών σε racks όλων των μεγεθών.
Αβίαστη αναγνώριση
Η διαχείριση καλωδίων με χρωματική κωδικοποίηση απλοποιεί την αντιμετώπιση προβλημάτων και μειώνει το χρόνο που δαπανάται για εργασίες δικτύου.
Σχεδιασμένη για να διαρκέσει, με εγγύηση
Η patchbox.one και όλα τα καλώδια συνοδεύονται από εγγύηση 10 ετών, παρέχοντας αξιοπιστία που μπορείτε να εμπιστευτείτε σε κρίσιμα περιβάλλοντα.</t>
  </si>
  <si>
    <t>Το προσαρμοσμένο σας δίκτυο οπτικών ινών
Γεμίστε το patchbox.one / Frame σας με τις κασέτες οπτικών ινών μας που διαθέτουν τα πιο εύκαμπτα καλώδια οπτικών ινών υψηλής απόδοσης στον κόσμο.
Αλλάξτε κασέτες σε δευτερόλεπτα
Προσαρμόστε εύκολα το rack σας ανά πάσα στιγμή - χωρίς εργαλεία, χωρίς χρόνο διακοπής λειτουργίας
Κατασκευασμένο για απόδοση και ακρίβεια
Η τεχνολογία ClearCurve® της Corning® προσφέρει υψηλή απόδοση με απαράμιλλη ευελιξία καλωδίων.
Mix and Match for Modularity
Συνδυάστε εύκολα κασέτες οπτικών ινών με χάλκινα ή τυφλά πάνελ, προσαρμόζοντας τη διάταξή σας σε δευτερόλεπτα καθώς εξελίσσεται η υποδομή σας.
Διαθέσιμο σε πολλαπλά μήκη
Επιλέξτε μεταξύ καλωδίων μήκους 0,8m, 1,8m ή 2,5m για βέλτιστη σύνδεση οπτικών ινών σε racks όλων των μεγεθών.
Αβίαστη αναγνώριση
Η διαχείριση καλωδίων με χρωματική κωδικοποίηση απλοποιεί την αντιμετώπιση προβλημάτων και μειώνει το χρόνο που δαπανάται για εργασίες δικτύου.
Κατασκευασμένο για να αντέξει, με εγγύηση
Το patchbox.one και όλα τα καλώδια συνοδεύονται από 10ετή εγγύηση, παρέχοντας αξιοπιστία που μπορείτε να εμπιστευτείτε σε κρίσιμα περιβάλλοντα.</t>
  </si>
  <si>
    <t>✓ Σούπερ εύκαμπτα καλώδια οπτικών ινών Corning® ClearCurve®
✓ Καλώδια πάντα στο επιθυμητό μήκος
✓ 10/40/100 Gb/s
✓ Συμβατά προς τα πίσω με το PATCHBOX Plus+/365
✓ Εγγύηση 10 ετών για κασέτες και καλώδια
Το Πλαίσιο με patchbox.one / Cassette / 8RU μπορεί να τοποθετηθεί με το /dev/mount, ενώ ένα Πλαίσιο με patchbox.one / Cassette / 30RU ή 46RU πρέπει να τοποθετηθεί με τις ράγες τοποθέτησης του.</t>
  </si>
  <si>
    <t>Ditt tilpassede fibernettverk
Fyll din patchbox.one / frame med våre fiberoptiske kassetter med verdens mest fleksible, høytytende fiberoptiske kabler.
Bland og match for modularitet
Bland enkelt fiberkassetter med kobber- eller blindpaneler, og tilpass oppsettet i løpet av sekunder etter hvert som infrastrukturen utvikler seg.
Utformet for ytelse og presisjon
Corning® ClearCurve®-teknologi gir høy ytelse med uovertruffen kabelfleksibilitet.
Tilgjengelig i flere lengder
Velg mellom kabellengder på 0,8 m, 1,8 m eller 2,5 m for optimal fiberkobling på tvers av rack i alle størrelser.
Enkel identifisering
Fargekodet kabelhåndtering forenkler feilsøking og reduserer tiden som brukes på nettverksoppgaver.
Utformet for å vare, støttet av garanti
Patchbox.one og alle kabler leveres med 10 års garanti, noe som gir pålitelighet du kan stole på i virksomhetskritiske miljøer.</t>
  </si>
  <si>
    <t>Din Tilpassede Fiberoptiske Nettverksløsning
Fyll din patchbox.one / ramme med våre fiberkassetter med verdens mest fleksible og høytytende fiberkabler.
Bytt kassetter på sekunder
Tilpass racken din når som helst – uten verktøy, uten nedetid
Bygget for ytelse og presisjon
Corning® ClearCurve®-teknologi gir høy ytelse med enestående kabelfleksibilitet.
Kombiner og tilpass for modularitet
Bland enkelt fiberkassetter med kobber- eller blindpaneler, og tilpass oppsettet ditt på sekunder etter hvert som infrastrukturen din utvikler seg.
Tilgjengelig i flere lengder
Velg mellom 0,8 m, 1,8 m eller 2,5 m kabellengder for optimal fiberpatching i rack av alle størrelser.
Enkel identifisering
Fargekodet kabelhåndtering forenkler feilsøking og reduserer tiden brukt på nettverksoppgaver.
Bygget for å vare, med garanti
patchbox.one og alle kabler leveres med 10 års garanti – for pålitelighet du kan stole på i kritiske miljøer.</t>
  </si>
  <si>
    <t>✓ Superfleksible Corning® ClearCurve® fiberoptiske kabler
✓ Kabler alltid i ønsket lengde
✓ 10/40/100 Gb/s
✓ Bakoverkompatibel med PATCHBOX Plus+/365
✓ 10 års garanti på kassetter og kabler
Frame med patchbox.one / Cassette / 8RU kan monteres med /dev/mount, mens en Frame med patchbox.one / Cassette / 30RU eller 46RU må monteres med sine monteringsskinner.</t>
  </si>
  <si>
    <t>A sua rede de fibra personalizada
Encha a sua patchbox.one / Frame com as nossas cassetes de fibra ótica que incluem os cabos de fibra ótica mais flexíveis e de elevado desempenho do mundo.
Misturar e combinar para modularidade
Misture facilmente cassetes de fibra com cobre ou painéis cegos, adaptando a sua configuração em segundos à medida que a sua infraestrutura evolui.
Construída para desempenho e precisão
A tecnologia Corning® ClearCurve® oferece alto desempenho com flexibilidade de cabo incomparável.
Disponível em vários comprimentos
Escolha entre os comprimentos de cabo de 0,8 m, 1,8 m ou 2,5 m para uma conexão ideal de fibra em racks de todos os tamanhos.
Identificação sem esforço
A gestão de cabos com código de cores simplifica a resolução de problemas e reduz o tempo gasto em tarefas de rede.
Construída para durar, apoiada por uma garantia
A patchbox.one e todos os cabos são fornecidos com uma garantia de 10 anos, proporcionando fiabilidade em que pode confiar em ambientes de missão crítica.</t>
  </si>
  <si>
    <t>A tua rede de fibra personalizada
Enche o teu patchbox.one / Frame com as nossas cassetes de fibra ótica com os cabos de fibra ótica mais flexíveis e de alto desempenho do mundo.
Troca as cassetes em segundos
Adapte facilmente o seu rack a qualquer momento - sem ferramentas, sem tempo de inatividade
Construído para desempenho e precisão
A tecnologia Corning® ClearCurve® oferece alto desempenho com flexibilidade de cabo incomparável.
Misture e combine para modularidade
Misture facilmente cassetes de fibra com painéis de cobre ou cegos, adaptando a sua configuração em segundos à medida que a sua infraestrutura evolui.
Disponível em vários comprimentos
Escolha entre comprimentos de cabo de 0,8 m, 1,8 m ou 2,5 m para uma ligação de fibra ideal em racks de todos os tamanhos.
Identificação fácil
A gestão de cabos codificada por cores simplifica a resolução de problemas e reduz o tempo gasto em tarefas de rede.
Construído para durar, com garantia
O patchbox.one e todos os cabos vêm com uma garantia de 10 anos, oferecendo confiabilidade em que você pode confiar em ambientes de missão crítica.</t>
  </si>
  <si>
    <t>✓ Cabos de fibra ótica Corning® ClearCurve® superflexíveis
✓ Cabos sempre no comprimento desejado
✓ 10/40/100 Gb/s
✓ Compatível com versões anteriores do PATCHBOX Plus+/365
✓ Garantia de 10 anos para cassetes e cabos
O Frame com patchbox.one / Cassete / 8RU pode ser montado com o /dev/mount, enquanto um Frame com patchbox.one / Cassete / 30RU ou 46RU deve ser montado com seus trilhos de montagem.</t>
  </si>
  <si>
    <t>Rețeaua dvs. personalizată de fibră optică
Umpleți patchbox.one / Frame cu casetele noastre de fibră optică cu cele mai flexibile cabluri de fibră optică de înaltă performanță din lume.
Amestecați și potriviți pentru modularitate
Combinați cu ușurință casetele de fibră optică cu panourile de cupru sau orb, adaptându-vă configurația în câteva secunde, pe măsură ce infrastructura dumneavoastră evoluează.
Proiectată pentru performanță și precizie
Tehnologia Corning® ClearCurve® oferă performanțe ridicate cu o flexibilitate de neegalat a cablurilor.
Disponibilă în lungimi multiple
Alegeți între lungimi de cablu de 0,8 m, 1,8 m sau 2,5 m pentru conectarea optimă a fibrei în rafturi de toate dimensiunile.
Identificare fără efort
Gestionarea cablurilor cu coduri de culori simplifică depanarea și reduce timpul petrecut cu sarcinile de rețea.
Proiectată pentru a dura, susținută de garanție
Patchbox.one și toate cablurile vin cu o garanție de 10 ani, oferind fiabilitate în care puteți avea încredere în medii critice.</t>
  </si>
  <si>
    <t>Rețeaua dvs. de fibră optică personalizată
Umpleți patchbox-ul.one / Frame cu casetele noastre de fibră optică cu cele mai flexibile cabluri de fibră optică de înaltă performanță din lume.
Schimbați casetele în câteva secunde
Adaptați cu ușurință rack-ul dvs. în orice moment - fără unelte, fără timpi morți
Construit pentru performanță și precizie
Tehnologia Corning® ClearCurve® oferă performanță ridicată cu o flexibilitate a cablurilor de neegalat.
Mix and Match for Modularity
Combinați cu ușurință casetele de fibră optică cu panourile de cupru sau orb, adaptându-vă configurația în câteva secunde, pe măsură ce infrastructura dumneavoastră evoluează.
Disponibil în lungimi multiple
Alegeți între lungimi de cablu de 0,8 m, 1,8 m sau 2,5 m pentru conectarea optimă a fibrei în rafturi de toate dimensiunile.
Identificare fără efort
Gestionarea cablurilor cu coduri de culoare simplifică depanarea și reduce timpul petrecut cu sarcinile de rețea.
Construite pentru a dura, susținute de garanție
patchbox.one și toate cablurile vin cu o garanție de 10 ani, oferind fiabilitate în care puteți avea încredere în medii critice.</t>
  </si>
  <si>
    <t>✓ Cabluri din fibră optică Corning® ClearCurve® super flexibile
✓ Cabluri întotdeauna la lungimea dorită
✓ 10/40/100 Gb/s
✓ Compatibil în trecut cu PATCHBOX Plus+/365
✓ Garanție de 10 ani pentru casete și cabluri
Frame cu patchbox.one / Cassette / 8RU poate fi montat cu /dev/mount, în timp ce un Frame cu patchbox.one / Cassette / 30RU sau 46RU trebuie să fie montat cu șinele sale de montare.</t>
  </si>
  <si>
    <t>Vaša vlastná optická sieť
Naplňte svoju patchbox.one / Rámček našimi optickými kazetami s najflexibilnejšími a najvýkonnejšími optickými káblami na svete.
Kombinujte a prispôsobujte pre modularitu
Ľahko kombinujte optické kazety s medenými alebo slepými panelmi a prispôsobte svoju zostavu v priebehu niekoľkých sekúnd podľa toho, ako sa vyvíja vaša infraštruktúra.
Vytvorená pre výkon a presnosť
Technológia Corning® ClearCurve® ponúka vysoký výkon s bezkonkurenčnou flexibilitou káblov.
K dispozícii vo viacerých dĺžkach
Vyberte si z dĺžok káblov 0,8 m, 1,8 m alebo 2,5 m na optimálne prepojenie optických vlákien v rackoch všetkých veľkostí.
Identifikácia bez námahy
Farebne označená správa káblov zjednodušuje riešenie problémov a skracuje čas strávený nad sieťovými úlohami.
Zostavená na dlhú životnosť, so zárukou
Na patchbox.one a všetky káble sa vzťahuje 10-ročná záruka, ktorá zaručuje spoľahlivosť, ktorej môžete dôverovať v kritických prostrediach.</t>
  </si>
  <si>
    <t>Vaša vlastná optická sieť
Naplňte svoj patchbox.one našimi optickými kazetami s najflexibilnejšími a najvýkonnejšími optickými káblami na svete.
Vymieňajte kazety v priebehu niekoľkých sekúnd
Svoj rack môžete kedykoľvek jednoducho prispôsobiť - bez náradia, bez prestojov
Vyrobené pre výkon a presnosť
Technológia Corning® ClearCurve® ponúka vysoký výkon s bezkonkurenčnou flexibilitou káblov.
Kombinujte a prispôsobujte pre modularitu
Jednoducho kombinujte optické kazety s medenými alebo slepými panelmi a prispôsobte si nastavenie v priebehu niekoľkých sekúnd podľa toho, ako sa vyvíja vaša infraštruktúra.
K dispozícii vo viacerých dĺžkach
Vyberte si z dĺžok káblov 0,8 m, 1,8 m alebo 2,5 m na optimálne prepojenie optických vlákien v rackoch všetkých veľkostí.
Identifikácia bez námahy
Farebne kódovaná správa káblov zjednodušuje riešenie problémov a skracuje čas strávený nad sieťovými úlohami.
Vyrobené tak, aby vydržali, so zárukou
Napatchbox.one a všetky káble sa vzťahuje 10-ročná záruka, ktorá zaručuje spoľahlivosť, ktorej môžete dôverovať v kritických prostrediach.</t>
  </si>
  <si>
    <t>✓ Super flexibilné optické káble Corning® ClearCurve®
✓ Káble vždy v požadovanej dĺžke
✓ 10/40/100 Gb/s
✓ Spätná kompatibilita so PATCHBOX Plus+/365
✓ 10-ročná záruka na kazety a káble
Frame s patchbox.one / Cassette / 8RU môžete namontovať pomocou /dev/mount, zatiaľ čo Frame s patchbox.one / Cassette / 30RU alebo 46RU musíte namontovať pomocou jeho montážnych líšt.</t>
  </si>
  <si>
    <t xml:space="preserve">Omrežje optičnih vlaken po meri
Napolnite svojo patchbox.one / Frame z našimi optičnimi kasetami z najbolj prilagodljivimi, visoko zmogljivimi optičnimi kabli na svetu.
Mešajte in ujemajte za modularnost
Enostavno mešajte optične kasete z bakrenimi ali slepimi ploščami in tako v nekaj sekundah prilagodite svojo konfiguracijo, ko se vaša infrastruktura razvija.
Izdelana za zmogljivost in natančnost
Tehnologija Corning® ClearCurve® zagotavlja visoko zmogljivost in neprekosljivo prilagodljivost kablov.
Na voljo v več dolžinah
Izbirate lahko med 0,8 m, 1,8 m ali 2,5 m dolgimi kabli za optimalno povezovanje optičnih vlaken v regalih vseh velikosti.
Enostavno prepoznavanje
Barvno kodirano upravljanje kablov poenostavi odpravljanje težav in skrajša čas, porabljen za omrežna opravila.
Izdelana, da zdrži, podprta z garancijo
Za patchbox.one in vse kable velja 10-letna garancija, kar zagotavlja zanesljivost, ki ji lahko zaupate v kritičnih okoljih.
</t>
  </si>
  <si>
    <t>Omrežje optičnih vlaken po meri
Napolnite svoj patchbox.one / Frame z našimi optičnimi kasetami z najbolj prilagodljivimi, visoko zmogljivimi optičnimi kabli na svetu.
Zamenjajte kasete v nekaj sekundah
Kadar koli enostavno prilagodite svojo omaro - brez orodja, brez zastojev
Izdelano za zmogljivost in natančnost
Tehnologija Corning® ClearCurve® zagotavlja visoko zmogljivost in neprekosljivo prilagodljivost kablov.
Mešajte in ujemajte za modularnost
Enostavno mešajte vlakenske kasete z bakrenimi ali slepimi ploščami in tako v nekaj sekundah prilagodite svojo postavitev, ko se vaša infrastruktura razvija.
Na voljo v več dolžinah
Izbirate lahko med 0,8 m, 1,8 m ali 2,5 m dolgimi kabli za optimalno povezovanje optičnih vlaken v regalih vseh velikosti.
Enostavno prepoznavanje
Barvno kodirano upravljanje kablov poenostavi odpravljanje težav in skrajša čas, porabljen za omrežna opravila.
Izdelano za daljšo življenjsko dobo, podprto z garancijo
Zapatchbox.one in vse kable velja 10-letna garancija, kar zagotavlja zanesljivost, ki ji lahko zaupate v kritičnih okoljih.</t>
  </si>
  <si>
    <t>✓ Zelo prilagodljivi optični kabli Corning® ClearCurve®
✓ Kabli so vedno v želeni dolžini
✓ 10/40/100 Gb/s
✓ Povratna združljivost z napravo PATCHBOX Plus+/365
✓ 10-letna garancija za kasete in kable
Frame s patchbox.one / Cassette / 8RU lahko namestite z /dev/mount, medtem ko je treba Frame s patchbox.one / Cassette / 30RU ali 46RU namestiti z njegovimi montažnimi vodili.</t>
  </si>
  <si>
    <t>CONE30OS212</t>
  </si>
  <si>
    <t>patchbox.one / Cassette / 30RU / OS2 / LC-SC</t>
  </si>
  <si>
    <t>https://patchbox.com/wp-content/uploads/2024/10/CONE30OS212_PBX_CASSETTE_30RU_LCSC_OS2.0001.jpeg</t>
  </si>
  <si>
    <t>https://patchbox.com/wp-content/uploads/2024/10/CONE30OS212_PBX_CASSETTE_30RU_LCSC_OS2.0003.jpeg</t>
  </si>
  <si>
    <t>1 x patchbox.one / Cassette / 30RU / OS2 / LC-SC</t>
  </si>
  <si>
    <t>✓ Super flexible Corning® ClearCurve® Glasfaserkabel
✓ Kabel immer in der richtigen Länge
✓ 10/40/100 Gb/s
✓ Abwärtskompatibel mit PATCHBOX Plus+/365
✓ 10 Jahre Garantie auf Kassetten &amp; Kabel
Der Frame mit patchbox.one / Cassette / 8RU kann mit dem /dev/mount montiert werden, während der Frame mit patchbox.one / Cassette / 30RU oder 46RU mit den Montageschienen montiert werden muss.</t>
  </si>
  <si>
    <t>✓ Cavi di fibra ottica Corning® ClearCurve® superflessibili
✓ Cavi sempre della lunghezza desiderata
✓ 10/40/100 Gb/s
✓ Retrocompatibile con PATCHBOX Plus+/365
✓ 10 anni di garanzia su cassette e cavi
Il Frame con patchbox.one / Cassette / 8RU può essere montato con /dev/mount, mentre un Frame con patchbox.one / Cassette / 30RU o 46RU deve essere montato con le sue guide di montaggio.</t>
  </si>
  <si>
    <t>Ditt skräddarsydda fibernätverk
Fyll din patchbox.one / frame med våra fiberoptiska kassetter med världens mest flexibla och högpresterande fiberoptiska kablar.
Mixa och matcha för modularitet
Blanda enkelt fiberkassetter med koppar- eller blindpaneler och anpassa din installation på några sekunder i takt med att din infrastruktur utvecklas.
Utformad för prestanda och precision
Corning® ClearCurve®-tekniken ger hög prestanda med oöverträffad kabelflexibilitet.
Tillgänglig i flera längder
Välj mellan kabellängder på 0,8 m, 1,8 m eller 2,5 m för optimal fiberkoppling i rack av alla storlekar.
Enkel identifiering
Färgkodad kabelhantering förenklar felsökning och minskar den tid som läggs på nätverksuppgifter.
Utformad för att hålla, uppbackad av garanti
Patchbox.one och alla kablar levereras med en 10-årsgaranti, vilket ger tillförlitlighet som du kan lita på i verksamhetskritiska miljöer.</t>
  </si>
  <si>
    <t>Rețeaua dvs. personalizată de fibră optică
Umpleți patchbox.one / Frame cu casetele noastre de fibră optică cu cele mai flexibile cabluri de fibră optică de înaltă performanță din lume.
Amestecați și potriviți pentru modularitate
Combinați cu ușurință casetele de fibră optică cu panourile de cupru sau orb, adaptându-vă configurația în câteva secunde, pe măsură ce infrastructura dumneavoastră evoluează.
Proiectată pentru performanță și precizie
Tehnologia Corning® ClearCurve® oferă performanțe ridicate cu o flexibilitate de neegalat a cablurilor.
Disponibilă în lungimi multiple
Alegeți între lungimi de cablu de 0,8 m, 1,8 m sau 2,5 m pentru conectarea optimă a fibrei în rafturi de toate dimensiunile.
Identificare fără efort
Gestionarea cablurilor cu coduri de culori simplifică depanarea și reduce timpul petrecut cu sarcinile de rețea.
Proiectată pentru a dura, susținută de garanție
atchbox.one și toate cablurile vin cu o garanție de 10 ani, oferind fiabilitate în care puteți avea încredere în medii critice.</t>
  </si>
  <si>
    <t>CONE46OS212</t>
  </si>
  <si>
    <t>patchbox.one / Cassette / 46RU / OS2 / LC-SC</t>
  </si>
  <si>
    <t>https://patchbox.com/wp-content/uploads/2024/10/CONE46OS212_PBX_CASSETTE_46RU_LCSC_OS2.0001.jpeg</t>
  </si>
  <si>
    <t>https://patchbox.com/wp-content/uploads/2024/10/CONE46OS212_PBX_CASSETTE_46RU_LCSC_OS2.0003.jpeg</t>
  </si>
  <si>
    <t>1 x patchbox.one / Cassette / 46RU / OS2 / LC-SC</t>
  </si>
  <si>
    <t xml:space="preserve">Want to build your own patchbox.one? Fill your Frame with up to 24 Cable Cassettes and have it your way – choose the cable type, colour and connector type you desire.
&lt;small&gt;The Frame with patchbox.one / Cassette / 8RU can be mounted with the /dev/mount, while a Frame with patchbox.one / Cassette / 30RU or 46RU must be mounted with its mounting rails.&lt;/small&gt;
✓ Super flexible Corning® ClearCurve® Fiber Optic Cables
✓ Cables always in your desired length
✓ 10/40/100 Gb/s
✓ Backward compatible with the PATCHBOX Plus+/365
✓ 10-Year Warranty on Cassettes &amp; Cables
</t>
  </si>
  <si>
    <t>Vous souhaitez créer votre propre patchbox.one ? Remplissez le rack avec jusqu'à 24 cassettes de câbles et personnalisez-le à votre goût : choisissez le type de câble, la couleur et le type de connecteur que vous préférez. D'autres connecteurs de fibre optique sont disponibles sur demande.</t>
  </si>
  <si>
    <t>✓ Câbles en fibre optique Corning® ClearCurve® ultra-flexibles
✓ Câbles toujours à la longueur souhaitée
✓ 10/40/100 Gb/s
✓ Rétrocompatibilité avec la PATCHBOX Plus+/365
✓ Garantie de 10 ans sur les cassettes et les câbles
✓ Longueur du câble : 2,5m
✓ Recommandé pour les baies d'une profondeur d'au moins 800 mm</t>
  </si>
  <si>
    <t>Rețeaua dvs. personalizată de fibră optică
Umpleți patchbox.one / Frame cu casetele noastre de fibră optică cu cele mai flexibile cabluri de fibră optică de înaltă performanță din lume.
Amestecați și potriviți pentru modularitate
Combinați cu ușurință casetele de fibră optică cu panourile de cupru sau orb, adaptându-vă configurația în câteva secunde, pe măsură ce infrastructura dumneavoastră evoluează.
Proiectată pentru performanță și precizie
Tehnologia Corning® ClearCurve® oferă performanțe ridicate cu o flexibilitate de neegalat a cablurilor.
Disponibilă în lungimi multiple
Alegeți între lungimi de cablu de 0,8 m, 1,8 m sau 2,5 m pentru conectarea optimă a fibrei în rafturi de toate dimensiunile.
Identificare fără efort
Gestionarea cablurilor cu coduri de culori simplifică depanarea și reduce timpul petrecut cu sarcinile de rețea.
Proiectată pentru a dura, susținută de garanție
patchbox.one și toate cablurile vin cu o garanție de 10 ani, oferind fiabilitate în care puteți avea încredere în medii critice.</t>
  </si>
  <si>
    <t>PONE30OS211</t>
  </si>
  <si>
    <t>patchbox.one / 30RU / OS2 / LC-LC</t>
  </si>
  <si>
    <t>https://patchbox.com/wp-content/uploads/2024/10/PONE30OS211_BOX.PBX_30RU_LCLC_OS2.0001.jpeg</t>
  </si>
  <si>
    <t>https://patchbox.com/wp-content/uploads/2025/07/PONE30OS211_BOX.PBX_30RU_OS2_LCLC.US_.0005.jpeg</t>
  </si>
  <si>
    <t>24 x patchbox.one / Cassette / 30RU / OS2 / LC-LC
1 x patchbox.one / Frame
4 x Flanges
4 x Hex nuts
6 x Patchcatch
2 x Mounting rails</t>
  </si>
  <si>
    <t>Mantén tu rack de red organizado a largo plazo y minimiza los tiempos de inactividad con el patchbox.one, que consta de 24 cables de fibra óptica retráctiles, los más resistentes a la flexión del mercado. Otros conectores de fibra óptica disponibles bajo solicitud.
&lt;small&gt;Instalado con rieles de montaje, que pueden usarse en racks de 2 postes y de 4 postes.&lt;/small&gt;</t>
  </si>
  <si>
    <t xml:space="preserve">Dokonalé řešení pro správu kabelů
Patchbox.one s optickými kabely je ideálním řešením pro čistý, efektivní a na budoucnost připravený síťový rozvaděč. Je vybavena ultraflexibilními, zatahovacími kabely z optických vláken Corning® ClearCurve® Fiber, poskytuje vysoký výkon a zároveň zůstává dokonale organizovaná – žádná přebytečná délka, žádný nepořádek.
Vysoká rychlost, vysoká flexibilita
Patchbox.one je vybavena vysoce výkonnými 1,8m optickými kabely a nabízí bezproblémový výkon pro firemní síťová prostředí.
Vlákna, která jdou dál
Používáme vlákna Corning® ClearCurve® Fiber, která nejsou citlivá na ohyb, díky čemuž je náš patchovací systém flexibilnější a odolnější než tradiční vlákna.
Organizovaná a bezúdržbová
Všechny kabely lze zatahovat na požadovanou délku – takže můžete rychleji nasazovat, snadněji řešit problémy a zůstat organizovanější.
Podporuje více konektorů
Je kompatibilní s porty LC-LC a LC-SC, takže je připravena pro širokou škálu optických aplikací a konfigurací.
Certifikovaná spolehlivost
Splňuje normy ISO/IEC 11801-1:2017 a je dodávána s 10letou zárukou pro klid duše.
Vyrobena tak, aby vydržela, se zárukou
Na patchbox.one a všechny kabely je poskytována 10letá záruka, která zajišťuje spolehlivost, na kterou se můžete spolehnout v kritických prostředích.
</t>
  </si>
  <si>
    <t xml:space="preserve">A derradeira solução de gestão de cabos
A patchbox.one com cabos de fibra ótica é a solução ideal para um bastidor de rede limpo, eficiente e preparado para o futuro. Equipada com cabos ultra-flexíveis e retrácteis fabricados com fibra Corning® ClearCurve®, proporciona um elevado desempenho, mantendo-se perfeitamente organizada – sem excesso de comprimento, sem confusão.
Alta velocidade, alta flexibilidade
Equipada com cabos de fibra de 1,8 m de elevado desempenho, a patchbox.one oferece um desempenho perfeito para ambientes de rede empresariais.
Fibra que vai mais longe
Utilizamos fibra Corning® ClearCurve® insensível à flexão, tornando o nosso sistema de patching mais flexível e durável do que a fibra tradicional.
Organizada e livre de manutenção
Todos os cabos podem ser retraídos para o comprimento desejado – para que possa implementar mais rapidamente, resolver problemas mais facilmente e manter-se mais organizada.
Suporta vários conectores
Compatível com portas LC-LC e LC-SC, está pronta para uma ampla gama de aplicações e configurações de fibra.
Certificada para fiabilidade
Cumpre as normas ISO/IEC 11801-1:2017 e inclui uma garantia de 10 anos para maior tranquilidade.
Construída para durar, apoiada por uma garantia
A patchbox.one e todos os cabos são fornecidos com uma garantia de 10 anos, proporcionando fiabilidade em que pode confiar em ambientes de missão crítica.
</t>
  </si>
  <si>
    <t>CONEX8OS211</t>
  </si>
  <si>
    <t>patchbox.one / Cassette / 8RU / OS2 / LC-LC</t>
  </si>
  <si>
    <t>https://patchbox.com/wp-content/uploads/2024/10/CONEX8OS211_PBX_CASSETTE_8RU_LCLC_OS2.0001.jpeg</t>
  </si>
  <si>
    <t>https://patchbox.com/wp-content/uploads/2024/10/CONEX8OS211_PBX_CASSETTE_8RU_LCLC_OS2.0003.jpeg</t>
  </si>
  <si>
    <t>1 x patchbox.one / Cassette / 8RU / OS2 / LC-LC</t>
  </si>
  <si>
    <t xml:space="preserve">Omrežje optičnih vlaken po meri
Napolnite svojo patchbox.one / Frame z našimi optičnimi kasetami z najbolj prilagodljivimi, visoko zmogljivimi optičnimi kabli na svetu.
Mešajte in ujemajte za modularnost
Enostavno mešajte optične kasete z bakrenimi ali slepimi ploščami in tako v nekaj sekundah prilagodite svojo konfiguracijo, ko se vaša infrastruktura razvija.
Izdelana za zmogljivost in natančnost
Tehnologija Corning® ClearCurve® zagotavlja visoko zmogljivost in neprekosljivo prilagodljivost kablov.
Na voljo v več dolžinah
Izbirate lahko med 0,8 m, 1,8 m ali 2,5 m dolgimi kabli za optimalno povezovanje optičnih vlaken v regalih vseh velikosti.
Enostavno prepoznavanje
Barvno kodirano upravljanje kablov poenostavi odpravljanje težav in skrajša čas, porabljen za omrežna opravila.
Izdelana, da zdrži, podprta z garancijo
Za patchbox.one in vse kable velja 10-letna garancija, kar zagotavlja zanesljivost, ki ji lahko zaupate v kritičnih okoljih.
</t>
  </si>
  <si>
    <t>CONE30OS211</t>
  </si>
  <si>
    <t>patchbox.one / Cassette / 30RU / OS2 / LC-LC</t>
  </si>
  <si>
    <t>https://patchbox.com/wp-content/uploads/2024/10/CONE30OS211_PBX_CASSETTE_30RU_LCLC_OS2.0001.jpeg</t>
  </si>
  <si>
    <t>https://patchbox.com/wp-content/uploads/2024/10/CONE30OS211_PBX_CASSETTE_30RU_LCLC_OS2.0003.jpeg</t>
  </si>
  <si>
    <t>1 x patchbox.one / Cassette / 30RU / OS2 / LC-LC</t>
  </si>
  <si>
    <t>CONE46OS211</t>
  </si>
  <si>
    <t>patchbox.one / Cassette / 46RU / OS2 / LC-LC</t>
  </si>
  <si>
    <t>https://patchbox.com/wp-content/uploads/2024/10/CONE46OS211_PBX_CASSETTE_46RU_LCLC_OS2.0001.jpeg</t>
  </si>
  <si>
    <t>https://patchbox.com/wp-content/uploads/2024/10/CONE46OS211_PBX_CASSETTE_46RU_LCLC_OS2.0003.jpeg</t>
  </si>
  <si>
    <t>1 x patchbox.one / Cassette / 46RU / OS2 / LC-LC</t>
  </si>
  <si>
    <t>PONE30OM412</t>
  </si>
  <si>
    <t>patchbox.one / 30RU / OM4 / LC-SC</t>
  </si>
  <si>
    <t>OM4 Boxes</t>
  </si>
  <si>
    <t>https://patchbox.com/wp-content/uploads/2024/10/PONE30OM412_BOX.PBX_30RU_LCSC_OM4.0001.jpeg</t>
  </si>
  <si>
    <t>Multi Mode (OM4)</t>
  </si>
  <si>
    <t>50µ</t>
  </si>
  <si>
    <t>https://patchbox.com/wp-content/uploads/2025/07/PONE30OM412_BOX.PBX_30RU_OM4_LCSC.US_.0005.jpeg</t>
  </si>
  <si>
    <t>24 x patchbox.one / Cassette / 30RU / OM4 / LC-SC
1 x patchbox.one / Frame
4 x Flanges
4 x Hex nuts
6 x Patchcatch
2 x Mounting rails</t>
  </si>
  <si>
    <t xml:space="preserve">La soluzione definitiva per la gestione dei cavi
La patchbox.one con cavi in fibra ottica è la soluzione ideale per un rack di rete pulito, efficiente e pronto per il futuro. Dotata di cavi ultraflessibili e retrattili realizzati in fibra Corning® ClearCurve®, offre prestazioni elevate mantenendo una perfetta organizzazione, senza lunghezze eccessive e senza ingombri.
Alta velocità, elevata flessibilità
Dotata di cavi in fibra ottica da 1,8 m ad alte prestazioni, la patchbox.one offre prestazioni senza interruzioni per gli ambienti di rete aziendali.
Fibra che va oltre
Utilizziamo fibra Corning® ClearCurve® insensibile alle piegature, che rende il nostro sistema di patching più flessibile e resistente rispetto alla fibra tradizionale.
Organizzata e senza manutenzione
Tutti i cavi possono essere retratti alla lunghezza desiderata, consentendo un'implementazione più rapida, una risoluzione dei problemi più semplice e una maggiore organizzazione.
Supporta più connettori
Compatibile con porte LC-LC e LC-SC, è pronta per un'ampia gamma di applicazioni e configurazioni in fibra ottica.
Certificata per l'affidabilità
Conforme agli standard ISO/IEC 11801-1:2017 e coperta da una garanzia di 10 anni per la massima tranquillità.
Costruita per durare, coperta da garanzia
La patchbox.one e tutti i cavi sono coperti da una garanzia di 10 anni, offrendo un'affidabilità su cui potete contare in ambienti mission-critical.
</t>
  </si>
  <si>
    <t>Dokonalé riešenie na správu káblov
patchbox.one s optickými káblami je ideálnym riešením pre čistý, efektívny a na budúcnosť pripravený sieťový rozvádzač. Je vybavená ultraflexibilnými, zasúvateľnými káblami z Corning® ClearCurve® Fiber a poskytuje vysoký výkon, pričom zostáva dokonale organizovaná – žiadna prebytočná dĺžka, žiadny neporiadok.
Vysoká rýchlosť, vysoká flexibilita
Vybavená vysoko výkonnými 1,8 m optickými káblami ponúka patchbox.one bezproblémový výkon pre podnikové sieťové prostredia.
Optické vlákno, ktoré ide ďalej
Používame vlákna Corning® ClearCurve® Fiber, ktoré sú necitlivé na ohyb, vďaka čomu je náš patchbox flexibilnejší a odolnejší ako tradičné vlákna.
Organizovaná a bezúdržbová
Všetky káble sa dajú zatiahnuť na požadovanú dĺžku – takže môžete rýchlejšie nasadzovať, ľahšie riešiť problémy a zostať organizovanejší.
Podporuje viacero konektorov
Vďaka kompatibilite s portami LC-LC a LC-SC je pripravená na širokú škálu optických aplikácií a konfigurácií.
Certifikovaná spoľahlivosť
Spĺňa normy ISO/IEC 11801-1:2017 a pre pokoj duše sa dodáva s 10-ročnou zárukou.
Zostavená na dlhú životnosť, so zárukou
Na patchbox.one a všetky káble sa vzťahuje 10-ročná záruka, ktorá zaručuje spoľahlivosť, ktorej môžete dôverovať v kritických prostrediach.</t>
  </si>
  <si>
    <t>CONEX8OM412</t>
  </si>
  <si>
    <t>patchbox.one / Cassette / 8RU / OM4 / LC-SC</t>
  </si>
  <si>
    <t>OM4 Cassettes</t>
  </si>
  <si>
    <t>https://patchbox.com/wp-content/uploads/2024/10/CONEX8OM412_PBX_CASSETTE_8RU_LCSC_OM4.0001.jpeg</t>
  </si>
  <si>
    <t>https://patchbox.com/wp-content/uploads/2024/10/CONEX8OM412_PBX_CASSETTE_8RU_LCSC_OM4.0003.jpeg</t>
  </si>
  <si>
    <t>1 x patchbox.one / Cassette / 8RU / OM4 / LC-SC</t>
  </si>
  <si>
    <t>CONE30OM412</t>
  </si>
  <si>
    <t>patchbox.one / Cassette / 30RU / OM4 / LC-SC</t>
  </si>
  <si>
    <t>https://patchbox.com/wp-content/uploads/2024/10/CONE30OM412_PBX_CASSETTE_30RU_LCSC_OM4.0001.jpeg</t>
  </si>
  <si>
    <t>https://patchbox.com/wp-content/uploads/2024/10/CONE30OM412_PBX_CASSETTE_30RU_LCSC_OM4.0003.jpeg</t>
  </si>
  <si>
    <t>1 x patchbox.one / Cassette / 30RU / OM4 / LC-SC</t>
  </si>
  <si>
    <t>CONE46OM412</t>
  </si>
  <si>
    <t>patchbox.one / Cassette / 46RU / OM4 / LC-SC</t>
  </si>
  <si>
    <t>https://patchbox.com/wp-content/uploads/2024/10/CONE46OM412_PBX_CASSETTE_46RU_LCSC_OM4.0001.jpeg</t>
  </si>
  <si>
    <t>https://patchbox.com/wp-content/uploads/2024/10/CONE46OM412_PBX_CASSETTE_46RU_LCSC_OM4.0003.jpeg</t>
  </si>
  <si>
    <t>1 x patchbox.one / Cassette / 46RU / OM4 / LC-SC</t>
  </si>
  <si>
    <t>PONE30OM411</t>
  </si>
  <si>
    <t>patchbox.one / 30RU / OM4 / LC-LC</t>
  </si>
  <si>
    <t>https://patchbox.com/wp-content/uploads/2024/10/PONE30OM411_BOX.PBX_30RU_LCLC_OM4.0001.jpeg</t>
  </si>
  <si>
    <t>https://patchbox.com/wp-content/uploads/2025/07/PONE30OM411_BOX.PBX_30RU_OM4_LCLC.US_.0005.jpeg</t>
  </si>
  <si>
    <t>24 x patchbox.one / Cassette / 30RU / OM4 / LC-LC
1 x patchbox.one / Frame
4 x Flanges
4 x Hex nuts
6 x Patchcatch
2 x Mounting rails</t>
  </si>
  <si>
    <t>CONEX8OM411</t>
  </si>
  <si>
    <t>patchbox.one / Cassette / 8RU / OM4 / LC-LC</t>
  </si>
  <si>
    <t>https://patchbox.com/wp-content/uploads/2024/10/CONEX8OM411_PBX_CASSETTE_8RU_LCLC_OM4.0001.jpeg</t>
  </si>
  <si>
    <t>https://patchbox.com/wp-content/uploads/2024/10/CONEX8OM411_PBX_CASSETTE_8RU_LCLC_OM4.0003.jpeg</t>
  </si>
  <si>
    <t>1 x patchbox.one / Cassette / 8RU / OM4 / LC-LC</t>
  </si>
  <si>
    <t>CONE30OM411</t>
  </si>
  <si>
    <t>patchbox.one / Cassette / 30RU / OM4 / LC-LC</t>
  </si>
  <si>
    <t>https://patchbox.com/wp-content/uploads/2024/10/CONE30OM411_PBX_CASSETTE_30RU_LCLC_OM4.0001.jpeg</t>
  </si>
  <si>
    <t>https://patchbox.com/wp-content/uploads/2024/10/CONE30OM411_PBX_CASSETTE_30RU_LCLC_OM4.0003.jpeg</t>
  </si>
  <si>
    <t>1 x patchbox.one / Cassette / 30RU / OM4 / LC-LC</t>
  </si>
  <si>
    <t>CONE46OM411</t>
  </si>
  <si>
    <t>patchbox.one / Cassette / 46RU / OM4 / LC-LC</t>
  </si>
  <si>
    <t>https://patchbox.com/wp-content/uploads/2024/10/CONE46OM411_PBX_CASSETTE_46RU_LCLC_OM4.0001.jpeg</t>
  </si>
  <si>
    <t>https://patchbox.com/wp-content/uploads/2025/05/Patchbox-Infographics-Patchbox-One-EN-V2-02.png</t>
  </si>
  <si>
    <t>https://patchbox.com/wp-content/uploads/2024/10/CONE46OM411_PBX_CASSETTE_46RU_LCLC_OM4.0003.jpeg</t>
  </si>
  <si>
    <t>1 x patchbox.one / Cassette / 46RU / OM4 / LC-LC</t>
  </si>
  <si>
    <t>PONECATCH</t>
  </si>
  <si>
    <t>patchbox.one / Patchcatch</t>
  </si>
  <si>
    <t>patchbox.one Accessories</t>
  </si>
  <si>
    <t>https://patchbox.com/wp-content/uploads/2024/10/PONECATCH_PBX_Patchcatch.0001.jpeg</t>
  </si>
  <si>
    <t>The Patchcatch is our 0RU cable organizer for your network rack. Stop wasting precious rack units with horizontal or vertical cable managers. Use the innovative Patchcatch for optimal cable management. Simply guide the cables to the side of the RU they are patched to, to keep the rack nice and tidy. Four pieces are included in one pack.</t>
  </si>
  <si>
    <t>https://patchbox.com/wp-content/uploads/2025/04/Patchbox-Infographics-Patchcatch-ENG-V2-02.png</t>
  </si>
  <si>
    <t>https://patchbox.com/wp-content/uploads/2024/10/PONECATCH_PBX_Patchcatch.0002.jpeg</t>
  </si>
  <si>
    <t>https://patchbox.com/wp-content/uploads/2024/10/PONECATCH_PBX_Patchcatch.0003.jpeg</t>
  </si>
  <si>
    <t>https://patchbox.com/help-center/patchbox/patchcatch/how-to-use-patchcatch/</t>
  </si>
  <si>
    <t>4 x patchbox.one / Patchcatch</t>
  </si>
  <si>
    <t>10 x 9.5 x 4</t>
  </si>
  <si>
    <t>3.94 x 3.74 x 1.57</t>
  </si>
  <si>
    <t>50 x 58 x 51</t>
  </si>
  <si>
    <t>1.96 x 2.28 x 2</t>
  </si>
  <si>
    <t>patchbox.one / Patchcatch (4-Pack)</t>
  </si>
  <si>
    <t xml:space="preserve">Up to 50% more Rack Space
Say goodbye to space-wasting cable organizers. Patchcatch manages cables with zero rack space consumption, allowing you to use up to 50% more space in your rack.
Guide Cables Where They Belong
Simply route patch cables to the side of their corresponding RU—keeping the rack neat, visible, and tidy.
Tool-Free and Reusable
Easily clip the Patchcatch into your rack rails and fasten it by hand. Four pieces come in one pack.
Improve Rack Airflow
Reduce clutter to promote better airflow and help your hardware stay cool and efficient.
Optimized for Modern IT Needs
Patchcatch is the zero-space hero of rack organization—designed for fast-paced IT environments.
</t>
  </si>
  <si>
    <t>The Patchcatch is our 0RU cable organizer for your network rack. Stop wasting precious rack units with horizontal or vertical cable managers. Use the innovative Patchcatch for optimal cable management. Simply guide the cables to the side of the RU they are patched to, to keep the rack nice and tidy.</t>
  </si>
  <si>
    <t>PATCHBOX Patchcatch, 0RU Cable Manager Alternative, Cable Management Panel In The Network Rack, Without Losing Rack Units in the Server Room, Horizontal Cable Manager for 19" Server Rack Rails</t>
  </si>
  <si>
    <t>Replaces conventional cable managers in your rack
Allows up to 50% more rack space
Manage cables on the sides of your 19" instead of wasting 1RU
No tools required</t>
  </si>
  <si>
    <t>Der Patchcatch ist unsere 0HE-Rangierpanel-Alternative für deinen Netzwerkschrank. Verschwende keine wertvollen Höheneinheiten mehr mit Rangierpanelen oder anderen konventionellen Kabelmanagern. Nutze den innovativen Patchcatch für ein optimales Kabelmanagement. Führe die Kabel einfach an die Seite der HE, in der sie gepatcht werden sollen, damit das Rack schön aufgeräumt bleibt. Eine Packung beinhaltet vier Stück.</t>
  </si>
  <si>
    <t xml:space="preserve">Mehr Platz im Rack
Der Patchcatch ersetzt konventionelle Rangierpanele – du gewinnst bis zu 50 % mehr nutzbaren Rackplatz.
Kabel dahin, wo sie hingehören
Leite Kabel direkt zur Seite der jeweiligen Höheneinheit – für maximale Übersicht und Ordnung.
Werkzeuglos montierbar und wiederverwendbar
Einfach einklicken – vier Stück pro Packung, mehrfach einsetzbar und superpraktisch.
Für bessere Luftzirkulation
Weniger Kabelsalat heißt bessere Luftzirkulation und niedrigere Temperaturen für dein Equipment.
Ideal für schnelle, saubere Installationen
Perfekt für moderne IT-Umgebungen, in denen Zeit, Übersicht und Effizienz zählen.
</t>
  </si>
  <si>
    <t>Der Patchcatch ist unsere 0HE-Rangierpanel-Alternative für deinen Netzwerkschrank. Verschwende keine wertvollen Höheneinheiten mehr mit Rangierpanelen oder anderen konventionellen Kabelmanagern. Nutze den innovativen Patchcatch für ein optimales Kabelmanagement. Führe die Kabel einfach an die Seite der HE, in der sie gepatcht werden sollen, damit das Rack schön aufgeräumt bleibt. Eine Packung beeinhaltet 4 Stück.</t>
  </si>
  <si>
    <t>PATCHBOX Patchcatch, 0HE Rangierpanel Alternative, Kabelmanagement im Netzwerkschrank ohne Höheneinheit Verlust im Server Rack, moderner Kabelmanager für 19" Server Rack Schienen</t>
  </si>
  <si>
    <t>Der Patchcatch ist unser 0HE Rangierpanel-Ersatz für deinen Netzwerkschrank. Verschwende keine wertvollen Höheneinheiten mit Rangierpanelen. Verwende unseren innovativen Patchcatch für optimales Kabelmanagement. Die Kabel werden auf derselben Höheneinheit, auf welcher sie gepatcht sind, weggeführt und halten den Netzwerkschrank somit ordentlich und übersichtlich.</t>
  </si>
  <si>
    <t>Ersetzt Rangierpanele und andere herkömmliche Kabelmanager in deinem Rack
Erlaubt bis zu 50% mehr Platz im Rack
Manage die Kabel an den Seiten deines 19"" Racks - ohne 1 HE zu verschwenden
Keine Werkzeuge erforderlich</t>
  </si>
  <si>
    <t>Il Patchcatch è il nostro organizzatore di cavi 0U per il tuo telaio di rete. Smetti di sprecare preziose unità di rack con gestori di cavi orizzontali o verticali. Usa il Patchcatch innovativo per una gestione ottimale dei cavi. Guida semplicemente i cavi verso il lato dell'unità di telaio a cui sono collegati, per mantenere il telaio ordinato e pulito. Sono incluse quattro pezzi in un pacchetto.</t>
  </si>
  <si>
    <t xml:space="preserve">Fino al 50% di spazio in più nel rack
Dite addio agli ingombranti organizzatori di cavi. Patchcatch gestisce i cavi senza occupare spazio nel rack, consentendovi di utilizzare fino al 50% di spazio in più.
Cavi sempre al loro posto
Basta instradare i cavi di collegamento sul lato della RU corrispondente, mantenendo il rack pulito, visibile e ordinato.
Senza attrezzi e riutilizzabile
Aggancia facilmente Patchcatch alle guide del rack e fissalo a mano. Quattro pezzi in una confezione.
Migliora il flusso d'aria nel rack
Riduci il disordine per favorire un migliore flusso d'aria e aiutare il tuo hardware a rimanere fresco ed efficiente.
Ottimizzato per le moderne esigenze IT
Patchcatch è l'eroe dello spazio zero nell'organizzazione dei rack, progettato per ambienti IT frenetici.
</t>
  </si>
  <si>
    <t>Fino al 50% di spazio in più nel rack
Dite addio agli ingombranti organizzatori di cavi. Patchcatch gestisce i cavi senza occupare spazio nel rack, consentendovi di utilizzare fino al 50% di spazio in più.
Cavi sempre al loro posto
Basta instradare i cavi di collegamento sul lato della RU corrispondente, mantenendo il rack pulito, visibile e ordinato.
Senza attrezzi e riutilizzabile
Aggancia facilmente Patchcatch alle guide del rack e fissalo a mano. Quattro pezzi in una confezione.
Migliora il flusso d'aria nel rack
Riduci il disordine per favorire un migliore flusso d'aria e aiutare il tuo hardware a rimanere fresco ed efficiente.
Ottimizzato per le moderne esigenze IT
Patchcatch è l'eroe dello spazio zero nell'organizzazione dei rack, progettato per ambienti IT frenetici.</t>
  </si>
  <si>
    <t>Il Patchcatch è il nostro organizzatore di cavi 0 UR per il tuo rack di rete. Smetti di sprecare preziose unità di rack con gestori di cavi orizzontali o verticali. Usa il Patchcatch innovativo per una gestione ottimale dei cavi. Basta guidare i cavi verso il lato dell'UR a cui sono collegati, per mantenere il rack ordinato.</t>
  </si>
  <si>
    <t>PATCHBOX Patchcatch, 0U alternativa al pannello passacavi, gestione dei cavi nel rack di rete senza perdere unità rack nella sala server, pannello passacavi per guide rack per server da 19”</t>
  </si>
  <si>
    <t>Patchcatch è il nostro Pannello passacavi 0RU per il tuo rack di rete. Smetti di sprecare preziose unità rack con gestori di cavi orizzontali o verticali. Usa l'innovativo Patchcatch per una gestione ottimale dei cavi. Basta guidare i cavi verso il lato dell'unità di rete a cui devono essere collegati per mantenere il rack in ordine.</t>
  </si>
  <si>
    <t>Sostituisce i tradizionali Pannelli Passacavi
Permette di avere fino al 50% di spazio in più nel rack
Gestisce i cavi sui lati del tuo 19“ invece di sprecare 1U
Non richiede attrezzi</t>
  </si>
  <si>
    <t>Le Patchcatch est notre organisateur de câbles 0U pour votre baie réseau. Ne gaspillez plus de précieuses unités de rack avec des gestionnaires de câbles horizontaux ou verticaux. Utilisez l'innovant Patchcatch pour une gestion optimale des câbles. Il suffit de guider les câbles vers le côté de l’unité rack à laquelle ils sont connectés, pour garder la baie propre et ordonnée. Un paquet contient quatre pièces.</t>
  </si>
  <si>
    <t xml:space="preserve">Jusqu'à 50 % d'espace supplémentaire dans votre rack
Dites adieu aux organiseurs de câbles encombrants. Patchcatch gère les câbles sans occuper d'espace dans votre rack, vous permettant ainsi de gagner jusqu'à 50 % d'espace supplémentaire.
Guidez les câbles vers leur emplacement
Acheminez simplement les câbles de raccordement vers le côté de leur RU correspondante, pour un rack propre, visible et bien rangé.
Sans outil et réutilisable
Fixez facilement le Patchcatch sur les rails de votre rack et serrez-le à la main. Quatre pièces sont fournies dans un emballage.
Améliorez la circulation de l'air dans le rack
Réduisez l'encombrement pour améliorer la circulation de l'air et aider votre matériel à rester frais et efficace.
Optimisé pour les besoins informatiques modernes
Patchcatch est le héros de l'organisation des racks qui ne prend pas de place, conçu pour les environnements informatiques en constante évolution.
</t>
  </si>
  <si>
    <t>Jusqu'à 50 % d'espace supplémentaire dans votre rack
Dites adieu aux organiseurs de câbles encombrants. Patchcatch gère les câbles sans occuper d'espace dans votre rack, vous permettant ainsi de gagner jusqu'à 50 % d'espace supplémentaire.
Guidez les câbles vers leur emplacement
Acheminez simplement les câbles de raccordement vers le côté de leur RU correspondante, pour un rack propre, visible et bien rangé.
Sans outil et réutilisable
Fixez facilement le Patchcatch sur les rails de votre rack et serrez-le à la main. Quatre pièces sont fournies dans un emballage.
Améliorez la circulation de l'air dans le rack
Réduisez l'encombrement pour améliorer la circulation de l'air et aider votre matériel à rester frais et efficace.
Optimisé pour les besoins informatiques modernes
Patchcatch est le héros de l'organisation des racks qui ne prend pas de place, conçu pour les environnements informatiques en constante évolution.</t>
  </si>
  <si>
    <t>Le Patchcatch est notre organisateur de câbles 0 RU pour votre rack réseau. Ne gaspillez plus de précieuses unités de rack avec des gestionnaires de câbles horizontaux ou verticaux. Utilisez l’innovant Patchcatch pour une gestion optimale des câbles. Il suffit de guider les câbles vers le côté de l’unité de stockage à laquelle ils sont raccordés pour que le rack reste bien organisé.</t>
  </si>
  <si>
    <t>PATCHBOX Patchcatch, alternative au gestionnaire de câbles 0RU, panneau de gestion des câbles dans le rack réseau, sans perdre d'unités de rack dans la salle des serveurs, rack 19" Gestion des câbles</t>
  </si>
  <si>
    <t>Le Patchcatch est notre organisateur de câbles 0RU pour ton rack réseau. Arrête de gaspiller de précieuses unités de rack avec des gestionnaires de câbles horizontaux ou verticaux. Utilise l'innovant Patchcatch pour une gestion optimale des câbles. Il suffit de guider les câbles vers le côté de l'unité de rack sur laquelle ils sont branchés, pour que le rack reste bien rangé.</t>
  </si>
  <si>
    <t>Remplace les gestionnaires de câbles conventionnels dans ton rack
Permet de gagner jusqu'à 50 % d'espace dans le rack
Gère les câbles sur les côtés de ton rack 19"" au lieu de gaspiller 1RU
Aucun outil n'est nécessaire</t>
  </si>
  <si>
    <t>El Patchcatch es nuestro organizador de cables 0 UR para tu bastidor de red. Deja de malgastar valiosas unidades de rack con gestores de cables horizontales o verticales. Usa el innovador Patchcatch para una gestión óptima de cables. Simplemente guía los cables hacia el lado de la unidad de bastidor a la que están conectados, para mantener el bastidor ordenado y limpio. Se incluyen cuatro piezas en un paquete.</t>
  </si>
  <si>
    <t xml:space="preserve">Hasta un 50 % más de espacio en el rack
Diga adiós a los organizadores de cables que ocupan espacio. Patchcatch gestiona los cables sin ocupar espacio en el rack, lo que le permite utilizar hasta un 50 % más de espacio en su rack.
Guíe los cables a su sitio
Simplemente dirija los cables de conexión al lateral de su RU correspondiente, manteniendo el rack ordenado, visible y limpio.
Sin herramientas y reutilizable
Fije fácilmente Patchcatch a los rieles de su rack y fíjelo con la mano. Se incluyen cuatro piezas en cada paquete.
Mejore el flujo de aire del rack
Reduzca el desorden para mejorar el flujo de aire y ayudar a que su hardware se mantenga fresco y eficiente.
Optimizado para las necesidades informáticas modernas
Patchcatch es el héroe que ocupa cero espacio en la organización de racks, diseñado para entornos informáticos de ritmo rápido.
</t>
  </si>
  <si>
    <t>Hasta un 50 % más de espacio en el rack
Diga adiós a los organizadores de cables que ocupan espacio. Patchcatch gestiona los cables sin ocupar espacio en el rack, lo que le permite utilizar hasta un 50 % más de espacio en su rack.
Guíe los cables a su sitio
Simplemente dirija los cables de conexión al lateral de su RU correspondiente, manteniendo el rack ordenado, visible y limpio.
Sin herramientas y reutilizable
Fije fácilmente Patchcatch a los rieles de su rack y fíjelo con la mano. Se incluyen cuatro piezas en cada paquete.
Mejore el flujo de aire del rack
Reduzca el desorden para mejorar el flujo de aire y ayudar a que su hardware se mantenga fresco y eficiente.
Optimizado para las necesidades informáticas modernas
Patchcatch es el héroe que ocupa cero espacio en la organización de racks, diseñado para entornos informáticos de ritmo rápido.</t>
  </si>
  <si>
    <t>PATCHBOX Patchcatch, Alternativa de Gestor de Cables 0RU, Panel de Gestión de Cables en el Rack de Red, Sin Perder Unidades de Rack en la Sala de Servidores, Gestor de Cables para 19" Rack Rieles</t>
  </si>
  <si>
    <t>El Patchcatch es nuestro organizador de cables 0RU para tu rack de red. Deja de desperdiciar preciosas unidades de rack con organizadores de cables horizontales o verticales. Utiliza el innovador Patchcatch para una gestión óptima de los cables. Sólo tienes que guiar los cables hacia el lado de la RU a la que están conectados, para mantener el rack ordenado.</t>
  </si>
  <si>
    <t>Sustituye a los gestores de cables convencionales en tu rack
Permite hasta un 50% más de espacio en el rack
Gestiona los cables en los laterales de tu 19"" en lugar de desperdiciar 1RU
No se necesitan herramientas</t>
  </si>
  <si>
    <t>De Patchcatch is onze 0RU kabelorganizer voor je netwerk rack. Stop met het verspillen van kostbare rack-eenheden met horizontale of verticale kabelbeheerders. Gebruik de innovatieve Patchcatch voor optimaal kabelbeheer. Leid de kabels eenvoudig naar de zijkant van de RU waaraan ze zijn gepatcht, om het rack netjes en opgeruimd te houden. Vier stuks zijn inbegrepen in één pack.</t>
  </si>
  <si>
    <t xml:space="preserve">Tot 50% meer rekruimte
Zeg vaarwel tegen ruimteverspillende kabel organizers. Patchcatch beheert kabels zonder ruimte in het rek in te nemen, waardoor je tot 50% meer ruimte in je rek kunt gebruiken.
Leid kabels waar ze horen
Leid patchkabels eenvoudig naar de zijkant van het betreffende RU, zodat het rack netjes, zichtbaar en opgeruimd blijft.
Gereedschapsloos en herbruikbaar
Klik de Patchcatch eenvoudig in uw rackrails en bevestig hem met de hand. Vier stuks in één verpakking.
Verbeter de luchtstroom in het rack
Verminder rommel om een betere luchtstroom te bevorderen en uw hardware koel en efficiënt te houden.
Geoptimaliseerd voor moderne IT-behoeften
Patchcatch is de nul-ruimte held van rackorganisatie, ontworpen voor snelle IT-omgevingen.
</t>
  </si>
  <si>
    <t>Tot 50% meer rekruimte
Zeg vaarwel tegen ruimteverspillende kabel organizers. Patchcatch beheert kabels zonder ruimte in het rek in te nemen, waardoor je tot 50% meer ruimte in je rek kunt gebruiken.
Leid kabels waar ze horen
Leid patchkabels eenvoudig naar de zijkant van het betreffende RU, zodat het rack netjes, zichtbaar en opgeruimd blijft.
Gereedschapsloos en herbruikbaar
Klik de Patchcatch eenvoudig in je rackrails en bevestig hem met de hand. Vier stuks in één verpakking.
Verbeter de luchtstroom in het rack
Verminder rommel om een betere luchtstroom te bevorderen en je hardware koel en efficiënt te houden.
Geoptimaliseerd voor moderne IT-behoeften
Patchcatch is de nul-ruimte held van rackorganisatie, ontworpen voor snelle IT-omgevingen.</t>
  </si>
  <si>
    <t>De Patchcatch is onze 0RU patchpaneelvervanger voor uw netwerkkast. Verspil geen waardevolle hoogte-eenheden met patchpanelen. Gebruik onze innovatieve Patchcatch voor optimaal kabelbeheer. De kabels worden weggeleid op dezelfde hoogte-eenheid waarop ze worden gepatcht, waardoor de netwerkkast netjes blijft.</t>
  </si>
  <si>
    <t>PATCHBOX Patchcatch, alternatief voor 0RU kabelmanager, kabelmanagementpaneel in het netwerkrek, zonder verlies van rekeenheden in de serverruimte, horizontale kabelmanager voor 19” serverracks</t>
  </si>
  <si>
    <t>De Patchcatch is onze 0RU kabelorganiser voor je netwerk rack. Verspil geen kostbare rekeenheden meer met horizontale of verticale kabelmanagers. Gebruik de innovatieve Patchcatch voor optimaal kabelbeheer. Leid de kabels eenvoudig naar de kant van de RU waar ze aan vastgemaakt worden, zodat het rack netjes en opgeruimd blijft.</t>
  </si>
  <si>
    <t>Vervangt conventionele kabelmanagers in je rack
Maakt tot 50% meer rackruimte mogelijk
Beheer kabels aan de zijkanten van je 19” in plaats van 1RU te verspillen
Geen gereedschap nodig</t>
  </si>
  <si>
    <t>Patchcatch to nasz organizer kabli 0SR do szafy sieciowej. Przestań marnować cenne jednostki szafy z poziomymi lub pionowymi menedżerami kabli. Użyj innowacyjnego Patchcatch do optymalnego zarządzania kablami. Wystarczy poprowadzić kable do boku SR, do którego są podłączone, aby utrzymać ład i porządek w szafie. W jednym opakowaniu znajdują się cztery sztuki.</t>
  </si>
  <si>
    <t xml:space="preserve">Do 50% więcej miejsca w szafie
Pożegnaj się z zajmującymi dużo miejsca organizerami kabli. Patchcatch zarządza kablami przy zerowym zużyciu miejsca w szafie, pozwalając na wykorzystanie do 50% więcej miejsca w szafie.
Prowadź kable tam, gdzie ich miejsce
Wystarczy poprowadzić kable krosowe z boku odpowiadającego im RU - utrzymując schludny, widoczny i uporządkowany stojak.
Beznarzędziowy i wielokrotnego użytku
Patchcatch można łatwo wpiąć w szyny rackowe i zamocować ręcznie. W jednym opakowaniu znajdują się cztery sztuki.
Lepszy przepływ powietrza w szafie
Zmniejsz bałagan, aby promować lepszy przepływ powietrza i pomóc sprzętowi pozostać chłodnym i wydajnym.
Zoptymalizowany dla nowoczesnych potrzeb IT
Patchcatch to bohater organizacji szafy rack, zaprojektowany z myślą o szybko zmieniających się środowiskach IT.
</t>
  </si>
  <si>
    <t>Do 50% więcej miejsca w szafie
Pożegnaj się z zajmującymi dużo miejsca organizerami kabli. Patchcatch zarządza kablami przy zerowym zużyciu miejsca w szafie, pozwalając na wykorzystanie do 50% więcej miejsca w szafie.
Prowadź kable tam, gdzie ich miejsce
Wystarczy poprowadzić kable krosowe z boku odpowiadającego im RU - utrzymując schludny, widoczny i uporządkowany stojak.
Beznarzędziowy i wielokrotnego użytku
Patchcatch można łatwo wpiąć w szyny rackowe i zamocować ręcznie. W jednym opakowaniu znajdują się cztery sztuki.
Lepszy przepływ powietrza w szafie
Zmniejsz bałagan, aby promować lepszy przepływ powietrza i pomóc sprzętowi pozostać chłodnym i wydajnym.
Zoptymalizowany dla nowoczesnych potrzeb IT
Patchcatch to bohater organizacji szafy rack, zaprojektowany z myślą o szybko zmieniających się środowiskach IT.</t>
  </si>
  <si>
    <t>Patchcatch to nasz organizator kabli 0U do szafy sieciowej. Przestań marnować cenne jednostki regałowe poziomymi lub pionowymi menedżerami kabli. Użyj innowacyjnego Patchcatch do optymalnego zarządzania kablami. Wystarczy poprowadzić kable po stronie jednostki, do której są podłączone, aby utrzymać ład i porządek w szafie.</t>
  </si>
  <si>
    <t>PATCHBOX Patchcatch, alternatywny menedżer kabli 0RU, panel zarządzania kablami w szafie sieciowej, bez utraty jednostek szafy w serwerowni, poziomy menedżer kabli do szyn szafy serwerowej 19"</t>
  </si>
  <si>
    <t>Patchcatch to nasz organizer kabli 0RU do Twojej szafy sieciowej. Przestań marnować cenne jednostki rackowe z poziomymi lub pionowymi menedżerami kabli. Użyj innowacyjnego Patchcatch do optymalnego zarządzania kablami. Po prostu poprowadź kable do boku RU, do którego są podłączone, aby utrzymać ład i porządek w szafie.</t>
  </si>
  <si>
    <t>Zastępuje konwencjonalne uchwyty kablowe w Twojej szafie
Zapewnia do 50% więcej miejsca w szafie
Zarządzaj kablami po bokach szafy 19” zamiast marnować 1RU
Nie są wymagane żadne narzędzia</t>
  </si>
  <si>
    <t>Patchcatch är vår 0RU-kabelorganisatör för nätverksrack. Slösa inte dyrbara RUer med horisontella eller vertikala kabelhållare. Med den innovativa Patchcatch får du optimal kabelhantering. Dra kablar till sidan av den RU-enhet de ska anslutas till och håll racket snyggt och prydligt. Fyra stycken ingår i ett paket.</t>
  </si>
  <si>
    <t xml:space="preserve">Upp till 50 % mer utrymme i hyllan
Säg adjö till utrymmesslukande kabelorganisatörer. Patchcatch hanterar kablar utan att förbruka rackutrymme, vilket gör att du kan använda upp till 50 % mer utrymme i ditt rack.
Styr kablar dit de hör hemma
Dra helt enkelt patchkablar till sidan av motsvarande RU - så att racket hålls snyggt, synligt och prydligt.
Verktygsfri och återanvändbar
Fäst Patchcatch enkelt i dina rackskenor och fäst den för hand. Fyra stycken levereras i en förpackning.
Förbättra luftflödet i racket
Minska röran för att främja bättre luftflöde och hjälpa din hårdvara att hålla sig sval och effektiv.
Optimerad för moderna IT-behov
Patchcatch är rackorganisationens Zero Space Hero - utformad för snabba IT-miljöer.
</t>
  </si>
  <si>
    <t>Upp till 50 % mer utrymme i hyllan
Säg adjö till utrymmesslukande kabelorganisatörer. Patchcatch hanterar kablar utan att förbruka rackutrymme, vilket gör att du kan använda upp till 50 % mer utrymme i ditt rack.
Styr kablar dit de hör hemma
Dra helt enkelt patchkablar till sidan av motsvarande RU - så att racket hålls snyggt, synligt och prydligt.
Verktygsfri och återanvändbar
Fäst Patchcatch enkelt i dina rackskenor och fäst den för hand. Fyra stycken levereras i en förpackning.
Förbättra luftflödet i racket
Minska röran för att främja bättre luftflöde och hjälpa din hårdvara att hålla sig sval och effektiv.
Optimerad för moderna IT-behov
Patchcatch är rackorganisationens Zero Space Hero - utformad för snabba IT-miljöer.</t>
  </si>
  <si>
    <t>Patchcatch är vår 0HE-kabelhanterare för ditt nätverksrack. Sluta slösa bort dyrbara rack-enheter med horisontella eller vertikala kabelhanterare. Använd den innovativa Patchcatch för optimal kabelhantering. Styr helt enkelt kablarna till den sida av racken som de ska patchas till, så att racken hålls snygg och prydlig.</t>
  </si>
  <si>
    <t>PATCHBOX Patchcatch, 0RU kabelhanteringsalternativ, kabelhanteringspanel i nätverksracket, utan att förlora rackenheter i serverrummet, horisontell kabelhanterare för 19” serverracksskenor</t>
  </si>
  <si>
    <t>Patchcatch är vår 0RU-kabelorganisatör för ditt nätverksrack. Sluta slösa dyrbara rackenheter med horisontella eller vertikala kabelhanterare. Använd den innovativa Patchcatch för optimal kabelhantering. Styr helt enkelt kablarna till sidan av den RU som de ska kopplas till, så att racket hålls snyggt och prydligt.</t>
  </si>
  <si>
    <t>Ersätter konventionella kabelhanterare i ditt rack
Ger upp till 50 % mer utrymme i racket
Hantera kablar på sidorna av din 19” istället för att slösa bort 1RU
Inga verktyg krävs</t>
  </si>
  <si>
    <t>Patchcatch er vores 0RU-kabelorganisator til netværksracks. Spild ikke dyrebare rackenheder med vandrette eller lodrette kabelholdere. Med den innovative Patchcatch får du optimal kabelhåndtering. Før kablerne til den side af RU-enheden, de skal forbindes til, og hold racket pænt og ryddeligt. Fire stykker er inkluderet i en pakke.</t>
  </si>
  <si>
    <t>Op til 50 % mere plads i reolen
Sig farvel til pladskrævende kabelarrangører. Patchcatch håndterer kabler uden at optage plads i racket, så du kan bruge op til 50 % mere plads i dit rack.
Før kablerne derhen, hvor de hører hjemme
Du skal blot føre patchkabler til siden af deres tilsvarende RU - så holder du racket pænt, synligt og ryddeligt.
Værktøjsfri og genanvendelig
Sæt nemt Patchcatch i dine rackskinner og fastgør den med hånden. Der er fire stykker i en pakke.
Forbedrer luftgennemstrømningen i racket
Reducer rodet for at fremme bedre luftgennemstrømning og hjælpe din hardware med at holde sig kølig og effektiv.
Optimeret til moderne it-behov
Patchcatch er den pladsbesparende helt inden for rack-organisering - designet til hurtige IT-miljøer.</t>
  </si>
  <si>
    <t>Patchcatch er vores 0RU-kabelorganisator til netværksracks. Spild ikke dyrebare rackenheder med vandrette eller lodrette kabelholdere. Brug den innovative Patchcatch til optimal kabelhåndtering. Før kablerne til den side af RU-enheden, de skal forbindes til, og hold racket pænt og ryddeligt.</t>
  </si>
  <si>
    <t>Patchcatch je naš 0HE organizator kabela za vaš mrežni stalak. Prestanite trošiti dragocjene stalke s vodoravnim ili okomitim uređivačima kabela. Koristite inovativni Patchcatch za optimalno upravljanje kabelima. Jednostavno usmjerite kabele na stranu HE na koju su zakrpani, kako bi stalak bio lijep i uredan. Četiri komada su uključena u jedno pakiranje.</t>
  </si>
  <si>
    <t>Do 50% više prostora u stalku
Zaboravi na glomazne organizatore kabela koji troše prostor. Patchcatch upravlja kabelima bez zauzimanja prostora u stalku, omogućujući ti da iskoristiš do 50% više raspoloživog prostora.
Vodi kabele tamo gdje pripadaju
Jednostavno usmjeri patch kabele prema strani odgovarajuće jedinice (RU) – stalak ostaje uredan, pregledan i organiziran.
Bez alata i višekratna upotreba
Lako se pričvršćuje na vodilice stalka – samo ga zakvači i učvrsti rukom. U jednom pakiranju dolaze četiri komada.
Poboljšaj protok zraka u stalku
Smanji nered i poboljšaj protok zraka kako bi tvoja oprema ostala hladna i učinkovita.
Optimiziran za moderne IT potrebe
Patchcatch je heroj organizacije bez zauzimanja prostora – dizajniran za dinamična i brza IT okruženja.</t>
  </si>
  <si>
    <t>Do 50% više prostora u racku
Zaboravi na glomazne organizatore kabela koji troše prostor. Patchcatch upravlja kabelima bez zauzimanja prostora u stalku, omogućujući ti da iskoristiš do 50% više raspoloživog prostora.
Vodite kablove tamo gdje im je mjesto
Jednostavno usmjeri patch kabele prema strani odgovarajuće jedinice (RU) – stalak ostaje uredan, pregledan i organiziran.
Bez alata i za višekratnu upotrebu
Lako se pričvršćuje na vodilice stalka – samo ga zakvači i učvrsti rukom. U jednom pakiranju dolaze četiri komada.
Poboljšajte protok zraka u stalku
Smanji nered i poboljšaj protok zraka kako bi tvoja oprema ostala hladna i učinkovita.
Optimiziran za moderne IT potrebe
Patchcatch je heroj organizacije bez zauzimanja prostora – dizajniran za dinamična i brza IT okruženja.</t>
  </si>
  <si>
    <t>Patchcatch je naš 0RU organizator kabela za vaš mrežni stalak. Prestanite trošiti dragocjene jedinice stalka s horizontalnim ili vertikalnim upraviteljima kabela. Koristite inovativni Patchcatch za optimalno upravljanje kabelima. Jednostavno vodite kabele na stranu RU-a na koju su zakrpani, kako bi stalak bio lijep i uredan.</t>
  </si>
  <si>
    <t>Patchcatch je náš organizér kabelů 0RJ pro váš síťový rozvaděč. Přestaňte plýtvat drahocennými rackovými jednotkami s horizontálními nebo vertikálními kabelovými manažery. Použijte inovativní zařízení Patchcatch pro optimální správu kabelů. Jednoduše veďte kabely na stranu RJ, na kterou jsou připojeny, a udržujte tak v racku pěkný pořádek. V jednom balení jsou čtyři kusy.</t>
  </si>
  <si>
    <t xml:space="preserve">Až o 50 % více místa ve stojanu
Rozlučte se s organizéry kabelů, které zabírají místo. Patchcatch spravuje kabely s nulovou spotřebou místa v racku, což vám umožní využít až o 50 % více místa v racku.
Nasměrujte kabely tam, kam patří
Jednoduše nasměrujte propojovací kabely na stranu odpovídajícího RU - udržujte rack čistý, viditelný a uklizený.
Bez nástrojů a k opakovanému použití
Patchcatch snadno zacvaknete do rackových lišt a upevníte jej ručně. V jednom balení jsou čtyři kusy.
Zlepšete proudění vzduchu ve stojanu
Snižte nepořádek, abyste podpořili lepší proudění vzduchu a pomohli svému hardwaru zůstat chladný a efektivní.
Optimalizováno pro potřeby moderního IT
Patchcatch je hrdina organizace stojanů s nulovým prostorem - navržen pro rychle se měnící prostředí IT.
</t>
  </si>
  <si>
    <t>Až o 50 % více místa ve stojanu
Rozlučte se s organizéry kabelů, které zabírají místo. Patchcatch spravuje kabely s nulovou spotřebou místa v racku, což vám umožní využít až o 50 % více místa v racku.
Nasměrujte kabely tam, kam patří
Jednoduše nasměrujte propojovací kabely na stranu odpovídajícího RU - udržujte rack čistý, viditelný a uklizený.
Bez nástrojů a k opakovanému použití
Patchcatch snadno zacvaknete do rackových lišt a upevníte jej ručně. V jednom balení jsou čtyři kusy.
Zlepšete proudění vzduchu ve stojanu
Snižte nepořádek, abyste podpořili lepší proudění vzduchu a pomohli svému hardwaru zůstat chladný a efektivní.
Optimalizováno pro potřeby moderního IT
Patchcatch je hrdina organizace stojanů s nulovým prostorem - navržen pro rychle se měnící prostředí IT.</t>
  </si>
  <si>
    <t>Patchcatch je náš organizér kabelů 0RU pro síťový rozvaděč. Přestaňte plýtvat drahocennými rackovými jednotkami s horizontálními nebo vertikálními kabelovými manažery. Použijte inovativní Patchcatch pro optimální správu kabelů. Jednoduše veďte kabely na stranu RU, na kterou jsou připojeny, a udržujte tak ve stojanu pěkný pořádek.</t>
  </si>
  <si>
    <t>Patchcatch on 0RU-kaapelien järjestäjä verkkotelineeseen. Lopeta arvokkaiden telineyksiköiden tuhlaaminen vaaka- tai pystysuoriin kaapelinhallintajärjestelmiin. Käytä innovatiivista Patchcatchia optimaaliseen kaapelinhallintaan. Ohjaa kaapelit yksinkertaisesti sen RU:n sivulle, johon ne on liitetty, jotta teline pysyy siistinä ja siistinä. Yhdessä pakkauksessa on neljä kappaletta.</t>
  </si>
  <si>
    <t>Jopa 50 % enemmän hyllytilaa
Sano hyvästit tilaa tuhlaaville kaapelinjärjestäjille. Patchcatch hallitsee kaapeleita ilman, että se vie tilaa telineestä, joten voit käyttää jopa 50 % enemmän tilaa telineessäsi.
Ohjaa kaapelit sinne, minne ne kuuluvat
Reititä patch-kaapelit yksinkertaisesti vastaavan RU:n sivulle - ja pidä teline siistinä, näkyvissä ja järjestyksessä.
Työkaluton ja uudelleenkäytettävä
Kiinnitä Patchcatch helposti telineen kiskoihin ja kiinnitä se käsin. Yhdessä pakkauksessa on neljä kappaletta.
Parantaa telineen ilmavirtausta
Vähennä epäjärjestystä ja paranna ilmavirtaa, jotta laitteistosi pysyy viileänä ja tehokkaana.
Optimoitu nykyaikaisiin IT-tarpeisiin
Patchcatch on telinejärjestelyn nollatilasankari - suunniteltu nopeatempoisiin IT-ympäristöihin.</t>
  </si>
  <si>
    <t>Patchcatch on 0RU-kaapelien järjestäjä verkkotelineeseen. Lopeta arvokkaiden telineyksiköiden tuhlaaminen vaaka- tai pystysuoriin kaapelinhallintajärjestelmiin. Käytä innovatiivista Patchcatchia optimaaliseen kaapelinhallintaan. Ohjaa kaapelit yksinkertaisesti sen RU:n sivulle, johon ne on liitetty, jotta teline pysyy siistinä.</t>
  </si>
  <si>
    <t>Το Patchcatch είναι ο οργανωτής καλωδίων 0RU για το Rack σας. Σταματήστε να σπαταλάτε πολύτιμες μονάδες Rack με οριζόντιους ή κάθετους διαχειριστές καλωδίων. Χρησιμοποιήστε το καινοτόμο Patchcatch για βέλτιστη διαχείριση καλωδίων. Απλώς καθοδηγήστε τα καλώδια προς την πλευρά του RU στην οποία συνδέονται, για να διατηρήσετε το Rack όμορφο και τακτοποιημένο. Περιλαμβάνονται τέσσερα τεμάχια σε μία συσκευασία.</t>
  </si>
  <si>
    <t xml:space="preserve">Έως και 50% περισσότερος χώρος στο Rack
Πείτε αντίο στους διοργανωτές καλωδίων που σπαταλούν χώρο. Το Patchcatch διαχειρίζεται τα καλώδια με μηδενική κατανάλωση χώρου στο rack, επιτρέποντάς σας να χρησιμοποιήσετε έως και 50% περισσότερο χώρο στο rack σας.
Οδηγεί τα καλώδια εκεί που ανήκουν
Απλώς δρομολογήστε τα καλώδια patch στο πλάι του αντίστοιχου RU - διατηρώντας το rack τακτοποιημένο, ορατό και τακτοποιημένο.
Χωρίς εργαλεία και επαναχρησιμοποιήσιμο
Συνδέστε εύκολα το Patchcatch στις ράγες του rack σας και στερεώστε το με το χέρι. Τέσσερα τεμάχια περιέχονται σε ένα πακέτο.
Βελτίωση της ροής αέρα στο ράφι
Μειώστε την ακαταστασία για να προωθήσετε την καλύτερη ροή αέρα και να βοηθήσετε το υλικό σας να παραμείνει δροσερό και αποδοτικό.
Βελτιστοποιημένο για τις σύγχρονες ανάγκες πληροφορικής
Το Patchcatch είναι ο ήρωας μηδενικού χώρου της οργάνωσης rack-σχεδιασμένο για ταχέως εξελισσόμενα περιβάλλοντα πληροφορικής.
</t>
  </si>
  <si>
    <t>Έως και 50% περισσότερος χώρος στο Rack
Πείτε αντίο στους διοργανωτές καλωδίων που σπαταλούν χώρο. Το Patchcatch διαχειρίζεται τα καλώδια με μηδενική κατανάλωση χώρου στο rack, επιτρέποντάς σας να χρησιμοποιήσετε έως και 50% περισσότερο χώρο στο rack σας.
Οδηγεί τα καλώδια εκεί που ανήκουν
Απλώς δρομολογήστε τα καλώδια patch στο πλάι του αντίστοιχου RU - διατηρώντας το rack τακτοποιημένο, ορατό και τακτοποιημένο.
Χωρίς εργαλεία και επαναχρησιμοποιήσιμο
Συνδέστε εύκολα το Patchcatch στις ράγες του rack σας και στερεώστε το με το χέρι. Τέσσερα τεμάχια περιέχονται σε ένα πακέτο.
Βελτίωση της ροής αέρα στο ράφι
Μειώστε την ακαταστασία για να προωθήσετε την καλύτερη ροή αέρα και να βοηθήσετε το υλικό σας να παραμείνει δροσερό και αποδοτικό.
Βελτιστοποιημένο για τις σύγχρονες ανάγκες πληροφορικής
Το Patchcatch είναι ο ήρωας μηδενικού χώρου της οργάνωσης rack-σχεδιασμένο για ταχέως εξελισσόμενα περιβάλλοντα πληροφορικής.</t>
  </si>
  <si>
    <t>Το Patchcatch είναι ο οργανωτής καλωδίων 0RU για το rack σας. Σταματήστε να σπαταλάτε πολύτιμες μονάδες rack με οριζόντιους ή κάθετους διαχειριστές καλωδίων. Χρησιμοποιήστε το καινοτόμο Patchcatch για βέλτιστη διαχείριση καλωδίων. Απλώς καθοδηγήστε τα καλώδια προς την πλευρά της RU στην οποία συνδέονται, για να διατηρήσετε το rack όμορφο και τακτοποιημένο.</t>
  </si>
  <si>
    <t>Patchcatch er vår 0RU-kabelorganisator for nettverksrack. Ikke kast bort dyrebare RUer med horisontale eller vertikale kabelholdere. Med den innovative Patchcatch får du optimal kabelhåndtering. Før kablene til den siden av RU-enheten de skal kobles til, og hold racket ryddig og fint. Fire stykker er inkludert i en pakke.</t>
  </si>
  <si>
    <t xml:space="preserve">Opptil 50 % mer plass i stativet
Si farvel til plassødende kabelorganisatorer. Patchcatch håndterer kabler uten å ta opp plass i stativet, slik at du kan bruke opptil 50 % mer plass i stativet.
Før kablene dit de hører hjemme
Før enkelt patchkablene til siden av den tilhørende RU-en - og hold racket ryddig, synlig og oversiktlig.
Verktøyfri og gjenbrukbar
Patchcatch festes enkelt i rackskinnene og festes for hånd. Fire stykker leveres i én pakke.
Forbedrer luftstrømmen i stativet
Reduser rotet for å fremme bedre luftstrøm og bidra til at maskinvaren holder seg kjølig og effektiv.
Optimalisert for moderne IT-behov
Patchcatch er rackorganiseringens helt uten plassbehov - designet for IT-miljøer med høyt tempo.
</t>
  </si>
  <si>
    <t>Opptil 50 % mer plass i stativet
Si farvel til plassødende kabelorganisatorer. Patchcatch håndterer kabler uten å ta opp plass i stativet, slik at du kan bruke opptil 50 % mer plass i stativet.
Før kablene dit de hører hjemme
Før enkelt patchkablene til siden av den tilhørende RU-en - og hold racket ryddig, synlig og oversiktlig.
Verktøyfri og gjenbrukbar
Patchcatch festes enkelt i rackskinnene og festes for hånd. Fire stykker leveres i én pakke.
Forbedrer luftstrømmen i stativet
Reduser rotet for å fremme bedre luftstrøm og bidra til at maskinvaren holder seg kjølig og effektiv.
Optimalisert for moderne IT-behov
Patchcatch er rackorganiseringens helt uten plassbehov - designet for IT-miljøer med høyt tempo.</t>
  </si>
  <si>
    <t>Patchcatch er vår 0RU-kabelorganisator for nettverksrack. Ikke kast bort dyrebare RUer med horisontale eller vertikale kabelholdere. Bruk den innovative Patchcatch for optimal kabelhåndtering. Før kablene til den siden av RU-enheten de skal kobles til, og hold racket pent og ryddig.</t>
  </si>
  <si>
    <t>O Patchcatch é o nosso organizador de cabos 0 UR para o teu rack de rede. Deixa de desperdiçar valiosas unidades de rack com gestores de cabos horizontais ou verticais. Usa o inovador Patchcatch para uma gestão otimizada de cabos. Simplesmente guia os cabos para o lado da unidade de rack a que estão conectados, para manter o rack ordenado e limpo. Inclui quatro peças por pacote.</t>
  </si>
  <si>
    <t xml:space="preserve">Até 50% mais espaço no rack
Diga adeus aos organizadores de cabos que desperdiçam espaço. O Patchcatch gere os cabos sem consumir espaço no bastidor, permitindo-lhe utilizar até 50% mais espaço no seu bastidor.
Guie os cabos para onde eles devem ir
Basta encaminhar os cabos de ligação para o lado da RU correspondente - mantendo o rack limpo, visível e arrumado.
Sem ferramentas e reutilizável
Encaixe facilmente o Patchcatch nos trilhos do rack e prenda-o com a mão. Quatro peças vêm numa embalagem.
Melhora o fluxo de ar do rack
Reduza a desordem para promover um melhor fluxo de ar e ajudar o seu hardware a manter-se fresco e eficiente.
Otimizado para as necessidades modernas de TI
O Patchcatch é o herói de espaço zero da organização de racks - projetado para ambientes de TI de ritmo acelerado.
</t>
  </si>
  <si>
    <t>Até 50% mais espaço no rack
Diga adeus aos organizadores de cabos que desperdiçam espaço. Patchcatch gere os cabos sem consumir espaço no bastidor, permitindo-lhe utilizar até 50% mais espaço no seu bastidor.
Guie os cabos para onde eles devem ir
Basta encaminhar os cabos de ligação para o lado da RU correspondente - mantendo o rack limpo, visível e arrumado.
Sem ferramentas e reutilizável
Encaixe facilmente o Patchcatch nos trilhos do rack e prenda-o com a mão. Quatro peças vêm numa embalagem.
Melhora o fluxo de ar do rack
Reduza a desordem para promover um melhor fluxo de ar e ajudar o seu hardware a manter-se fresco e eficiente.
Otimizado para as necessidades modernas de TI
Patchcatch é o herói de espaço zero da organização de racks - projetado para ambientes de TI de ritmo acelerado.</t>
  </si>
  <si>
    <t>O Patchcatch é o nosso organizador de cabos 0RU para o seu bastidor de rede. Pare de desperdiçar preciosas unidades de rack com gestores de cabos horizontais ou verticais. Utilize o inovador Patchcatch para uma gestão ótima dos cabos. Basta guiar os cabos para o lado da RU a que estão ligados, para manter o bastidor limpo e arrumado.</t>
  </si>
  <si>
    <t>Patchcatch este organizatorul nostru de cabluri 0RU pentru rack-ul dumneavoastră. Nu mai irosiți prețioase unități de rack cu administratori de cabluri orizontale sau verticale. Utilizați inovatorul Patchcatch pentru gestionarea optimă a cablurilor. Pur și simplu ghidați cablurile către partea din RU la care sunt conectate, pentru a păstra rack-ul frumos și ordonat. Un pachet include patru bucăți.</t>
  </si>
  <si>
    <t xml:space="preserve">Cu până la 50% mai mult spațiu de raft
Spuneți adio organizatorilor de cabluri care irosesc spațiu. Patchcatch gestionează cablurile cu un consum zero de spațiu în rack, permițându-vă să utilizați cu până la 50% mai mult spațiu în rack.
Îndrumați cablurile acolo unde le este locul
Pur și simplu direcționați cablurile patch către partea laterală a RU corespunzătoare - menținând rack-ul ordonat, vizibil și ordonat.
Fără unelte și reutilizabil
Prindeți cu ușurință Patchcatch în șinele rackului și fixați-l manual. Patru bucăți vin într-un singur pachet.
Îmbunătățiți fluxul de aer din rack
Reduceți dezordinea pentru a promova un flux de aer mai bun și pentru a vă ajuta hardware-ul să rămână rece și eficient.
Optimizat pentru necesitățile IT moderne
Patchcatch este eroul cu spațiu zero al organizării rack-urilor - proiectat pentru mediile IT în ritm rapid.
</t>
  </si>
  <si>
    <t>Cu până la 50% mai mult spațiu de raft
Spuneți adio organizatorilor de cabluri care irosesc spațiu. Patchcatch gestionează cablurile cu un consum zero de spațiu în rack, permițându-vă să utilizați cu până la 50% mai mult spațiu în rack.
Îndrumați cablurile acolo unde le este locul
Pur și simplu direcționați cablurile patch către partea laterală a RU corespunzătoare - menținând rack-ul ordonat, vizibil și ordonat.
Fără unelte și reutilizabil
Prindeți cu ușurință Patchcatch în șinele rackului și fixați-l manual. Patru bucăți vin într-un singur pachet.
Îmbunătățiți fluxul de aer din rack
Reduceți dezordinea pentru a promova un flux de aer mai bun și pentru a vă ajuta hardware-ul să rămână rece și eficient.
Optimizat pentru necesitățile IT moderne
Patchcatch este eroul cu spațiu zero al organizării rack-urilor - proiectat pentru mediile IT în ritm rapid.</t>
  </si>
  <si>
    <t>Patchcatch este organizatorul nostru de cabluri 0U pentru rack-ul de rețea. Nu mai irosiți unități prețioase de rack cu administratori de cabluri orizontali sau verticali. Folosiți Patchcatch-ul inovator pentru o gestionare optimă a cablurilor. Pur și simplu ghidați cablurile spre partea de U pe care sunt conectate, pentru a păstra rack-ul frumos și ordonat.</t>
  </si>
  <si>
    <t>Patchcatch je náš organizér káblov 0RJ pre váš sieťový stojan. Prestaňte plytvať drahocennými rackovými jednotkami s horizontálnymi alebo vertikálnymi manažérmi káblov. Použite inovatívny Patchcatch na optimálnu správu káblov. Jednoducho veďte káble na stranu RJ, na ktorú sú pripojené, aby bol rack pekný a uprataný. V jednom balení sú štyri kusy.</t>
  </si>
  <si>
    <t xml:space="preserve">Až o 50 % viac priestoru v stojane
Rozlúčte sa s organizátormi káblov, ktoré zaberajú miesto. Patchcatch spravuje káble s nulovou spotrebou miesta v racku, čo vám umožní využiť až o 50 % viac miesta v racku.
Uveďte káble tam, kam patria
Jednoducho nasmerujte patch káble na stranu zodpovedajúceho RU - udržujte v racku čistotu, viditeľnosť a poriadok.
Bez náradia a na opakované použitie
Zariadenie Patchcatch ľahko prichytíte do rackových koľajníc a upevníte ho ručne. V jednom balení sú štyri kusy.
Zlepšite prúdenie vzduchu v racku
Znížte neporiadok, aby ste podporili lepšie prúdenie vzduchu a pomohli svojmu hardvéru zostať chladným a efektívnym.
Optimalizované pre potreby moderného IT
Patchcatch je hrdina organizácie racku s nulovým priestorom - navrhnutý pre rýchlo sa rozvíjajúce IT prostredia.
</t>
  </si>
  <si>
    <t>Až o 50 % viac priestoru v stojane
Rozlúčte sa s organizátormi káblov, ktoré zaberajú miesto. Patchcatch spravuje káble s nulovou spotrebou miesta v racku, čo vám umožní využiť až o 50 % viac miesta v racku.
Uveďte káble tam, kam patria
Jednoducho nasmerujte patch káble na stranu zodpovedajúceho RU - udržujte v racku čistotu, viditeľnosť a poriadok.
Bez náradia a na opakované použitie
Zariadenie Patchcatch ľahko prichytíte do rackových koľajníc a upevníte ho ručne. V jednom balení sú štyri kusy.
Zlepšite prúdenie vzduchu v racku
Znížte neporiadok, aby ste podporili lepšie prúdenie vzduchu a pomohli svojmu hardvéru zostať chladným a efektívnym.
Optimalizované pre potreby moderného IT
Patchcatch je hrdina organizácie racku s nulovým priestorom - navrhnutý pre rýchlo sa rozvíjajúce IT prostredia.</t>
  </si>
  <si>
    <t>Patchcatch je náš organizér káblov 0U pre váš sieťový stojan. Prestaňte plytvať drahocennými jednotkami racku s horizontálnymi alebo vertikálnymi manažérmi káblov. Použite inovatívny Patchcatch na optimálnu správu káblov. Jednoducho veďte káble na stranu U, na ktorú sú pripojené, aby ste udržali rack pekný a uprataný.</t>
  </si>
  <si>
    <t>Patchcatch je naš organizator kablov 0HE za vašo mrežno omaro. Prenehajte zapravljati dragocene enote omare z vodoravnimi ali navpičnimi upravljalniki kablov. Za optimalno upravljanje kablov uporabite inovativni Patchcatch. Preprosto vodite kable na stran enote RU, na katero so priključeni, in tako ohranite stojalo lepo in urejeno. V paketu so štirje kosi.</t>
  </si>
  <si>
    <t xml:space="preserve">Do 50 % več prostora v regalu
Poslovite se od organizatorjev kablov, ki zapravljajo prostor. Patchcatch upravlja kable brez porabe prostora v omari in vam omogoča, da v omari uporabite do 50 % več prostora.
Vodite kable tja, kamor spadajo
Preprosto usmerite povezovalne kable na stran ustreznega RU - tako ohranite čistočo, vidnost in urejenost v omari.
Brez orodja in za večkratno uporabo
Patchcatch enostavno pritrdite na tirnice v stojalu in ga pritrdite z roko. V enem pakiranju so štirje kosi.
Izboljšajte pretok zraka v omari
Zmanjšajte nered, da boste zagotovili boljši pretok zraka in pomagali strojni opremi, da ostane hladna in učinkovita.
Optimizirano za sodobne potrebe IT
Patchcatch je junak organizacije stojala brez prostora, zasnovan za hitro spreminjajoča se okolja IT.
</t>
  </si>
  <si>
    <t>Do 50 % več prostora v regalu
Poslovite se od organizatorjev kablov, ki zapravljajo prostor. Patchcatch upravlja kable brez porabe prostora v omari in vam omogoča, da v omari uporabite do 50 % več prostora.
Vodite kable tja, kamor spadajo
Preprosto usmerite povezovalne kable na stran ustreznega RU - tako ohranite čistočo, vidnost in urejenost v omari.
Brez orodja in za večkratno uporabo
Patchcatch enostavno pritrdite na tirnice v stojalu in ga pritrdite z roko. V enem pakiranju so štirje kosi.
Izboljšajte pretok zraka v omari
Zmanjšajte nered, da boste zagotovili boljši pretok zraka in pomagali strojni opremi, da ostane hladna in učinkovita.
Optimizirano za sodobne potrebe IT
Patchcatch je junak organizacije stojala brez prostora, zasnovan za hitro spreminjajoča se okolja IT.</t>
  </si>
  <si>
    <t>Patchcatch je naš organizator kablov 0RU za vašo omrežno omaro. Prenehajte zapravljati dragocene enote omare z vodoravnimi ali navpičnimi upravljalniki kablov. Za optimalno upravljanje kablov uporabite inovativni Patchcatch. Preprosto vodite kable na stran enote RU, na katero so priključeni, in tako ohranite stojalo lepo in urejeno.</t>
  </si>
  <si>
    <t>PBXBLIND</t>
  </si>
  <si>
    <t>patchbox.one / Blind Panels</t>
  </si>
  <si>
    <t>https://patchbox.com/wp-content/uploads/2024/10/PBXBLIND_PBX_Blindpanels.0001.jpeg</t>
  </si>
  <si>
    <t>The Blind Panels can cover up unused slots from your patchbox.one. This ensures air circulation remains optimised and keeps the temperature in your network cabinet in balance. Simply clip them into the frame and reuse them anytime in another slot. Ten pieces are included in one pack.</t>
  </si>
  <si>
    <t>https://patchbox.com/wp-content/uploads/2024/10/PBXBLIND_PBX_Blindpanels.0002.jpeg</t>
  </si>
  <si>
    <t>https://patchbox.com/wp-content/uploads/2024/10/PBXBLIND_PBX_Blindpanels.0003.jpeg</t>
  </si>
  <si>
    <t>https://patchbox.com/help-center/patchbox/blind-panels/how-to-use-the-blind-panels/</t>
  </si>
  <si>
    <t>10 x Blind Panels</t>
  </si>
  <si>
    <t>17 x 26 x 43</t>
  </si>
  <si>
    <t>0.66 x 1.02 x 1.69</t>
  </si>
  <si>
    <t>patchbox.one / Blind Panels (10-Pack)</t>
  </si>
  <si>
    <t>Cover Empty Slots with Ease
Blind Panels close unused slots in your patchbox.one to ensure airflow remains optimized in your cabinet.
Snap-In Simplicity
No tools needed. Just clip them in or out to adjust your setup whenever you need.
Thermal Efficiency Preserved
Reduce hotspots and promote even airflow to keep your networking gear safe and cool.
Reusable and Flexible
Ten Blind Panels are included per pack, ready to adapt to your evolving rack configurations.
Cleaner, More Professional Look
Keep your rack aesthetic sharp and uniform, while improving operational reliability.</t>
  </si>
  <si>
    <t>The Blind Panels can be used to cover up unused slots from your patchbox.one or PATCHBOX. This ensures air circulation within your cabinet remains optimised and keeps cool what needs to be kept cool. Simply clip them into the frame and reuse them anytime in another slot.</t>
  </si>
  <si>
    <t>The PATCHBOX Blind Panels can be used to cover up unused slots from your patchbox.one or PATCHBOX. This ensures air circulation within your cabinet remains optimised and keeps cool what needs to be kept cool. Simply clip them into the frame and reuse them anytime in another slot.</t>
  </si>
  <si>
    <t>Die Blind Panels können verwendet werden, um unbelegte Einschübe in der patchbox.one zu verdecken. So bleibt die Luftzirkulation und die Temperatur in deinem Netzwerkschrank optimiert. Die Blind Panels werden einfach in den Frame eingeklipst und können jederzeit in einem anderen Einschub wiederverwendet werden. Eine Packung beinhaltet zehn Stück.</t>
  </si>
  <si>
    <t xml:space="preserve">Schließe ungenutzte Slots sauber ab
Blind Panels sorgen für ein einheitliches Frontbild und verbessern gleichzeitig die Luftführung.
Sekundenschnell eingeklickt
Einfach ein- oder ausklicken – kein Werkzeug nötig, volle Flexibilität.
Weniger Hitze, mehr Effizienz
Schließe Lücken, minimiere Hotspots – dein Equipment läuft kühler und stabiler.
Wiederverwendbar und flexibel
Zehn Panels pro Packung – leicht versetzbar, wenn du deine Konfiguration änderst.
Für ein aufgeräumtes Rack
Schafft ein professionelles, einheitliches Gesamtbild – ganz ohne offene Lücken.
</t>
  </si>
  <si>
    <t>Schließe ungenutzte Slots sauber ab
Blind Panels sorgen für ein einheitliches Frontbild und verbessern gleichzeitig die Luftführung.
Sekundenschnell eingeklickt
Einfach ein- oder ausklicken – kein Werkzeug nötig, volle Flexibilität.
Weniger Hitze, mehr Effizienz
Schließe Lücken, minimiere Hotspots – dein Equipment läuft kühler und stabiler.
Wiederverwendbar und flexibel
Zehn Panels pro Packung – leicht versetzbar, wenn du deine Konfiguration änderst.
Für ein aufgeräumtes Rack
Schafft ein professionelles, einheitliches Gesamtbild – ganz ohne offene Lücken.</t>
  </si>
  <si>
    <t>Die Blind Panels können verwendet werden, um ungenutzte Einschübe in der patchbox.one zu verdecken. So bleibt die Luftzirkulation in deinem Netzwerkschrank optimiert und kühlt, was kühl gehalten werden muss. Sie werden einfach in den Frame eingeklipst und können jederzeit in einem anderen Einschub wiederverwendet werden. Eine Packung beinhaltet 10 Stück.</t>
  </si>
  <si>
    <t>I Blind Panels possono coprire gli spazi inutilizzati del tuo patchbox.one. Questo assicura che la circolazione dell'aria rimanga ottimizzata e mantiene la temperatura del tuo armadio di rete equilibrata. Basta posizionarli nel telaio e riutilizzarli in qualsiasi altro spazio in un altro momento. Sono incluse dieci pezzi in un pacchetto.</t>
  </si>
  <si>
    <t xml:space="preserve">Copri facilmente gli slot vuoti
I pannelli ciechi chiudono gli slot inutilizzati nel tuo patchbox.one per garantire che il flusso d'aria rimanga ottimizzato nel tuo cabinet.
Semplicità a scatto
Non sono necessari attrezzi. Basta agganciarli o sganciarli per regolare la configurazione ogni volta che è necessario.
Efficienza termica preservata
Riduci i punti caldi e favorisci un flusso d'aria uniforme per mantenere le tue apparecchiature di rete sicure e fresche.
Riutilizzabili e flessibili
Ogni confezione include dieci pannelli ciechi, pronti per adattarsi alle configurazioni del tuo rack in continua evoluzione.
Aspetto più pulito e professionale
Mantieni l'estetica del tuo rack pulita e uniforme, migliorando al contempo l'affidabilità operativa.
</t>
  </si>
  <si>
    <t>Copri facilmente gli slot vuoti
I pannelli ciechi chiudono gli slot inutilizzati nel tuo patchbox.one per garantire che il flusso d'aria rimanga ottimizzato nel tuo cabinet.
Semplicità a scatto
Non sono necessari attrezzi. Basta agganciarli o sganciarli per regolare la configurazione ogni volta che è necessario.
Efficienza termica preservata
Riduci i punti caldi e favorisci un flusso d'aria uniforme per mantenere le tue apparecchiature di rete sicure e fresche.
Riutilizzabili e flessibili
Ogni confezione include dieci pannelli ciechi, pronti per adattarsi alle configurazioni del tuo rack in continua evoluzione.
Aspetto più pulito e professionale
Mantieni l'estetica del tuo rack pulita e uniforme, migliorando al contempo l'affidabilità operativa.</t>
  </si>
  <si>
    <t>I Pannelli Ciechi di PATCHBOX possono essere utilizzati per coprire slot non utilizzati del tuo patchbox.one o PATCHBOX. Questo assicura che la circolazione dell'aria all'interno del tuo armadio sia ottimizzata e mantiene freschi i componenti che ne hanno bisogno. Basta inserirli nel telaio e riutilizzarli quando necessario in un altro slot.</t>
  </si>
  <si>
    <t>Les Blind Panels permettent de couvrir les espaces non utilisés de votre patchbox.one. Cela garantit que la circulation d'air reste optimisée et maintient la température équilibrée dans votre armoire réseau. Il suffit de les insérer dans le cadre et de les réutiliser ultérieurement dans tout autre espace vacant. Un paquet contient dix pièces.</t>
  </si>
  <si>
    <t xml:space="preserve">Couvrez facilement les emplacements vides
Les panneaux aveugles ferment les emplacements inutilisés de votre patchbox.one afin de garantir une circulation optimale de l'air dans votre armoire.
Simplicité d'installation
Aucun outil nécessaire. Il suffit de les clipser ou de les retirer pour ajuster votre configuration quand vous le souhaitez.
Efficacité thermique préservée
Réduisez les points chauds et favorisez une circulation uniforme de l'air pour protéger et refroidir votre équipement réseau.
Réutilisables et flexibles
Dix panneaux aveugles sont inclus dans chaque pack, prêts à s'adapter à l'évolution de la configuration de votre rack.
Un look plus propre et plus professionnel
Conservez l'esthétique et l'uniformité de votre rack tout en améliorant la fiabilité opérationnelle.
</t>
  </si>
  <si>
    <t>Couvrez facilement les emplacements vides
Les panneaux aveugles ferment les emplacements inutilisés de votre patchbox.one afin de garantir une circulation optimale de l'air dans votre armoire.
Simplicité d'installation
Aucun outil nécessaire. Il suffit de les clipser ou de les retirer pour ajuster votre configuration quand vous le souhaitez.
Efficacité thermique préservée
Réduisez les points chauds et favorisez une circulation uniforme de l'air pour protéger et refroidir votre équipement réseau.
Réutilisable et flexible
Dix panneaux aveugles sont inclus dans chaque pack, prêts à s'adapter à l'évolution de la configuration de votre rack.
Un look plus propre et plus professionnel
Conservez l'esthétique et l'uniformité de votre rack tout en améliorant la fiabilité opérationnelle.</t>
  </si>
  <si>
    <t>Les panneaux pleins PATCHBOX peuvent être utilisés pour couvrir les emplacements inutilisés de votre patchbox.one ou PATCHBOX. Cela permet d'optimiser la circulation de l'air à l'intérieur de votre armoire et de maintenir au frais les composants qui en ont besoin. Il suffit de les enclencher dans le cadre et de les réutiliser selon vos besoins dans un autre emplacement.</t>
  </si>
  <si>
    <t>Los Paneles Ciegos pueden cubrir los espacios no utilizados de tu patchbox.one. Esto asegura que la circulación de aire se mantenga optimizada y mantiene la temperatura de tu armario de red equilibrada. Simplemente colócalos en el bastidor y reutilízalos en cualquier otro espacio en otro momento. Se incluyen diez piezas en un paquete.</t>
  </si>
  <si>
    <t xml:space="preserve">Cubra fácilmente los espacios vacíos
Los paneles ciegos cierran los espacios no utilizados de su patchbox.one para garantizar que el flujo de aire siga siendo óptimo en su armario.
Simplicidad de encaje
No se necesitan herramientas. Solo tiene que encajarlos o sacarlos para ajustar la configuración cuando lo necesite.
Eficiencia térmica preservada
Reduzca los puntos calientes y favorezca un flujo de aire uniforme para mantener sus equipos de red seguros y refrigerados.
Reutilizables y flexibles
Se incluyen diez paneles ciegos por paquete, listos para adaptarse a las configuraciones cambiantes de su rack.
Aspecto más limpio y profesional
Mantenga la estética de su rack nítida y uniforme, al tiempo que mejora la fiabilidad operativa.
</t>
  </si>
  <si>
    <t>Cubra fácilmente los espacios vacíos
Los paneles ciegos cierran los espacios no utilizados de su patchbox.one para garantizar que el flujo de aire siga siendo óptimo en su armario.
Simplicidad de encaje
No se necesitan herramientas. Solo tiene que encajarlos o sacarlos para ajustar la configuración cuando lo necesite.
Eficiencia térmica preservada
Reduzca los puntos calientes y favorezca un flujo de aire uniforme para mantener sus equipos de red seguros y refrigerados.
Reutilizables y flexibles
Se incluyen diez paneles ciegos por paquete, listos para adaptarse a las configuraciones cambiantes de su rack.
Aspecto más limpio y profesional
Mantenga la estética de su rack nítida y uniforme, al tiempo que mejora la fiabilidad operativa.</t>
  </si>
  <si>
    <t>De Blindpanelen kunnen ongebruikte slots van je patchbox.one bedekken. Dit zorgt ervoor dat de luchtcirculatie geoptimaliseerd blijft en houdt de temperatuur in je netwerk kast in balans. Clip ze eenvoudig in het frame en hergebruik ze op elk moment in een andere slot. Tien stuks zijn inbegrepen in één pack.</t>
  </si>
  <si>
    <t xml:space="preserve">Gemakkelijk lege sleuven afdekken
Blind Panels sluiten ongebruikte sleuven in uw patchbox.af om ervoor te zorgen dat de luchtstroom in uw kast geoptimaliseerd blijft.
Eenvoudige klik
Geen gereedschap nodig. U klikt ze er gewoon in of uit om uw opstelling aan te passen wanneer u maar wilt.
Thermische efficiëntie behouden
Verminder hotspots en bevorder een gelijkmatige luchtstroom om uw netwerkapparatuur veilig en koel te houden.
Herbruikbaar en flexibel
Tien blindpanelen per verpakking, klaar om aan te passen aan je veranderende rackconfiguraties.
Schoner, professioneler uiterlijk
Houd de esthetiek van je rack scherp en uniform en verbeter tegelijkertijd de operationele betrouwbaarheid.
</t>
  </si>
  <si>
    <t>Gemakkelijk lege sleuven afdekken
Blind Panels sluiten ongebruikte sleuven in uw patchbox.one om ervoor te zorgen dat de luchtstroom in je kast geoptimaliseerd blijft.
Eenvoudige klik
Geen gereedschap nodig. U klikt ze er gewoon in of uit om uw opstelling aan te passen wanneer u maar wilt.
Thermische efficiëntie behouden
Verminder hotspots en bevorder een gelijkmatige luchtstroom om uw netwerkapparatuur veilig en koel te houden.
Herbruikbaar en flexibel
Tien blindpanelen meegeleverd per verpakking, klaar om aan te passen aan je veranderende rackconfiguraties.
Schoner, professioneler uiterlijk
Houd de esthetiek van je rack scherp en uniform en verbeter tegelijkertijd de operationele betrouwbaarheid.</t>
  </si>
  <si>
    <t>De PATCHBOX Blindpanelen kunnen worden gebruikt om ongebruikte slots van je patchbox.one of PATCHBOX te bedekken. Dit zorgt ervoor dat de luchtcirculatie binnen je kast geoptimaliseerd blijft en houdt de temperatuur in je netwerk kast in balans. Clip ze eenvoudig in het frame en hergebruik ze op elk moment in een andere slot. Tien stuks zijn inbegrepen in één pack.</t>
  </si>
  <si>
    <t>Blind Panels mogą zakryć nieużywane gniazda patchbox.one. Zapewnia to optymalną cyrkulację powietrza i utrzymuje zrównoważoną temperaturę w szafie sieciowej. Wystarczy wpiąć je w ramkę i użyć ponownie w innym gnieździe. W jednym opakowaniu znajduje się dziesięć sztuk.</t>
  </si>
  <si>
    <t xml:space="preserve">Łatwe zasłanianie pustych slotów
Panele zaślepiające zamykają nieużywane sloty w patchbox.one, aby zapewnić optymalny przepływ powietrza w szafie.
Prostota montażu
Nie są potrzebne żadne narzędzia. Wystarczy je wpiąć lub wypiąć, aby dostosować konfigurację w dowolnym momencie.
Zachowana wydajność termiczna
Redukcja gorących punktów i promowanie równomiernego przepływu powietrza w celu utrzymania bezpiecznego i chłodnego sprzętu sieciowego.
Wielokrotnego użytku i elastyczne
W opakowaniu znajduje się dziesięć paneli zaślepiających, gotowych do dostosowania do zmieniających się konfiguracji szafy.
Czystszy, bardziej profesjonalny wygląd
Zachowaj estetyczny i jednolity wygląd szafy rack, jednocześnie poprawiając niezawodność operacyjną.
</t>
  </si>
  <si>
    <t>Łatwe zasłanianie pustych slotów
Panele zaślepiające zamykają nieużywane sloty w patchbox.one, aby zapewnić optymalny przepływ powietrza w szafie.
Prostota montażu
Nie są potrzebne żadne narzędzia. Wystarczy je wpiąć lub wypiąć, aby dostosować konfigurację w dowolnym momencie.
Zachowana wydajność termiczna
Redukcja gorących punktów i promowanie równomiernego przepływu powietrza w celu utrzymania bezpiecznego i chłodnego sprzętu sieciowego.
Wielokrotnego użytku i elastyczne
W opakowaniu znajduje się dziesięć paneli zaślepiających, gotowych do dostosowania do zmieniających się konfiguracji szafy.
Czystszy, bardziej profesjonalny wygląd
Zachowaj estetyczny i jednolity wygląd szafy rack, jednocześnie poprawiając niezawodność operacyjną.</t>
  </si>
  <si>
    <t>Blind Panels PATCHBOX mogą być używane do zasłaniania nieużywanych gniazd patchbox.one lub PATCHBOX. Zapewnia to zoptymalizowaną cyrkulację powietrza w szafie i utrzymuje w chłodzie to, co musi być chłodzone. Wystarczy wpiąć je w ramkę i użyć ponownie w innym gnieździe.</t>
  </si>
  <si>
    <t>Blind Panels kan täcka över oanvända slitsar från patchbox.one. Detta säkerställer optimal luftcirkulation och håller temperaturen i nätverksskåpet i balans. Klipp bara fast dem i framen och använd dem i en annan plats när som helst. Tio stycken ingår i ett paket.</t>
  </si>
  <si>
    <t xml:space="preserve">Täck över tomma slitsar med lätthet
Blindpaneler stänger oanvända slitsar i din patchbox.one för att säkerställa att luftflödet förblir optimerat i ditt skåp.
Enkelhet med snap-in
Inga verktyg behövs. Klipp bara in eller ut dem för att justera din installation när du behöver det.
Bevarad termisk effektivitet
Minska hotspots och främja jämnt luftflöde för att hålla din nätverksutrustning säker och sval.
Återanvändbara och flexibla
Tio blindpaneler ingår i varje förpackning, redo att anpassas till dina föränderliga rackkonfigurationer.
Renare och mer professionellt utseende
Håll rackets estetik skarp och enhetlig, samtidigt som du förbättrar driftsäkerheten.
</t>
  </si>
  <si>
    <t>Täck över tomma slitsar med lätthet
Blindpaneler stänger oanvända slitsar i din patchbox.one för att säkerställa att luftflödet förblir optimerat i ditt skåp.
Enkelhet med snap-in
Inga verktyg behövs. Klipp bara in eller ut dem för att justera din installation när du behöver det.
Bevarad termisk effektivitet
Minska hotspots och främja jämnt luftflöde för att hålla din nätverksutrustning säker och sval.
Återanvändbara och flexibla
Tio blindpaneler ingår i varje förpackning, redo att anpassas till dina föränderliga rackkonfigurationer.
Renare och mer professionellt utseende
Håll rackets estetik skarp och enhetlig, samtidigt som du förbättrar driftsäkerheten.</t>
  </si>
  <si>
    <t>PATCHBOX Blind Panels kan användas för att täcka oanvända platser från patchbox.one eller PATCHBOX. Detta säkerställer att luftcirkulationen i skåpet förblir optimal och håller det som behöver hållas svalt, svalt. Fäst dem helt enkelt i framen och återanvänd dem när som helst i en annan plats.</t>
  </si>
  <si>
    <t>Blind Panels kan dække ubrugte slots fra patchbox.one. Det sikrer optimal luftcirkulation og holder temperaturen i netværksskabet i balance. Bare sæt dem fast i framen, og brug dem i et andet slot når som helst. Ti stykker er inkluderet i en pakke.</t>
  </si>
  <si>
    <t xml:space="preserve">Dæk tomme slots med lethed
Blind Panels lukker ubrugte slots i din patchbox.one for at sikre, at luftstrømmen forbliver optimeret i dit kabinet.
Enkelhed med snap-in
Der er ikke brug for værktøj. Bare klip dem ind eller ud for at justere din opsætning, når du har brug for det.
Bevaret termisk effektivitet
Reducerer hotspots og fremmer en jævn luftstrøm for at holde dit netværksudstyr sikkert og køligt.
Genanvendelig og fleksibel
Der medfølger ti blindpaneler pr. pakke, som er klar til at blive tilpasset dine skiftende rackkonfigurationer.
Renere og mere professionelt udseende
Hold dit racks æstetik skarp og ensartet, samtidig med at du forbedrer driftssikkerheden.
</t>
  </si>
  <si>
    <t>Dæk tomme slots med lethed
Blind Panels lukker ubrugte slots i din patchbox.one for at sikre, at luftstrømmen forbliver optimeret i dit kabinet.
Enkelhed med snap-in
Der er ikke brug for værktøj. Bare klip dem ind eller ud for at justere din opsætning, når du har brug for det.
Bevaret termisk effektivitet
Reducerer hotspots og fremmer en jævn luftstrøm for at holde dit netværksudstyr sikkert og køligt.
Genanvendelig og fleksibel
Der medfølger ti blindpaneler pr. pakke, som er klar til at blive tilpasset dine skiftende rackkonfigurationer.
Renere og mere professionelt udseende
Hold dit racks æstetik skarp og ensartet, samtidig med at du forbedrer driftssikkerheden.</t>
  </si>
  <si>
    <t>PATCHBOX Blind Panels kan bruges til at dække ubrugte slots fra patchbox.one eller PATCHBOX. Det sikrer, at luftcirkulationen i kabinettet forbliver optimal og holder det, der skal holdes køligt, køligt. Du skal blot klippe dem ind i framen og bruge dem igen i et andet slot.</t>
  </si>
  <si>
    <t>Blind Panels mogu prekriti neiskorištene utore iz vašeg patchboxa.one. To osigurava da cirkulacija zraka ostane optimizirana i održava temperaturu u vašem mrežnom ormariću u ravnoteži. Jednostavno ih pričvrstite u okvir i ponovno ih upotrijebite u bilo kojem trenutku u drugom utoru. Deset komada uključeno je u jedno pakiranje.</t>
  </si>
  <si>
    <t xml:space="preserve">Jednostavno zatvori prazne utore
Blind Panels zatvaraju neiskorištene utore u tvojoj patchbox.one kako bi protok zraka u ormaru ostao optimalan.
Jednostavno umetanje
Bez alata. Samo ih umetni ili izvadi – prilagodi svoju konfiguraciju kad god zatreba.
Očuvana termalna učinkovitost
Smanji stvaranje toplinskih točaka i osiguraj ravnomjeran protok zraka kako bi tvoja mrežna oprema ostala sigurna i hladna.
Višekratne i prilagodljive
Svako pakiranje sadrži deset Blind Panels panela spremnih za tvoje promjenjive konfiguracije stalka.
Uredniji i profesionalniji izgled
Održi estetsku urednost i ujednačenost stalka, dok istovremeno povećavaš pouzdanost rada.
</t>
  </si>
  <si>
    <t>PATCHBOX Blind Panels mogu se koristiti za pokrivanje neiskorištenih utora iz vašeg patchbox.one ili PATCHBOX. To osigurava da cirkulacija zraka unutar vašeg ormarića ostane optimizirana i održava hladnim ono što treba održavati hladnim. Jednostavno ih pričvrstite u okvir i ponovno ih upotrijebite u bilo kojem trenutku u drugom utoru.</t>
  </si>
  <si>
    <t>Blind Panels mohou zakrýt nepoužívané sloty vašeho patchboxu.one. Díky tomu zůstává cirkulace vzduchu optimální a teplota v síťové skříni zůstává v rovnováze. Jednoduše je zacvakněte do rámu a kdykoli je znovu použijte v jiném slotu. V jednom balení je deset kusů.</t>
  </si>
  <si>
    <t xml:space="preserve">Snadné zakrytí prázdných slotů
Slepé panely uzavírají nepoužívané sloty v patchboxu.one a zajišťují optimální proudění vzduchu ve skříni.
Jednoduché zacvaknutí
Není potřeba žádné nářadí. Stačí je zacvaknout nebo vycvaknout a upravit nastavení, kdykoli potřebujete.
Zachovaná tepelná účinnost
Omezují vznik horkých míst a podporují rovnoměrné proudění vzduchu, aby vaše síťové vybavení zůstalo v bezpečí a chladné.
Opakovaně použitelné a flexibilní
V balení je deset zaslepovacích panelů, které jsou připraveny k přizpůsobení vašim měnícím se konfiguracím stojanů.
Čistší, profesionálnější vzhled
Udržujte estetický vzhled svého racku ostrý a jednotný a zároveň zvyšujte provozní spolehlivost.
</t>
  </si>
  <si>
    <t>Snadné zakrytí prázdných slotů
Slepé panely uzavírají nepoužívané sloty v patchboxu.one a zajišťují optimální proudění vzduchu ve skříni.
Jednoduché zacvaknutí
Není potřeba žádné nářadí. Stačí je zacvaknout nebo vycvaknout a upravit nastavení, kdykoli potřebujete.
Zachovaná tepelná účinnost
Omezují vznik horkých míst a podporují rovnoměrné proudění vzduchu, aby vaše síťové vybavení zůstalo v bezpečí a chladné.
Opakovaně použitelné a flexibilní
V balení je deset zaslepovacích panelů, které jsou připraveny k přizpůsobení vašim měnícím se konfiguracím stojanů.
Čistší, profesionálnější vzhled
Udržujte estetický vzhled svého racku ostrý a jednotný a zároveň zvyšujte provozní spolehlivost.</t>
  </si>
  <si>
    <t>Slepé panely PATCHBOX lze použít k zakrytí nevyužitých slotů z vašeho patchbox.one nebo PATCHBOX. Díky tomu zůstane cirkulace vzduchu ve skříni optimalizovaná a to, co má být chladné, zůstane chladné. Jednoduše je zacvakněte do rámu a kdykoli je znovu použijte v jiném slotu.</t>
  </si>
  <si>
    <t>Blind Panels voi peittää käyttämättömät paikat patchbox.one:sta. Näin varmistetaan, että ilmankierto pysyy optimaalisena ja verkkokaapin lämpötila pysyy tasapainossa. Kiinnitä ne yksinkertaisesti kehykseen ja käytä niitä milloin tahansa uudelleen toisessa korttipaikassa. Yhdessä pakkauksessa on kymmenen kappaletta.</t>
  </si>
  <si>
    <t>Peitä tyhjät paikat helposti
Blind Panels sulkee patchbox.one:n käyttämättömät paikat ja varmistaa, että ilmavirta pysyy optimaalisena kaapissa.
Snap-In-yksinkertaisuus
Ei tarvita työkaluja. Napsauta ne vain sisään tai ulos ja säädä asetuksia aina tarvittaessa.
Lämpötehokkuus säilyy
Vähentää kuumia kohtia ja edistää tasaista ilmavirtausta, jotta verkkolaitteesi pysyvät turvallisina ja viileinä.
Uudelleenkäytettävä ja joustava
Kymmenen Blind Panel -levyä sisältyy pakkaukseen, ja ne ovat valmiita mukautumaan kehittyviin telinekokoonpanoihin.
Siistimpi, ammattimaisempi ulkoasu
Pidä telineesi estetiikka terävänä ja yhtenäisenä ja paranna samalla käyttövarmuutta.</t>
  </si>
  <si>
    <t>PATCHBOX Blind Panels -paneeleilla voidaan peittää käyttämättömät paikat patchbox.one- tai PATCHBOX. Näin varmistetaan, että ilmankierto kaapissa pysyy optimaalisena ja pitää viileänä sen, mikä on pidettävä viileänä. Kiinnitä ne yksinkertaisesti kehykseen ja käytä niitä milloin tahansa uudelleen toisessa korttipaikassa.</t>
  </si>
  <si>
    <t>Τα Blind Panels μπορούν να καλύψουν αχρησιμοποίητες υποδοχές από το patchbox.one. Αυτό εξασφαλίζει ότι η κυκλοφορία του αέρα παραμένει βελτιστοποιημένη και διατηρεί τη θερμοκρασία στο ερμάριο δικτύου σας σε ισορροπία. Απλά κουμπώστε τα στο πλαίσιο και επαναχρησιμοποιήστε τα ανά πάσα στιγμή σε άλλη υποδοχή. Σε ένα πακέτο περιλαμβάνονται δέκα τεμάχια.</t>
  </si>
  <si>
    <t xml:space="preserve">Κάλυψη κενών υποδοχών με ευκολία
Τα Blind Panels κλείνουν τις αχρησιμοποίητες υποδοχές στο patchbox.one για να διασφαλίσουν ότι η ροή του αέρα παραμένει βελτιστοποιημένη στο ντουλάπι σας.
Απλότητα Snap-In
Δεν απαιτούνται εργαλεία. Απλά κουμπώστε τα μέσα ή έξω για να προσαρμόσετε τη διάταξή σας όποτε χρειαστεί.
Διατήρηση της θερμικής απόδοσης
Μειώστε τα σημεία θερμότητας και προωθήστε την ομοιόμορφη ροή αέρα για να διατηρήσετε τον εξοπλισμό δικτύωσης ασφαλή και δροσερό.
Επαναχρησιμοποιήσιμο και ευέλικτο
Περιλαμβάνονται δέκα Blind Panels ανά συσκευασία, έτοιμα να προσαρμοστούν στις εξελισσόμενες διαμορφώσεις του rack σας.
Καθαρότερη, πιο επαγγελματική εμφάνιση
Διατηρήστε την αισθητική του rack σας αιχμηρή και ομοιόμορφη, βελτιώνοντας παράλληλα τη λειτουργική αξιοπιστία.
</t>
  </si>
  <si>
    <t>Κάλυψη κενών υποδοχών με ευκολία
Τα Blind Panels κλείνουν τις αχρησιμοποίητες υποδοχές στο patchbox.one για να διασφαλίσουν ότι η ροή του αέρα παραμένει βελτιστοποιημένη στο ντουλάπι σας.
Απλότητα Snap-In
Δεν απαιτούνται εργαλεία. Απλά κουμπώστε τα μέσα ή έξω για να προσαρμόσετε τη διάταξή σας όποτε χρειαστεί.
Διατήρηση της θερμικής απόδοσης
Μειώστε τα σημεία θερμότητας και προωθήστε την ομοιόμορφη ροή αέρα για να διατηρήσετε τον εξοπλισμό δικτύωσης ασφαλή και δροσερό.
Επαναχρησιμοποιήσιμο και ευέλικτο
Περιλαμβάνονται δέκα Blind Panels ανά συσκευασία, έτοιμα να προσαρμοστούν στις εξελισσόμενες διαμορφώσεις του rack σας.
Καθαρότερη, πιο επαγγελματική εμφάνιση
Διατηρήστε την αισθητική του rack σας αιχμηρή και ομοιόμορφη, βελτιώνοντας παράλληλα τη λειτουργική αξιοπιστία.</t>
  </si>
  <si>
    <t>Τα PATCHBOX Blind Panels μπορούν να χρησιμοποιηθούν για να καλύψουν τις αχρησιμοποίητες υποδοχές του patchbox.one ή του PATCHBOX. Αυτό διασφαλίζει ότι η κυκλοφορία του αέρα μέσα στο ερμάριό σας παραμένει βελτιστοποιημένη και διατηρεί δροσερά όσα πρέπει να διατηρούνται δροσερά. Απλά κουμπώστε τα στο Frame και επαναχρησιμοποιήστε τα ανά πάσα στιγμή σε μια άλλη υποδοχή».</t>
  </si>
  <si>
    <t>Blind Panels kan dekke over ubrukte spor fra patchbox.one. Dette sikrer optimal luftsirkulasjon og holder temperaturen i nettverksskapet i balanse. Bare klips dem inn i framen og bruk dem når som helst i et annet spor. Ti stykker er inkludert i en pakke.</t>
  </si>
  <si>
    <t xml:space="preserve">Dekk til tomme spor på en enkel måte
Blindpaneler lukker ubrukte spor i patchbox.one for å sikre at luftstrømmen forblir optimalisert i skapet.
Enkel å klikke inn
Du trenger ingen verktøy. Bare klips dem inn eller ut for å justere oppsettet når du trenger det.
Bevarer termisk effektivitet
Reduserer varmepunkter og fremmer jevn luftstrøm for å holde nettverksutstyret ditt trygt og kjølig.
Gjenbrukbare og fleksible
Ti blindpaneler er inkludert i hver pakke, klare til å tilpasses skiftende rackkonfigurasjoner.
Renere og mer profesjonelt utseende
Hold rackets estetikk skarp og ensartet, samtidig som du forbedrer driftssikkerheten.
</t>
  </si>
  <si>
    <t>Dekk til tomme spor på en enkel måte
Blindpaneler lukker ubrukte spor i patchbox.one for å sikre at luftstrømmen forblir optimalisert i skapet.
Enkel å klikke inn
Du trenger ingen verktøy. Bare klips dem inn eller ut for å justere oppsettet når du trenger det.
Bevarer termisk effektivitet
Reduserer varmepunkter og fremmer jevn luftstrøm for å holde nettverksutstyret ditt trygt og kjølig.
Gjenbrukbare og fleksible
Ti blindpaneler er inkludert i hver pakke, klare til å tilpasses skiftende rackkonfigurasjoner.
Renere og mer profesjonelt utseende
Hold rackets estetikk skarp og ensartet, samtidig som du forbedrer driftssikkerheten.</t>
  </si>
  <si>
    <t>PATCHBOX Blind Panels kan brukes til å dekke til ubrukte spor fra patchbox.one eller PATCHBOX. Dette sikrer at luftsirkulasjonen i kabinettet forblir optimal og holder det som skal holdes kjølig, kjølig. Bare klips dem inn i framen og bruk dem når som helst på nytt i et annet spor.</t>
  </si>
  <si>
    <t>Os Painéis Cegos podem cobrir os espaços não utilizados do teu patchbox.one. Isto assegura que a circulação de ar se mantém otimizada e mantém a temperatura do teu armário de rede equilibrada. Basta colocá-los no rack e reutilizá-los quando necessário. Inclui dez peças por pacote.</t>
  </si>
  <si>
    <t xml:space="preserve">Cubra as ranhuras vazias com facilidade
Os Blind Panels fecham as ranhuras não utilizadas na sua patchbox.one para garantir que o fluxo de ar permanece optimizado no seu armário.
Simplicidade de encaixe
Não são necessárias ferramentas. Basta encaixá-los ou retirá-los para ajustar a configuração sempre que necessário.
Eficiência térmica preservada
Reduzem os pontos quentes e promovem um fluxo de ar uniforme para manter o seu equipamento de rede seguro e fresco.
Reutilizável e flexível
Estão incluídos dez painéis cegos por embalagem, prontos para se adaptarem às suas configurações de bastidor em constante evolução.
Aspeto mais limpo e profissional
Mantenha a estética do seu bastidor nítida e uniforme, melhorando simultaneamente a fiabilidade operacional.
</t>
  </si>
  <si>
    <t>Cubra as ranhuras vazias com facilidade
Os Blind Panels fecham as ranhuras não utilizadas na sua patchbox.one para garantir que o fluxo de ar permanece optimizado no seu armário.
Simplicidade de encaixe
Não são necessárias ferramentas. Basta encaixá-los ou retirá-los para ajustar a configuração sempre que necessário.
Eficiência térmica preservada
Reduz os pontos quentes e promove um fluxo de ar uniforme para manter o seu equipamento de rede seguro e fresco.
Reutilizável e flexível
Estão incluídos dez painéis cegos por embalagem, prontos para se adaptarem às suas configurações de bastidor em constante evolução.
Aspeto mais limpo e profissional
Mantenha a estética do seu bastidor nítida e uniforme, melhorando simultaneamente a fiabilidade operacional.</t>
  </si>
  <si>
    <t>Os Blind Panels podem ser utilizados para cobrir as ranhuras não utilizadas da sua patchbox.one ou PATCHBOX. Isto assegura que a circulação de ar dentro do seu armário permanece optimizada e mantém fresco o que precisa de ser mantido fresco. Basta encaixá-los na estrutura e reutilizá-los em qualquer altura noutra ranhura.</t>
  </si>
  <si>
    <t>Blind Panels pot acoperi sloturile neutilizate din patchbox.one. Astfel, circulația aerului rămâne optimizată și menține temperatura în dulapul dumneavoastră de rețea în echilibru. Pur și simplu fixați-le în cadru și reutilizați-le oricând în alt slot. Zece bucăți sunt incluse într-un pachet.</t>
  </si>
  <si>
    <t xml:space="preserve">Acoperiți cu ușurință sloturile goale
Panourile blind închid sloturile nefolosite din patchbox.one pentru a vă asigura că fluxul de aer rămâne optimizat în dulapul dvs.
Simplitate Snap-In
Nu sunt necesare unelte. Trebuie doar să le introduceți sau să le scoateți pentru a vă ajusta configurația ori de câte ori aveți nevoie.
Eficiență termică păstrată
Reduceți punctele fierbinți și promovați un flux de aer uniform pentru a vă menține echipamentul de rețea sigur și rece.
Reutilizabile și flexibile
Sunt incluse zece panouri oarbe per pachet, gata să se adapteze la configurațiile dvs. de rack în continuă evoluție.
Aspect mai curat, mai profesional
Mențineți estetica raftului dvs. clară și uniformă, îmbunătățind în același timp fiabilitatea operațională.
</t>
  </si>
  <si>
    <t>Acoperiți cu ușurință sloturile goale
Panourile blind închid sloturile nefolosite din patchbox.one pentru a vă asigura că fluxul de aer rămâne optimizat în dulapul dvs.
Simplitate Snap-In
Nu sunt necesare unelte. Trebuie doar să le introduceți sau să le scoateți pentru a vă ajusta configurația ori de câte ori aveți nevoie.
Eficiență termică păstrată
Reduceți punctele fierbinți și promovați un flux de aer uniform pentru a vă menține echipamentul de rețea sigur și rece.
Reutilizabile și flexibile
Sunt incluse zece panouri oarbe per pachet, gata să se adapteze la configurațiile dvs. de rack în continuă evoluție.
Aspect mai curat, mai profesional
Mențineți estetica raftului dvs. clară și uniformă, îmbunătățind în același timp fiabilitatea operațională.</t>
  </si>
  <si>
    <t>PATCHBOX Blind Panels pot fi utilizate pentru a acoperi sloturile neutilizate din patchbox.one sau PATCHBOX. Acest lucru asigură că circulația aerului în dulapul dumneavoastră rămâne optimă și temperatura va fi joasă. Pur și simplu prindeți-le în cadru și reutilizați-le oricând în alt slot.</t>
  </si>
  <si>
    <t>Blind Panels môžu zakryť nepoužívané sloty z vášho patchboxu.one. Vďaka tomu zostane cirkulácia vzduchu optimalizovaná a teplota vo vašej sieťovej skrini zostane v rovnováhe. Jednoducho ich zacvaknite do rámu a kedykoľvek ich znovu použite v inom slote. V jednom balení sa nachádza desať kusov.</t>
  </si>
  <si>
    <t xml:space="preserve">Jednoduché zakrytie prázdnych slotov
Slepé panely uzatvárajú nepoužívané sloty v patchboxe.one, aby sa zabezpečilo optimálne prúdenie vzduchu v skrini.
Jednoduché zacvaknutie
Nie je potrebné žiadne náradie. Jednoducho ich zacvaknite alebo vycvaknite a upravte si nastavenie, kedykoľvek budete potrebovať.
Zachovaná tepelná účinnosť
Znížte výskyt horúcich miest a podporte rovnomerné prúdenie vzduchu, aby vaše sieťové zariadenia boli v bezpečí a chladné.
Opakovane použiteľné a flexibilné
V balení je desať zaslepovacích panelov, ktoré sú pripravené prispôsobiť sa vašim vyvíjajúcim sa konfiguráciám stojanov.
Čistejší, profesionálnejší vzhľad
Udržujte estetický vzhľad vášho racku ostrý a jednotný a zároveň zlepšujte prevádzkovú spoľahlivosť.
</t>
  </si>
  <si>
    <t>Jednoduché zakrytie prázdnych slotov
Slepé panely uzatvárajú nepoužívané sloty v patchboxe.one, aby sa zabezpečilo optimálne prúdenie vzduchu v skrini.
Jednoduché zacvaknutie
Nie je potrebné žiadne náradie. Jednoducho ich zacvaknite alebo vycvaknite a upravte si nastavenie, kedykoľvek budete potrebovať.
Zachovaná tepelná účinnosť
Znížte výskyt horúcich miest a podporte rovnomerné prúdenie vzduchu, aby vaše sieťové zariadenia boli v bezpečí a chladné.
Opakovane použiteľné a flexibilné
V balení je desať zaslepovacích panelov, ktoré sú pripravené prispôsobiť sa vašim vyvíjajúcim sa konfiguráciám stojanov.
Čistejší, profesionálnejší vzhľad
Udržujte estetický vzhľad vášho racku ostrý a jednotný a zároveň zlepšujte prevádzkovú spoľahlivosť.</t>
  </si>
  <si>
    <t>Blind Panels PATCHBOX možno použiť na zakrytie nepoužívaných slotov z vášho patchbox.one alebo PATCHBOX. Tým sa zabezpečí, že cirkulácia vzduchu vo vašej skrini zostane optimalizovaná a to, čo má byť chladné, zostane chladné. Jednoducho ich zacvaknite do rámu a kedykoľvek ich znovu použite v inom slote.</t>
  </si>
  <si>
    <t>Blind Panels lahko prekrije neuporabljene reže v vašem patchboxu.one. To zagotavlja optimalno kroženje zraka in ohranja uravnoteženo temperaturo v omrežni omarici. Preprosto jih pritrdite v okvir in jih kadar koli ponovno uporabite v drugi reži. V enem pakiranju je deset kosov.</t>
  </si>
  <si>
    <t xml:space="preserve">Enostavno pokrivanje praznih rež
Slepi paneli zaprejo neuporabljene reže v vašem patchboxu.one in tako zagotovijo optimalen pretok zraka v vašem ohišju.
Enostavnost vklopa
Orodje ni potrebno. Preprosto jih pritrdite ali odstranite in prilagodite nastavitve, kadar koli jih potrebujete.
Ohranjena toplotna učinkovitost
Zmanjšajte vroče točke in spodbujajte enakomeren pretok zraka, da bo vaša omrežna oprema varna in hladna.
Večkratna uporaba in prilagodljivost
V paketu je vključenih deset slepih plošč, ki jih lahko prilagodite spreminjajočim se konfiguracijam stojal.
Čistejši, bolj profesionalen videz
Ohranite estetsko ostrino in enotnost stojala, hkrati pa izboljšajte zanesljivost delovanja.
</t>
  </si>
  <si>
    <t>Enostavno pokrivanje praznih rež
Slepi paneli zaprejo neuporabljene reže v vašem patchboxu.one in tako zagotovijo optimalen pretok zraka v vašem ohišju.
Enostavnost vklopa
Orodje ni potrebno. Preprosto jih pritrdite ali odstranite in prilagodite nastavitve, kadar koli jih potrebujete.
Ohranjena toplotna učinkovitost
Zmanjšajte vroče točke in spodbujajte enakomeren pretok zraka, da bo vaša omrežna oprema varna in hladna.
Večkratna uporaba in prilagodljivost
V paketu je vključenih deset slepih plošč, ki jih lahko prilagodite spreminjajočim se konfiguracijam stojal.
Čistejši, bolj profesionalen videz
Ohranite estetsko ostrino in enotnost stojala, hkrati pa izboljšajte zanesljivost delovanja.</t>
  </si>
  <si>
    <t>Blind Panels PATCHBOX lahko uporabite za prekrivanje neuporabljenih rež v patchboxu.one ali PATCHBOX. To zagotavlja optimalno kroženje zraka v omari in ohranja hladno tisto, kar mora biti hladno. Preprosto jih pritrdite v okvir in jih kadar koli ponovno uporabite v drugi reži.</t>
  </si>
  <si>
    <t>PBXEXE2</t>
  </si>
  <si>
    <t>Setup.exe - Network Hardware Installation Tool</t>
  </si>
  <si>
    <t>https://patchbox.com/wp-content/uploads/2024/10/PBXEXE2_PBX_SETUPEXE.0001.jpeg</t>
  </si>
  <si>
    <t>The Setup.exe is a revolutionary installation tool for network racks. Let the Setup.exe hold your heavy equipment with up to 50kg – one side to mount hardware more easily, the other to safely place your laptop. It is installed within seconds without the use of any tools. It comes with adapters for squared and round holes and is compatible with every standard 19" rack. The Setup.exe is covered by a lifetime warranty and is the ideal installation assistant for every IT technician. The Setup.exe will make youget work done faster and easier, without hurting your back.</t>
  </si>
  <si>
    <t>• Up to 50kg
• For round &amp; squared holes
• Lifetime Warranty
• Installed in 5 Seconds – Without Any Tools</t>
  </si>
  <si>
    <t xml:space="preserve">Aluminum, stainless steel </t>
  </si>
  <si>
    <t>Size of the adapter for squared holes: 6.5mm
Size of the adapter for round holes: 3.5mm</t>
  </si>
  <si>
    <t>Size of the adapter for squared holes: 0.26 inches
Size of the adapter for round holes: 0.14 inches</t>
  </si>
  <si>
    <t>https://patchbox.com/wp-content/uploads/2025/04/Setup-exe-Infografik-03-ENG-V2.mp4</t>
  </si>
  <si>
    <t>https://patchbox.com/wp-content/uploads/2025/04/Patchbox-Infographics-Setup-Exe-ENG-V2-01.png</t>
  </si>
  <si>
    <t>https://patchbox.com/wp-content/uploads/2025/04/Patchbox-Infographics-Setup-Exe-ENG-V2-02.png</t>
  </si>
  <si>
    <t>https://patchbox.com/wp-content/uploads/2024/10/PBXEXE2_PBX_SETUPEXE.0004.jpeg</t>
  </si>
  <si>
    <t>https://patchbox.com/wp-content/uploads/2024/10/PBXEXE2_PBX_SETUPEXE.0005.jpeg</t>
  </si>
  <si>
    <t>https://patchbox.com/wp-content/uploads/2024/10/PBXEXE2_PBX_SETUPEXE.0006.jpeg</t>
  </si>
  <si>
    <t>https://patchbox.com/wp-content/uploads/2022/03/Setup-exe_specification-sheet-1.pdf</t>
  </si>
  <si>
    <t>https://patchbox.com/help-center/setup-exe/</t>
  </si>
  <si>
    <t>Up to 50kg</t>
  </si>
  <si>
    <t>For round &amp; squared holes</t>
  </si>
  <si>
    <t>Lifetime Warranty</t>
  </si>
  <si>
    <t>Installed in 5 Seconds – Without Any Tools</t>
  </si>
  <si>
    <t>Cabling Installation &amp; Maintenance Innovators Awards PLATINUM</t>
  </si>
  <si>
    <t>1 x Setup.exe
1 x Threaded holes adapter
1 x Squared holes adapter</t>
  </si>
  <si>
    <t>51 x 6 x 8</t>
  </si>
  <si>
    <t>20.08 x 2.36 x 3.15</t>
  </si>
  <si>
    <t>465 x 53.5 x 45</t>
  </si>
  <si>
    <t>18.31 x 2.11 x 1.77</t>
  </si>
  <si>
    <t>China</t>
  </si>
  <si>
    <t>The Setup.exe is a revolutionary installation tool for network racks. Let the Setup.exe hold your heavy equipment with up to 50kg/110lbs – one side to mount hardware more easily, the other to safely place your laptop. It is installed within seconds without the use of any tools. It comes with adapters for squared and round holes and is compatible with every standard 19" rack. The Setup.exe is covered by a lifetime warranty and is the ideal installation assistant for every IT technician. The Setup.exe will make you get work done faster and easier, without hurting your back.</t>
  </si>
  <si>
    <t>Your Go-To Tool for Every Installation
Whether mounting switches or configuring patch panels, the Setup.exe gives you a stable surface at the perfect height. Use it hands-free to work faster, safer, and more comfortably—especially in tight rack spaces or during solo installations.
The Extra Pair of Hands You Always Needed
Setup.exe is the ultimate tool for IT technicians, designed to safely hold equipment during installation—all without help.
Two-in-One Mounting Genius
Use one side to support heavy equipment (up to 50kg), the other as a workstation for your laptop—ideal during configuration or patching.
No Tools, No Stress
Mount it in just 5 seconds—no screws, no frustration. Includes adapters for both square and round holes in all 19" racks.
Portable and Space-Saving
Folds flat, lightweight, and compact. Take it with you to every job without it weighing you down.
Built to Last a Lifetime
Made from durable powder-coated steel and aluminum, and backed by a lifetime warranty for worry-free use.</t>
  </si>
  <si>
    <t>Setup.exe</t>
  </si>
  <si>
    <t>✓ Up to 50kg
✓ For Threaded &amp; Squared Holes
✓ Lifetime Warranty
✓ Installed in 5 Seconds – Without Any Tools</t>
  </si>
  <si>
    <t>Setup.exe is your third hand when installing heavy hardware in the network cabinet. It carries switches, patch panels, etc. up to 110lbs for you until they are completely bolted down. Mounted away from the network cabinet, the Setup.exe provides a shelf for your laptop or other diagnostic tools - so you can use both hands while working and save up to 50% of working time.</t>
  </si>
  <si>
    <t>✓ Up to 110lbs
✓ For Threaded &amp; Squared Holes
✓ Lifetime Warranty
✓ Installed in 5 Seconds – Without Any Tools</t>
  </si>
  <si>
    <t>PATCHBOX Setup.exe - Rack Mount, Hardware Shelf Alternative For Easy Hardware Mounting In The Server Cabinet, Installed In Seconds, Max. 50kg, Tray For All 19 Inch Rails With Threaded &amp; Squared Holes</t>
  </si>
  <si>
    <t>The Setup.exe is the perfect mobile workstation and hardware installation tool for network racks, allowing you to install hardware faster than ever. Flip it to securely hold your laptop or other equipment. Crafted from stainless steel and aluminum, just like in satellites, the PATCHBOX Setup.exe can support up to 50kg and hold your heavy equipment for you. Whether you're configuring a switch or terminating a patch panel, it offers a safe and convenient workspace, making your tasks in the network rack easier and more efficient. With Setup.exe, you can do it all! It is adjustable to all 19" sizes, comes with an adapter for round and square server rails and is covered by a lifetime warranty.</t>
  </si>
  <si>
    <t xml:space="preserve">FASTER &amp; SAFER HARDWARE INSTALLATION: The PATCHBOX Setup.exe is the ultimate network rack installation tool for IT professionals. Designed to simplify rack mount installation, this innovative rack shelves alternative and speeds up hardware mounting while ensuring a secure and stable setup.
TOOL-FREE SWITCH &amp; PATCH PANEL INSTALLATION: Say goodbye to unstable balancing acts! The Setup.exe rack tool allows you to safely mount switches, patch panels, and other 19” hardware without needing an extra set of hands. Perfect for IT professionals, this tool for network engineers eliminates frustration and reduces installation time.
RELIABLE &amp; VERSATILE RACK SHELF ALTERNATIVE: The Setup.exe rack is a lightweight yet strong, it can hold up to 50kg. With Its snap-in bolts it can be mounted in the 19” rails within seconds, making it an essential tool for every IT technician. It comes with an adapter for threaded and square punched rack rail holes.
DURABLE &amp; ENGINEERED FOR EFFICIENCY: Crafted from stainless steel &amp; aluminum as used in satellites, the PATCHBOX Setup.exe is designed for long-term use and will last your lifetime. Whether you're working in a data center or a small IT room, this rack shelf alternative enhances workflow efficiency and ensures a smooth switch installation process.
ESSENTIAL TOOL FOR NETWORK ENGINEERS: The PATCHBOX Setup.exe is a game-changer for IT professionals. Whether you're installing a patch panel, setting up a rack mount installation, or securing a switch, this innovative tool simplifies your work and ensures precision. Upgrade your workflow today!
</t>
  </si>
  <si>
    <t>Setup.exe - Hardware Montage Tool</t>
  </si>
  <si>
    <t>Die Setup.exe ist ein revolutionäres Installationswerkzeug für Netzwerkschränke. Lass’ die Setup.exe dein schweres Equipment mit bis zu 50kg halten – die eine Seite, um Hardware einfacher zu montieren, die andere, um deinen Laptop sicher abzustellen. Sie ist in Sekundenschnelle und ohne den Einsatz von Werkzeugen installiert. Die Setup.exe wird mit Adaptern für runde und quadratische Löcher geliefert und ist mit jedem Standard 19"-Rack kompatibel. Die Setup.exe hat eine lebenslange Garantie und ist das ideale Werkzeug für jeden IT-Techniker, der seine Arbeit schneller und einfacher erledigen möchte, ohne den Rücken zu belasten.</t>
  </si>
  <si>
    <t>Hält bis zu 50 kg – ohne Hilfe
Montiere schweres Equipment ganz allein – die Setup.exe übernimmt das Halten für dich.
Montagehilfe &amp; Laptop-Ablage in einem
Nutze eine Seite zum Montieren, die andere als stabile Ablage für dein Notebook.
Passt in jedes 19" Rack
Mit Adaptern für quadratische und runde Löcher – kompatibel mit allen gängigen 19” Racks.
In Sekunden montiert – ganz ohne Werkzeug
Einfach einklicken, loslegen. Kein Schrauben, kein Stress.
Kompakt, mobil &amp; lebenslang garantiert
Faltbar, leicht, robust – und mit lebenslanger Garantie ausgestattet.</t>
  </si>
  <si>
    <t>• bis zu 50kg
• für runde &amp; quadratische Löcher
• lebenslage Garantie
• In 5 Sekunden montiert – ohne Werkzeug</t>
  </si>
  <si>
    <t>✓ Bis zu 50kg
✓ Für runde und quadratische Löcher
✓ Lebenslange Garantie
✓ In 5 Sekunden montiert - ohne jegliches Werkzeug</t>
  </si>
  <si>
    <t>PATCHBOX Setup.exe - Fachboden Alternative für einfache Hardware Montage im Rack, Tragfähigkeit 110kg, für Netzwerkschränke mit runden &amp; quadratischen Löchern, anpassbar an alle 19" Schienen</t>
  </si>
  <si>
    <t>Das Setup.exe ist die perfekte Hardware Installationshilfe und die innovative Fachboden Alternative für Netzwerk-Racks, mit der du Hardware schneller als je zuvor installieren kannst. Die aus Edelstahl und Aluminium gefertigte PATCHBOX Setup.exe kann bis zu 50 kg tragen und hält dein schweres Equipment für dich fest. Egal, ob du einen Switch konfigurierst oder ein Patchpanel einbaust, sie bietet einen sicheren Arbeitsplatz, der deine Arbeit im Netzwerkschrank einfacher und effizienter macht. Die Setup.exe ist auf alle 19"-Größen einstellbar, wird mit einem Adapter für runde und quadratische 19" Server Schienen geliefert und hat eine lebenslange Garantie.</t>
  </si>
  <si>
    <t xml:space="preserve">SCHNELLE &amp; SICHERE HARDWARE INSTALLATION: Die PATCHBOX Setup.exe ist das ultimative Hardware Montage Tool für IT-Profis. Diese innovative Fachboden Alternative ermöglicht dir, alleine die Arbeit von zwei zu erledigen und Hardware schneller und sicherer denn je zu installieren.
HÄLT SWITCH, PATCHFELD ODER LAPTOP FÜR DICH: Kein wackliges Balancieren mehr bei der Hardware Montage! Mit dem Setup.exe Rack Tool kannst du Switches, Patchfelder und andere 19”-Komponenten sicher montieren, ohne die Hardware oder gar Rückenverletzungen zu riskieren. Diese praktische Rack Montagehilfe spart Zeit und macht die Installation mühelos.
ZUVERLÄSSIGE &amp; FLEXIBLE FACHBODEN ALTERNATIVE: Die Setup.exe ist leicht und dennoch kräftig – sie kann bis zu 50kg tragen. Mit ihren Federbolzen lässt sie sich in Sekundenschnelle in den 19"-Schienen montieren, was sie zu einem unverzichtbaren Werkzeug für jeden IT-Techniker macht. Die Setup.exe ist kompatibel mit runden und quadratischen Schienen-Löchern.
ROBUST &amp; FÜR PROFIS ENTWICKELT: Hergestellt aus rostfreiem Stahl und Aluminium, wie sie auch in Satelliten verwendet werden, garantieren wir, dass die PATCHBOX Setup.exe dein Leben einsatzbereit bleiben wird. Egal, ob im Rechenzentrum oder in einem kleinen IT-Raum – diese Fachboden Alternative verbessert deinen Workflow und erleichtert die Switch Installation erheblich.
UNVERZICHTBARES TOOL FÜR IT-TECHNIKER: Die PATCHBOX Setup.exe vereinfacht die Arbeit von IT-Technikern. Egal, ob du ein Patchfeld auflegen oder einen Switch befestigen musst – dieses smarte Tool sorgt für mehr Präzision und weniger Aufwand.
</t>
  </si>
  <si>
    <t>Setup.exe - Strumento di installazione dell'hardware di rete</t>
  </si>
  <si>
    <t>Il Setup.exe è uno strumento di installazione rivoluzionario per telai di rete. Lascia che il Setup.exe sostenga il tuo equipaggiamento pesante fino a 50 kg: un lato per montare l'hardware più facilmente e l'altro per posizionare in modo sicuro il tuo laptop. Si installa in pochi secondi senza necessità di attrezzi. Viene fornito con adattatori per fori quadrati e rotondi ed è compatibile con qualsiasi telaio standard da 19". Il Setup.exe ha una garanzia a vita ed è l'assistente di installazione ideale per ogni tecnico IT. Il Setup.exe ti permetterà di lavorare più velocemente e facilmente, senza compromettere la tua schiena.</t>
  </si>
  <si>
    <t>Il tuo strumento ideale per ogni installazione
Sia che si tratti di montare switch o di configurare pannelli patch, Setup.exe ti offre una superficie stabile all'altezza perfetta. Utilizzatelo a mani libere per lavorare in modo più rapido, sicuro e confortevole, soprattutto in spazi rack ristretti o durante le installazioni in solitaria.
Il paio di mani in più di cui avete sempre avuto bisogno
Setup.exe è lo strumento definitivo per i tecnici IT, progettato per tenere in sicurezza le apparecchiature durante l'installazione, senza bisogno di aiuto.
Geniale montaggio due in uno
Utilizzate un lato per sostenere apparecchiature pesanti (fino a 50 kg), l'altro come postazione di lavoro per il vostro laptop, ideale durante la configurazione o il patching.
Nessun attrezzo, nessuno stress
Si monta in soli 5 secondi: nessuna vite, nessuna frustrazione. Include adattatori per i fori quadrati e rotondi di tutti i rack da 19".
Portatile e salvaspazio
Pieghevole, leggero e compatto. Portatelo con voi per ogni lavoro senza appesantirvi.
Costruito per durare tutta la vita
Realizzato in resistente acciaio e alluminio verniciato a polvere e coperto da una garanzia a vita per un utilizzo senza preoccupazioni.</t>
  </si>
  <si>
    <t>• Fino a 50kg
• Per fori rotondi e quadrati
• Garanzia a vita
• Si installa in 5 secondi, senza attrezzi</t>
  </si>
  <si>
    <t>✓ Fino a 50 kg
✓ Per fori rotondi e quadrati
✓Garanzia a vita
✓ Si installa in 5 secondi, senza attrezzi</t>
  </si>
  <si>
    <t>PATCHBOX Setup.exe - Mensola Fissa, alternativa al ripiano hardware per un facile montaggio dell'hardware nell'armadio del server, installazione in pochi secondi, max 50kg, per fori rotondi e quadrati</t>
  </si>
  <si>
    <t>Setup.exe è il perfetto strumento di installazione mobile di workstation e hardware per i rack di rete, che ti permette di installare l'hardware più velocemente che mai. Capovolgilo per sostenere in modo sicuro il tuo laptop o altre apparecchiature. Realizzato in acciaio inox e alluminio, proprio come i satelliti, il PATCHBOX Setup.exe può supportare fino a 50kg e sostenere le tue apparecchiature pesanti. Sia che tu stia configurando uno switch o terminando un pannello patch, ti offre uno spazio di lavoro sicuro e conveniente, rendendo le tue attività nel rack di rete più facili ed efficienti. Con Setup.exe puoi fare tutto! È regolabile per tutte le misure da 19”, è dotato di un adattatore per guide server rotonde e quadrate ed è coperto da una garanzia a vita.</t>
  </si>
  <si>
    <t xml:space="preserve">INSTALLAZIONE DELL'HARDWARE PIÙ VELOCE E SICURA: PATCHBOX Setup.exe è lo strumento di installazione rack di rete definitivo per i professionisti IT. Progettato per semplificare l'installazione del montaggio su rack, questa innovativa alternativa agli scaffali rack accelera il montaggio dell'hardware garantendo al contempo una configurazione sicura e stabile.
INSTALLAZIONE DI SWITCH E PANNELLI DI CONNESSIONE SENZA UTENSILI: addio agli equilibri instabili! Lo strumento per rack Setup.exe consente di montare in modo sicuro switch, pannelli di connessione e altro hardware da 19” senza bisogno di un aiuto esterno. Perfetto per i professionisti IT, questo strumento per ingegneri di rete elimina la frustrazione e riduce i tempi di installazione.
UN'ALTERNATIVA AFFIDABILE E VERSATILE ALLA RACK SHELF: la cremagliera Setup.exe è leggera ma robusta, può sostenere fino a 50 kg. Grazie ai bulloni a scatto può essere montata nelle guide da 19” in pochi secondi, il che la rende uno strumento essenziale per ogni tecnico IT. Viene fornita con un adattatore per fori filettati e quadrati delle guide della cremagliera.
DUREVOLE E PROGETTATO PER L'EFFICIENZA: Realizzato in acciaio inossidabile e alluminio come quelli utilizzati nei satelliti, il PATCHBOX Setup.exe è progettato per un uso a lungo termine e durerà tutta la vita. Sia che lavoriate in un data center o in una piccola sala IT, questa alternativa alla mensola rack migliora l'efficienza del flusso di lavoro e garantisce un processo di installazione degli switch senza intoppi.
STRUMENTO ESSENZIALE PER GLI INGEGNERI DI RETE: PATCHBOX Setup.exe è una svolta per i professionisti IT. Che si tratti di installare un pannello patch, configurare un'installazione su rack o fissare uno switch, questo strumento innovativo semplifica il lavoro e garantisce precisione. Aggiorna il tuo flusso di lavoro oggi stesso!
</t>
  </si>
  <si>
    <t>Setup.exe - Outil d'installation du matériel de réseau</t>
  </si>
  <si>
    <t>Le Setup.exe est un outil révolutionnaire d’installation pour les baies réseau. Laissez le Setup.exe soutenir vos équipements lourds, jusqu'à 50 kg: un côté pour monter le matériel plus facilement et l'autre pour placer en toute sécurité votre ordinateur portable. Il s'installe en quelques secondes, sans besoin d'outils. Il est fourni avec des adaptateurs pour trous carrés et ronds, et est compatible avec toutes les baies standards de 19". Le Setup.exe est garanti à vie et est l'assistant idéal pour chaque technicien IT. Il vous permettra de travailler plus rapidement et plus facilement, sans abîmer votre dos.</t>
  </si>
  <si>
    <t xml:space="preserve">Votre outil indispensable pour toutes les installations
Que ce soit pour monter des commutateurs ou configurer des panneaux de brassage, Setup.exe vous offre une surface stable à la hauteur idéale. Utilisez-le sans les mains pour travailler plus rapidement, plus sûrement et plus confortablement, en particulier dans les espaces restreints ou lors d'installations en solo.
La paire de mains supplémentaire dont vous avez toujours rêvé
Setup.exe est l'outil ultime pour les techniciens informatiques, conçu pour maintenir en toute sécurité les équipements pendant l'installation, sans aucune aide.
Un génie du montage deux en un
Utilisez un côté pour soutenir des équipements lourds (jusqu'à 50 kg) et l'autre comme poste de travail pour votre ordinateur portable, idéal pendant la configuration ou le raccordement.
Pas d'outils, pas de stress
Installez-le en seulement 5 secondes, sans vis et sans frustration. Comprend des adaptateurs pour les trous carrés et ronds de tous les racks 19 pouces.
Portable et peu encombrant
Pliable à plat, léger et compact. Emportez-le avec vous partout sans vous encombrer.
Conçu pour durer toute une vie
Fabriqué en acier et en aluminium durable avec revêtement en poudre, et couvert par une garantie à vie pour une utilisation sans souci.
</t>
  </si>
  <si>
    <t>• Jusqu'à 50 kg
• Pour trous ronds et carrés
• Garantie à vie
• Installé en 5 secondes - sans aucun outil</t>
  </si>
  <si>
    <t>Votre outil indispensable pour toutes les installations
Que ce soit pour monter des commutateurs ou configurer des panneaux de brassage, Setup.exe vous offre une surface stable à la hauteur idéale. Utilisez-le sans les mains pour travailler plus rapidement, plus sûrement et plus confortablement, en particulier dans les espaces restreints ou lors d'installations en solo.
La paire de mains supplémentaire dont vous avez toujours rêvé
Setup.exe est l'outil ultime pour les techniciens informatiques, conçu pour maintenir en toute sécurité les équipements pendant l'installation, sans aucune aide.
Un génie du montage deux en un
Utilisez un côté pour soutenir des équipements lourds (jusqu'à 50 kg) et l'autre comme poste de travail pour votre ordinateur portable, idéal pendant la configuration ou le raccordement.
Pas d'outils, pas de stress
Installez-le en seulement 5 secondes, sans vis et sans frustration. Comprend des adaptateurs pour les trous carrés et ronds de tous les racks 19 pouces.
Portable et peu encombrant
Pliable à plat, léger et compact. Emportez-le avec vous partout sans vous encombrer.
Conçu pour durer toute une vie
Fabriqué en acier et en aluminium durable avec revêtement en poudre, et couvert par une garantie à vie pour une utilisation sans souci.</t>
  </si>
  <si>
    <t>✓ Jusqu'à 50 kg
✓ Pour trous filetés et carrés
✓ Garantie à vie
✓ Installation en 5 secondes - sans outils</t>
  </si>
  <si>
    <t>PATCHBOX Setup.exe - Tablette 19", Montage rapide du matériel dans l'armoire du serveur, installée en quelques secondes, max. 50 kg, plateau pour tous les rails de 19" avec des trous filetés et carrés</t>
  </si>
  <si>
    <t>Le Setup.exe est le poste de travail mobile parfait et l'outil d'installation du matériel pour les racks de réseau, te permettant d'installer le matériel plus rapidement que jamais. Retourne-le pour tenir en toute sécurité ton ordinateur portable ou tout autre équipement. Fabriqué en acier inoxydable et en aluminium, comme dans les satellites, le PATCHBOX Setup.exe peut supporter jusqu'à 50 kg et tenir ton équipement lourd pour toi. Que tu configures un commutateur ou que tu termines un panneau de brassage, elle offre un espace de travail sûr et pratique, ce qui rend tes tâches dans le rack réseau plus faciles et plus efficaces. Avec Setup.exe, tu peux tout faire ! Il est ajustable à toutes les tailles de 19 pouces, est livré avec un adaptateur pour les rails de serveur ronds et carrés et est couvert par une garantie à vie.</t>
  </si>
  <si>
    <t xml:space="preserve">INSTALLATION PLUS RAPIDE ET PLUS SÛRE DU MATÉRIEL : PATCHBOX Setup.exe est l'outil d'installation de baies réseau par excellence pour les professionnels de l'informatique. Conçue pour simplifier l'installation des baies, cette alternative innovante aux étagères de baie accélère le montage du matériel tout en garantissant une installation sûre et stable.
INSTALLATION SANS OUTIL DES COMMUTATEURS ET DES PANNEAUX DE RACCORDEMENT : Dites adieu aux équilibres instables ! L'outil de montage en rack Setup.exe vous permet d'installer en toute sécurité des commutateurs, des panneaux de raccordement et d'autres équipements de 19 pouces sans avoir besoin d'une autre paire de mains. Parfait pour les professionnels de l'informatique, cet outil destiné aux ingénieurs réseau élimine la frustration et réduit le temps d'installation.
UNE ALTERNATIVE FIABLE ET POLYVALENTE AUX ÉTAGÈRES DE RACK : le rack Setup.exe est léger mais solide, il peut supporter jusqu'à 50 kg. Grâce à ses boulons à encliqueter, il peut être monté sur les rails de 19 pouces en quelques secondes, ce qui en fait un outil essentiel pour tout technicien informatique. Il est livré avec un adaptateur pour les trous de rail de rack filetés et perforés carrés.
DURABLE ET CONÇU POUR L'EFFICACITÉ : Fabriqué en acier inoxydable et en aluminium, comme ceux utilisés dans les satellites, le PATCHBOX Setup.exe est conçu pour une utilisation à long terme et durera toute une vie. Que vous travailliez dans un centre de données ou dans une petite salle informatique, cette alternative aux étagères de rack améliore l'efficacité du flux de travail et garantit un processus d'installation des commutateurs sans heurts.
OUTIL INDISPENSABLE POUR LES INGÉNIEURS RÉSEAU : PATCHBOX Setup.exe change la donne pour les professionnels de l'informatique. Que vous installiez un panneau de brassage, configuriez un montage en rack ou sécurisiez un commutateur, cet outil innovant simplifie votre travail et garantit la précision. Améliorez votre flux de travail dès aujourd'hui !
</t>
  </si>
  <si>
    <t>El Setup.exe es una herramienta de instalación revolucionaria para bastidores de red. Deja que el Setup.exe sostenga tu equipo pesado con hasta 50 kg: un lado para montar hardware más fácilmente y el otro para colocar tu portátil de forma segura. Se instala en cuestión de segundos sin necesidad de herramientas. Viene con adaptadores para agujeros cuadrados y redondos y es compatible con cualquier bastidor estándar de 19". El Setup.exe cuenta con garantía de por vida y es el asistente de instalación ideal para cada técnico de TI. El Setup.exe te permitirá trabajar más rápido y más fácilmente, sin perjudicar tu espalda.</t>
  </si>
  <si>
    <t xml:space="preserve">Tu herramienta imprescindible para cualquier instalación
Ya sea para montar interruptores o configurar paneles de conexión, Setup.exe te ofrece una superficie estable a la altura perfecta. Úsalo sin necesidad de utilizar las manos para trabajar más rápido, con mayor seguridad y comodidad, especialmente en espacios reducidos o durante instalaciones en solitario.
El par de manos extra que siempre has necesitado
Setup.exe es la herramienta definitiva para técnicos informáticos, diseñada para sujetar equipos de forma segura durante la instalación, sin necesidad de ayuda.
Genialidad de montaje dos en uno
Utilice un lado para soportar equipos pesados (hasta 50 kg) y el otro como estación de trabajo para su ordenador portátil, ideal durante la configuración o el parcheo.
Sin herramientas, sin estrés
Móntelo en solo 5 segundos, sin tornillos ni frustraciones. Incluye adaptadores para orificios cuadrados y redondos en todos los racks de 19».
Portátil y compacto
Se pliega, es ligero y compacto. Llévelo consigo a todos los trabajos sin que le pese.
Fabricado para durar toda la vida
Fabricado en acero y aluminio con recubrimiento en polvo duradero, y respaldado por una garantía de por vida para un uso sin preocupaciones.
</t>
  </si>
  <si>
    <t>• Hasta 50 kg
• Para agujeros redondos y cuadrados
• Garantía de por vida
• Instalación en 5 segundos, sin herramientas</t>
  </si>
  <si>
    <t>Tu herramienta imprescindible para cualquier instalación
Ya sea para montar interruptores o configurar paneles de conexión, Setup.exe te ofrece una superficie estable a la altura perfecta. Úsalo sin necesidad de utilizar las manos para trabajar más rápido, con mayor seguridad y comodidad, especialmente en espacios reducidos o durante instalaciones en solitario.
El par de manos extra que siempre has necesitado
Setup.exe es la herramienta definitiva para técnicos informáticos, diseñada para sujetar equipos de forma segura durante la instalación, sin necesidad de ayuda.
Genialidad de montaje dos en uno
Utilice un lado para soportar equipos pesados (hasta 50 kg) y el otro como estación de trabajo para su ordenador portátil, ideal durante la configuración o el parcheo.
Sin herramientas, sin estrés
Móntelo en solo 5 segundos, sin tornillos ni frustraciones. Incluye adaptadores para orificios cuadrados y redondos en todos los racks de 19».
Portátil y compacto
Se pliega, es ligero y compacto. Llévelo consigo a todos los trabajos sin que le pese.
Fabricado para durar toda la vida
Fabricado en acero y aluminio con recubrimiento en polvo duradero, y respaldado por una garantía de por vida para un uso sin preocupaciones.</t>
  </si>
  <si>
    <t>✓ Hasta 50 kg
✓ Para agujeros roscados y cuadrados
✓ Garantía de por vida
✓ Instalación en 5 segundos, sin herramientas</t>
  </si>
  <si>
    <t>PATCHBOX Setup.exe - Montaje en Bastidor, Alternativa de Estante de Hardware Para Fácil Montaje de Hardware en el Armario del Servidor, nstala en Segundos, Máx 50kg, Con Orificios Roscados y Cuadrados</t>
  </si>
  <si>
    <t>El Setup.exe es la estación de trabajo móvil y la herramienta de instalación de hardware perfecta para bastidores de red, que te permite instalar hardware más rápido que nunca. Dale la vuelta para sujetar con seguridad tu portátil u otros equipos. Fabricado en acero inoxidable y aluminio, como en los satélites, el PATCHBOX Setup.exe puede soportar hasta 50 kg y sujetar tu pesado equipo por ti. Tanto si estás configurando un conmutador como terminando un panel de conexiones, te ofrece un espacio de trabajo seguro y cómodo, haciendo que tus tareas en el rack de red sean más fáciles y eficientes. Con Setup.exe, ¡puedes hacerlo todo! Es ajustable a todos los tamaños de 19", viene con un adaptador para raíles de servidor redondos y cuadrados y está cubierto por una garantía de por vida.</t>
  </si>
  <si>
    <t xml:space="preserve">INSTALLAZIONE DELL'HARDWARE PIÙ VELOCE E SICURA: PATCHBOX Setup.exe è lo strumento di installazione rack di rete definitivo per i professionisti IT. Progettato per semplificare l'installazione del montaggio su rack, questa innovativa alternativa agli scaffali rack accelera il montaggio dell'hardware garantendo al contempo una configurazione sicura e stabile.
INSTALLAZIONE DI SWITCH E PANNELLI DI CONNESSIONE SENZA UTENSILI: addio agli equilibri instabili! Lo strumento per rack Setup.exe consente di montare in modo sicuro switch, pannelli di connessione e altro hardware da 19” senza bisogno di un aiuto esterno. Perfetto per i professionisti IT, questo strumento per ingegneri di rete elimina la frustrazione e riduce i tempi di installazione.
UN'ALTERNATIVA AFFIDABILE E VERSATILE ALLA RACK SHELF: la cremagliera Setup.exe è leggera ma robusta, può sostenere fino a 50 kg. Grazie ai bulloni a scatto può essere montata nelle guide da 19” in pochi secondi, il che la rende uno strumento essenziale per ogni tecnico IT. Viene fornita con un adattatore per fori filettati e quadrati delle guide della cremagliera.
DUREVOLE E PROGETTATO PER L'EFFICIENZA: Realizzato in acciaio inossidabile e alluminio come quelli utilizzati nei satelliti, il PATCHBOX Setup.exe è progettato per un uso a lungo termine e durerà tutta la vita. Sia che lavoriate in un data center o in una piccola sala IT, questa alternativa alla mensola rack migliora l'efficienza del flusso di lavoro e garantisce un processo di installazione dello switch senza intoppi.
STRUMENTO ESSENZIALE PER GLI INGEGNERI DI RETE: PATCHBOX Setup.exe è una svolta per i professionisti IT. Che si tratti di installare un pannello patch, configurare un'installazione su rack o fissare uno switch, questo strumento innovativo semplifica il lavoro e garantisce precisione. Aggiorna il tuo flusso di lavoro oggi stesso!
</t>
  </si>
  <si>
    <t>De Setup.exe is een revolutionair installatiegereedschap voor netwerk racks. Laat de Setup.exe je zware apparatuur dragen tot 50 kg – de ene kant om hardware gemakkelijker te monteren, de andere kant om je laptop veilig te plaatsen. Het wordt binnen enkele seconden geïnstalleerd zonder het gebruik van gereedschap. Het wordt geleverd met adapters voor vierkante en ronde gaten en is compatibel met elk standaard 19" rack. De Setup.exe wordt gedekt door een levenslange garantie en is de ideale installatieassistent voor elke IT-technicus. De Setup.exe zorgt ervoor dat je sneller en gemakkelijker werk gedaan krijgt, zonder je rug pijn te doen.</t>
  </si>
  <si>
    <t xml:space="preserve">Uw go-to tool voor elke installatie
Of je nu switches monteert of patchpanelen configureert, de Setup.exe geeft je een stabiel oppervlak op de perfecte hoogte. Gebruik hem handsfree om sneller, veiliger en comfortabeler te werken, vooral in krappe rackruimtes of tijdens solo-installaties.
Het extra paar handen dat u altijd al nodig had
Setup.exe is het ultieme hulpmiddel voor IT-technici, ontworpen om apparatuur veilig vast te houden tijdens de installatie - zonder hulp.
Twee-in-één montagegenie
Gebruik één kant om zware apparatuur te ondersteunen (tot 50kg), de andere kant als werkstation voor je laptop - ideaal tijdens configuratie of patching.
Geen gereedschap, geen stress
Bevestig hem in slechts 5 seconden - geen schroeven, geen frustratie. Inclusief adapters voor zowel vierkante als ronde gaten in alle 19” racks.
Draagbaar en ruimtebesparend
Plat, lichtgewicht en compact opvouwbaar. Neem hem mee naar elke klus zonder dat hij je gaat belasten.
Gebouwd om een leven lang mee te gaan
Gemaakt van duurzaam gepoedercoat staal en aluminium, met levenslange garantie voor zorgeloos gebruik.
</t>
  </si>
  <si>
    <t>• Do 50 kg
• Do otworów okrągłych i kwadratowych
• Dożywotnia gwarancja
• Montaż w 5 sekund - bez użycia narzędzi</t>
  </si>
  <si>
    <t>Uw go-to tool voor elke installatie
Of je nu switches monteert of patchpanelen configureert, de Setup.exe geeft je een stabiel oppervlak op de perfecte hoogte. Gebruik hem handsfree om sneller, veiliger en comfortabeler te werken, vooral in krappe rackruimtes of tijdens solo-installaties.
Het extra paar handen dat u altijd al nodig had
Setup.exe is het ultieme hulpmiddel voor IT-technici, ontworpen om apparatuur veilig vast te houden tijdens de installatie - zonder hulp.
Twee-in-één montagegenie
Gebruik één kant om zware apparatuur te ondersteunen (tot 50kg), de andere kant als werkstation voor je laptop - ideaal tijdens configuratie of patching.
Geen gereedschap, geen stress
Bevestig hem in slechts 5 seconden - geen schroeven, geen frustratie. Inclusief adapters voor zowel vierkante als ronde gaten in alle 19” racks.
Draagbaar en ruimtebesparend
Plat, lichtgewicht en compact opvouwbaar. Neem hem mee naar elke klus zonder dat hij je gaat belasten.
Gebouwd om een leven lang mee te gaan
Gemaakt van duurzaam gepoedercoat staal en aluminium en met levenslange garantie voor zorgeloos gebruik.</t>
  </si>
  <si>
    <t>✓ Tot 50kg
✓ Voor schroefdraad en vierkante gaten
✓ Levenslange garantie
✓ Geïnstalleerd in 5 seconden - zonder gereedschap</t>
  </si>
  <si>
    <t>PATCHBOX Setup.exe - 19"-schap Alternatief voor eenvoudige montage van hardware in de serverkast, geïnstalleerd in enkele seconden, Max. 50kg, voor alle 19" rails met schroefdraad en vierkante gaten</t>
  </si>
  <si>
    <t>De Setup.exe is het perfecte mobiele werkstation en hardware-installatiehulpmiddel voor netwerkracks, waarmee je sneller dan ooit hardware kunt installeren. Klap hem om om je laptop of andere apparatuur veilig vast te zetten. Gemaakt van roestvrij staal en aluminium, net als in satellieten, kan de PATCHBOX Setup.exe tot 50 kg dragen en je zware apparatuur voor je vasthouden. Of je nu een switch configureert of een patchpaneel termineert, het biedt een veilige en handige werkplek, waardoor je taken in het netwerkrack eenvoudiger en efficiënter worden. Met Setup.exe kun je het allemaal doen! Hij is verstelbaar voor alle 19” maten, wordt geleverd met een adapter voor ronde en vierkante serverrails en heeft een levenslange garantie.</t>
  </si>
  <si>
    <t xml:space="preserve">SNELLERE &amp; VEILIGERE INSTALLATIE VAN HARDWARE: De PATCHBOX Setup.exe is de ultieme rackinstallatietool voor IT-professionals. Ontworpen om rack-montage installatie te vereenvoudigen, deze innovatieve rack planken alternatief en versnelt de montage van hardware, terwijl het zorgt voor een veilige en stabiele installatie.
TOOL-VRIJE SWITCH &amp; PATCH PANEL INSTALLATIE: Zeg vaarwel tegen onstabiele evenwichtsoefeningen! Met de Setup.exe rack-tool kunt u veilig switches, patchpanelen en andere 19” hardware monteren zonder dat u een extra paar handen nodig hebt. Deze tool voor netwerktechnici is perfect voor IT-professionals en voorkomt frustratie en verkort de installatietijd.
BETROUWBAAR &amp; VERSATIEL RACK SHELF ALTERNATIEF: Het Setup.exe rack is licht van gewicht maar toch sterk, het kan tot 50 kg dragen. Met zijn inklikbare bouten kan het binnen enkele seconden in de 19” rails worden gemonteerd, waardoor het een essentieel hulpmiddel is voor elke IT-technicus. Hij wordt geleverd met een adapter voor gaten in rackrails met schroefdraad en vierkante gaten.
DUURZAAM &amp; GECONTROLEERD VOOR EFFICIËNTIE: De PATCHBOX Setup.exe is gemaakt van roestvrij staal en aluminium zoals gebruikt in satellieten en is ontworpen voor langdurig gebruik. Of je nu in een datacenter of een kleine IT-ruimte werkt, dit rek-alternatief verbetert de efficiëntie van de workflow en zorgt voor een soepel installatieproces van de switch.
Essentieel gereedschap voor netwerkingenieurs: De PATCHBOX Setup.exe is een game-changer voor IT-professionals. Of u nu een patchpaneel installeert, een rackmontage-installatie opzet of een switch beveiligt, dit innovatieve hulpmiddel vereenvoudigt uw werk en zorgt voor precisie. Upgrade uw workflow vandaag nog!
</t>
  </si>
  <si>
    <t>Setup.exe to rewolucyjne narzędzie instalacyjne do szaf sieciowych. Pozwól Setup.exe przytrzymać ciężki sprzęt o wadze do 50 kg - z jednej strony, aby łatwiej zamontować sprzęt, z drugiej, aby bezpiecznie umieścić laptopa. Jest instalowany w ciągu kilku sekund bez użycia jakichkolwiek narzędzi. Jest dostarczany z adapterami do kwadratowych i okrągłych otworów i jest kompatybilny z każdym standardowym 19-calowym stojakiem. Setup.exe jest objęty dożywotnią gwarancją i jest idealnym asystentem instalacji dla każdego technika IT. Setup.exe sprawi, że praca będzie wykonywana szybciej i łatwiej, bez bólu pleców.</t>
  </si>
  <si>
    <t xml:space="preserve">Narzędzie do każdej instalacji
Niezależnie od tego, czy montujesz przełączniki, czy konfigurujesz panele krosowe, Setup.exe zapewnia stabilną powierzchnię na idealnej wysokości. Używaj go bez użycia rąk, aby pracować szybciej, bezpieczniej i wygodniej - szczególnie w ciasnych przestrzeniach lub podczas instalacji solo.
Dodatkowa para rąk, której zawsze potrzebowałeś
Setup.exe to najlepsze narzędzie dla techników IT, zaprojektowane do bezpiecznego trzymania sprzętu podczas instalacji - wszystko bez pomocy.
Geniusz montażu dwa w jednym
Użyj jednej strony do podparcia ciężkiego sprzętu (do 50 kg), a drugiej jako stacji roboczej dla laptopa - idealnej podczas konfiguracji lub łatania.
Bez narzędzi, bez stresu
Zamontuj go w zaledwie 5 sekund - bez śrub, bez frustracji. Zawiera adaptery do kwadratowych i okrągłych otworów we wszystkich 19-calowych szafach rack.
Przenośność i oszczędność miejsca
Składany na płasko, lekki i kompaktowy. Zabierz go ze sobą do każdej pracy bez obciążania go.
Zbudowany, aby przetrwać całe życie
Wykonany z wytrzymałej, malowanej proszkowo stali i aluminium oraz objęty dożywotnią gwarancją na bezproblemowe użytkowanie.
</t>
  </si>
  <si>
    <t>Narzędzie do każdej instalacji
Niezależnie od tego, czy montujesz przełączniki, czy konfigurujesz panele krosowe, Setup.exe zapewnia stabilną powierzchnię na idealnej wysokości. Używaj go bez użycia rąk, aby pracować szybciej, bezpieczniej i wygodniej - szczególnie w ciasnych przestrzeniach lub podczas instalacji solo.
Dodatkowa para rąk, której zawsze potrzebowałeś
Setup.exe to najlepsze narzędzie dla techników IT, zaprojektowane do bezpiecznego trzymania sprzętu podczas instalacji - wszystko bez pomocy.
Geniusz montażu dwa w jednym
Użyj jednej strony do podparcia ciężkiego sprzętu (do 50 kg), a drugiej jako stacji roboczej dla laptopa - idealnej podczas konfiguracji lub łatania.
Bez narzędzi, bez stresu
Zamontuj go w zaledwie 5 sekund - bez śrub, bez frustracji. Zawiera adaptery do kwadratowych i okrągłych otworów we wszystkich 19-calowych szafach rack.
Przenośność i oszczędność miejsca
Składany na płasko, lekki i kompaktowy. Zabierz go ze sobą do każdej pracy bez obciążania go.
Zbudowany, aby przetrwać całe życie
Wykonany z wytrzymałej, malowanej proszkowo stali i aluminium oraz objęty dożywotnią gwarancją na bezproblemowe użytkowanie.</t>
  </si>
  <si>
    <t>✓ Do 50 kg
✓ Do otworów gwintowanych i kwadratowych
✓ Dożywotnia gwarancja
✓ Montaż w 5 sekund - bez użycia narzędzi</t>
  </si>
  <si>
    <t>PATCHBOX Setup.exe - Półka na sprzęt do montażu w szafie serwerowej, instalowana w kilka sekund, maks. waga 50 kg, taca do wszystkich 19-calowych szyn z gwintowanymi i kwadratowymi otworami</t>
  </si>
  <si>
    <t>Setup.exe jest doskonałym mobilnym narzędziem do instalacji stacji roboczych i sprzętu w szafach sieciowych, dzięki czemu możesz zainstalować sprzęt szybciej niż kiedykolwiek. Odwróć go, aby bezpiecznie trzymać laptopa lub inny sprzęt. Wykonany ze stali nierdzewnej i aluminium, podobnie jak w satelitach, PATCHBOX Setup.exe może wytrzymać do 50 kg i utrzymać Twój ciężki sprzęt. Niezależnie od tego, czy konfigurujesz przełącznik, czy zakańczasz panel krosowy, oferuje bezpieczną i wygodną przestrzeń roboczą, dzięki czemu Twoje zadania w szafie sieciowej są łatwiejsze i bardziej wydajne. Dzięki Setup.exe możesz zrobić wszystko! Jest regulowany do wszystkich rozmiarów 19”, dostarczany z adapterem do okrągłych i kwadratowych szyn serwerowych i jest objęty dożywotnią gwarancją.</t>
  </si>
  <si>
    <t xml:space="preserve">SZYBSZA I BEZPIECZNIEJSZA INSTALACJA SPRZĘTU: PATCHBOX Setup.exe to najlepsze narzędzie do instalacji szafy sieciowej dla profesjonalistów IT. Zaprojektowany w celu uproszczenia montażu w szafie rack, ten innowacyjny system półek rack stanowi alternatywę i przyspiesza montaż sprzętu, zapewniając jednocześnie bezpieczną i stabilną konfigurację.
BEZNARZĘDZIOWA INSTALACJA SWITCH I PATCH PANEL: Pożegnaj się z niestabilnym balansowaniem! Narzędzie Setup.exe pozwala na bezpieczny montaż przełączników, paneli krosowych i innego sprzętu 19” bez konieczności użycia dodatkowych rąk. Idealne dla profesjonalistów IT, to narzędzie dla inżynierów sieci eliminuje frustrację i skraca czas instalacji.
NIEZAWODNA I WSZECHSTRONNA RACK SHELF ALTERNATIVE: Setup.exe Rack jest lekki, ale wytrzymały, może utrzymać do 50 kg. Dzięki śrubom zatrzaskowym można go zamontować w 19-calowych szynach w ciągu kilku sekund, co czyni go niezbędnym narzędziem dla każdego technika IT. Dostarczany jest z adapterem do gwintowanych i kwadratowych otworów w szynach rack.
WYTRZYMAŁY I ZAPROJEKTOWANY Z MYŚLĄ O WYDAJNOŚCI: Wykonany ze stali nierdzewnej i aluminium używanego w satelitach, PATCHBOX Setup.exe został zaprojektowany do długotrwałego użytkowania i będzie służył przez całe życie. Niezależnie od tego, czy pracujesz w centrum danych, czy w małym pomieszczeniu IT, ta alternatywa dla półki rack zwiększa wydajność pracy i zapewnia płynny proces instalacji przełączników.
NIEZBĘDNE NARZĘDZIE DLA INŻYNIERÓW SIECI: PATCHBOX Setup.exe to przełom dla profesjonalistów IT. Niezależnie od tego, czy instalujesz panel krosowy, konfigurujesz instalację do montażu w szafie, czy zabezpieczasz przełącznik, to innowacyjne narzędzie upraszcza pracę i zapewnia precyzję. Ulepsz swój przepływ pracy już dziś!
</t>
  </si>
  <si>
    <t>Setup.exe är ett revolutionerande installationsverktyg för nätverksrack. Låt Setup.exe bära tung utrustning på upp till 50 kg - på ena sidan kan du enkelt montera hårdvara och på andra sidan kan du placera din bärbara dator på ett säkert sätt. Det installeras på några sekunder utan verktyg. Den levereras med adaptrar för fyrkantiga och runda hål och är kompatibel med alla standard 19"-rack. Setup.exe täcks av en livstidsgaranti och är den perfekta installationsassistenten för alla IT-tekniker. Med Setup.exe blir jobbet gjort snabbare och enklare, utan att du får ont i ryggen.</t>
  </si>
  <si>
    <t xml:space="preserve">Ditt bästa verktyg för varje installation
Oavsett om du monterar switchar eller konfigurerar patchpaneler ger Setup.exe dig en stabil yta i perfekt höjd. Använd den handsfree för att arbeta snabbare, säkrare och bekvämare - särskilt i trånga rackutrymmen eller under soloinstallationer.
Det extra par händer som du alltid har behövt
Setup.exe är det ultimata verktyget för IT-tekniker, utformat för att säkert hålla fast utrustning under installationen - helt utan hjälp.
Två-i-ett-monteringsgeni
Använd ena sidan som stöd för tung utrustning (upp till 50 kg) och den andra som arbetsstation för din bärbara dator - perfekt vid konfiguration eller patchning.
Inga verktyg, ingen stress
Montera den på bara 5 sekunder - inga skruvar, ingen frustration. Adaptrar för både fyrkantiga och runda hål i alla 19"-rack ingår.
Bärbar och utrymmesbesparande
Kan vikas ihop platt, lätt och kompakt. Ta den med dig till varje jobb utan att den tynger ner dig.
Byggd för att hålla hela livet
Tillverkad av slitstarkt pulverlackerat stål och aluminium och omfattas av en livstidsgaranti för bekymmersfri användning.
</t>
  </si>
  <si>
    <t>• Upp till 50 kg
• För runda och fyrkantiga hål
• Livstidsgaranti
• Monteras på 5 sekunder - utan verktyg</t>
  </si>
  <si>
    <t>Ditt bästa verktyg för varje installation
Oavsett om du monterar switchar eller konfigurerar patchpaneler ger Setup.exe dig en stabil yta i perfekt höjd. Använd den handsfree för att arbeta snabbare, säkrare och bekvämare - särskilt i trånga rackutrymmen eller under soloinstallationer.
Det extra par händer som du alltid har behövt
Setup.exe är det ultimata verktyget för IT-tekniker, utformat för att säkert hålla fast utrustning under installationen - helt utan hjälp.
Två-i-ett-monteringsgeni
Använd ena sidan som stöd för tung utrustning (upp till 50 kg) och den andra som arbetsstation för din bärbara dator - perfekt vid konfiguration eller patchning.
Inga verktyg, ingen stress
Montera den på bara 5 sekunder - inga skruvar, ingen frustration. Adaptrar för både fyrkantiga och runda hål i alla 19"-rack ingår.
Bärbar och utrymmesbesparande
Kan vikas ihop platt, lätt och kompakt. Ta den med dig till varje jobb utan att den tynger ner dig.
Byggd för att hålla hela livet
Tillverkad av slitstarkt pulverlackerat stål och aluminium och omfattas av en livstidsgaranti för bekymmersfri användning.</t>
  </si>
  <si>
    <t>✓ Upp till 50 kg
✓ För gängade och fyrkantiga hål
✓ Livstidsgaranti
✓ Installeras på 5 sekunder - utan verktyg</t>
  </si>
  <si>
    <t>PATCHBOX Setup.exe - Rackmontering, hyllalternativ för enkel hårdvarumontering i serverskåp, installeras på några sekunder, max 50 kg, fack för alla 19" skenor med gängade och fyrkantiga hål</t>
  </si>
  <si>
    <t>Setup.exe är den perfekta mobila arbetsstationen och installationsverktyget för maskinvara i nätverksrack, så att du kan installera maskinvara snabbare än någonsin. Vänd den för att säkert hålla din bärbara dator eller annan utrustning. PATCHBOX Setup.exe är tillverkad av rostfritt stål och aluminium, precis som i satelliter, och kan bära upp till 50 kg och hålla din tunga utrustning åt dig. Oavsett om du konfigurerar en switch eller terminerar en patchpanel erbjuder den en säker och bekväm arbetsyta, vilket gör dina uppgifter i nätverksracket enklare och effektivare. Med Setup.exe kan du göra allt! Den är justerbar till alla 19"-storlekar, levereras med en adapter för runda och fyrkantiga serverskenor och omfattas av en livstidsgaranti.</t>
  </si>
  <si>
    <t xml:space="preserve">SNABBARE OCH SÄKRARE INSTALLATION AV HÅRDVARA: PATCHBOX Setup.exe är det ultimata verktyget för installation av nätverksrack för IT-proffs. Detta innovativa rackhyllalternativ är utformat för att förenkla rackmonteringen och påskyndar hårdvarumonteringen samtidigt som det säkerställer en säker och stabil installation.
VERKTYGSLÖS INSTALLATION AV SWITCH- OCH PATCH-PANEL: Säg adjö till instabila balansakter! Med rackverktyget Setup.exe kan du montera switchar, patchpaneler och annan 19-tums hårdvara på ett säkert sätt utan att behöva en extra uppsättning händer. Det här verktyget för nätverksingenjörer är perfekt för IT-proffs och eliminerar frustration och minskar installationstiden.
PÅLITLIGT OCH MÅNGSIDIGT ALTERNATIV TILL RACKSKYDD: Setup.exe-racket är lätt men ändå starkt och klarar upp till 50 kg. Med sina snap-in-bultar kan det monteras i 19"-skenorna på några sekunder, vilket gör det till ett viktigt verktyg för alla IT-tekniker. Den levereras med en adapter för gängade och fyrkantiga hål i rackskenor.
HÅLLBAR OCH UTFORMAD FÖR EFFEKTIVITET: PATCHBOX Setup.exe är tillverkad av rostfritt stål och aluminium som används i satelliter och är utformad för långvarig användning och kommer att hålla hela livet. Oavsett om du arbetar i ett datacenter eller ett litet IT-rum, förbättrar detta rackhyllalternativ effektiviteten i arbetsflödet och säkerställer en smidig installationsprocess för switchar.
VIKTIGT VERKTYG FÖR NÄTVERKSINGENJÖRER: PATCHBOX Setup.exe är ett verktyg som förändrar spelplanen för IT-proffs. Oavsett om du installerar en patchpanel, sätter upp en rackmonterad installation eller säkrar en switch, förenklar detta innovativa verktyg ditt arbete och säkerställer precision. Uppgradera ditt arbetsflöde idag!
</t>
  </si>
  <si>
    <t>Setup.exe er et revolutionerende installationsværktøj til netværksracks. Lad Setup.exe bære tungt udstyr på op til 50 kg - på den ene side kan du nemt montere hardware, og på den anden side kan du sikkert placere din bærbare computer. Det installeres på få sekunder uden brug af værktøj. Den leveres med adaptere til firkantede og runde huller og er kompatibel med alle standard 19"-racks. Setup.exe er dækket af en livstidsgaranti og er den ideelle installationsassistent for alle IT-teknikere. Setup.exe gør arbejdet hurtigere og nemmere, uden at du får ondt i ryggen.</t>
  </si>
  <si>
    <t xml:space="preserve">Dit foretrukne værktøj til enhver installation
Uanset om du monterer switche eller konfigurerer patchpaneler, giver Setup.exe dig en stabil overflade i den perfekte højde. Brug den håndfrit til at arbejde hurtigere, sikrere og mere komfortabelt - især i trange rackrum eller under soloinstallationer.
Det ekstra par hænder, du altid har haft brug for
Setup.exe er det ultimative værktøj for IT-teknikere, designet til at holde udstyret sikkert under installationen - helt uden hjælp.
To-i-en-monteringsgeni
Brug den ene side til at understøtte tungt udstyr (op til 50 kg) og den anden som arbejdsstation til din bærbare computer - ideelt under konfiguration eller patchning.
Intet værktøj, ingen stress
Monter den på bare 5 sekunder - ingen skruer, ingen frustration. Der medfølger adaptere til både firkantede og runde huller i alle 19« racks.
Bærbar og pladsbesparende
Foldes fladt, let og kompakt. Tag den med dig til hvert eneste job, uden at den tynger dig ned.
Bygget til at holde hele livet
Fremstillet af holdbart pulverlakeret stål og aluminium og dækket af en livstidsgaranti for bekymringsfri brug.
</t>
  </si>
  <si>
    <t>• Upp till 50 kg
• För runda och fyrkantiga hål
• Livstidsgaranti
• Installeras på 5 sekunder - utan verktyg</t>
  </si>
  <si>
    <t>Dit foretrukne værktøj til enhver installation
Uanset om du monterer switche eller konfigurerer patchpaneler, giver Setup.exe dig en stabil overflade i den perfekte højde. Brug den håndfrit til at arbejde hurtigere, sikrere og mere komfortabelt - især i trange rackrum eller under soloinstallationer.
Det ekstra par hænder, du altid har haft brug for
Setup.exe er det ultimative værktøj for IT-teknikere, designet til at holde udstyret sikkert under installationen - helt uden hjælp.
To-i-en-monteringsgeni
Brug den ene side til at understøtte tungt udstyr (op til 50 kg) og den anden som arbejdsstation til din bærbare computer - ideelt under konfiguration eller patchning.
Intet værktøj, ingen stress
Monter den på bare 5 sekunder - ingen skruer, ingen frustration. Der medfølger adaptere til både firkantede og runde huller i alle 19« racks.
Bærbar og pladsbesparende
Foldes fladt, let og kompakt. Tag den med dig til hvert eneste job, uden at den tynger dig ned.
Bygget til at holde hele livet
Fremstillet af holdbart pulverlakeret stål og aluminium og dækket af en livstidsgaranti for bekymringsfri brug.</t>
  </si>
  <si>
    <t>✓ Op til 50 kg
✓ Til gevind- og firkantede huller
✓ Livstidsgaranti
✓ Installeret på 5 sekunder - uden værktøj</t>
  </si>
  <si>
    <t>Setup.exe je revolucionarni instalacijski alat za mrežne police. Neka Setup.exe drži vašu tešku opremu do 50 kg – jedna strana za lakšu montažu hardvera, druga za sigurno postavljanje vašeg prijenosnog računala. Instalira se u roku od nekoliko sekundi bez upotrebe bilo kakvog alata. Dolazi s adapterima za četvrtaste i okrugle rupe i kompatibilan je sa svakim standardnim stalkom od 19". Setup.exe pokriven je doživotnim jamstvom i idealan je pomoćnik pri instalaciji za svakog IT tehničara. Setup.exe će vam pomoći da obavite posao brže i lakše, bez ozljeda leđa.</t>
  </si>
  <si>
    <t>Tvoj nezaobilazni alat za svaku instalaciju
Bilo da montiraš switcheve ili konfiguriraš patch panele, Setup.exe ti pruža stabilnu površinu na idealnoj visini. Radi bez ruku – brže, sigurnije i udobnije – posebno u uskim stalkovima ili kada radiš sam.
Dodatni par ruku koji si oduvijek trebao
Setup.exe je ultimativni alat za IT tehničare, dizajniran da sigurno drži opremu tijekom instalacije – bez potrebe za pomoćnikom.
Genijalnost dva-u-jednom
Jedna strana drži tešku opremu (do 50 kg), druga služi kao radna površina za laptop – savršeno za konfiguraciju ili patchanje.
Bez alata, bez stresa
Montira se za samo 5 sekundi – bez vijaka, bez frustracija. U paketu dolaze adapteri za kvadratne i okrugle otvore u svim 19" stalkovima.
Prijenosan i štedi prostor
Preklapa se ravno, lagan i kompaktan. Ponesi ga sa sobom na svaku instalaciju bez dodatnog opterećenja.
Izrađen da traje cijeli život
Izrađen od izdržljivog čelika s praškastim premazom i aluminija, uz doživotno jamstvo za bezbrižno korištenje.</t>
  </si>
  <si>
    <t>• Do 50 kg
• Za okrugle i kvadratne rupe
• Doživotna garancija
• Instalacija za 5 sekundi – Bez ikakvih alata</t>
  </si>
  <si>
    <t>✓ Do 50 kg
✓ Za navojne i četvrtaste rupe
✓ Doživotno jamstvo
✓ Instalirano u 5 sekundi – bez ikakvih alata</t>
  </si>
  <si>
    <t>Setup.exe je revoluční instalační nástroj pro síťové stojany. Nechte Setup.exe držet vaše těžké zařízení s hmotností až 50 kg - na jedné straně pro snadnější montáž hardwaru, na druhé pro bezpečné umístění notebooku. Instaluje se během několika sekund bez použití jakéhokoli nářadí. Dodává se s adaptéry pro čtvercové a kulaté otvory a je kompatibilní s každým standardním 19“ stojanem. Na Setup.exe se vztahuje doživotní záruka a je ideálním pomocníkem při instalaci pro každého IT technika. Setup.exe vám usnadní a urychlí práci, aniž by vás bolela záda.</t>
  </si>
  <si>
    <t xml:space="preserve">Váš nástroj pro každou instalaci
Ať už montujete přepínače nebo konfigurujete patch panely, Setup.exe vám poskytne stabilní povrch v ideální výšce. Používejte jej bez použití rukou a pracujte rychleji, bezpečněji a pohodlněji - zejména ve stísněných prostorách racku nebo při samostatných instalacích.
Pár rukou navíc, které jste vždycky potřebovali
Setup.exe je dokonalý nástroj pro IT techniky, který je navržen tak, aby bezpečně přidržoval zařízení během instalace - a to vše bez pomoci.
Montážní génius dva v jednom
Jednu stranu použijte k podepření těžkého zařízení (až 50 kg), druhou jako pracovní stanici pro notebook - ideální při konfiguraci nebo záplatování.
Žádné nářadí, žádný stres
Namontujte jej během pouhých 5 sekund - žádné šrouby, žádná frustrace. Obsahuje adaptéry pro čtvercové i kulaté otvory ve všech 19“ stojanech.
Přenosný a prostorově úsporný
Skládá se naplocho, je lehký a kompaktní. Vezměte si jej s sebou na každou práci, aniž by vás zatěžoval.
Vyrobeno tak, aby vydrželo po celý život
Vyrobeno z odolné oceli a hliníku s práškovým nástřikem a s doživotní zárukou pro bezstarostné používání.
</t>
  </si>
  <si>
    <t>• Nosnost až 50 kg
• Pro kulaté a hranaté otvory
• Doživotní záruka
• Instalace za 5 sekund - bez jakéhokoli nářadí</t>
  </si>
  <si>
    <t>Váš nástroj pro každou instalaci
Ať už montujete přepínače nebo konfigurujete patch panely, Setup.exe vám poskytne stabilní povrch v ideální výšce. Používejte jej bez použití rukou a pracujte rychleji, bezpečněji a pohodlněji - zejména ve stísněných prostorách racku nebo při samostatných instalacích.
Pár rukou navíc, které jste vždycky potřebovali
Setup.exe je dokonalý nástroj pro IT techniky, který je navržen tak, aby bezpečně přidržoval zařízení během instalace - a to vše bez pomoci.
Montážní génius dva v jednom
Jednu stranu použijte k podepření těžkého zařízení (až 50 kg), druhou jako pracovní stanici pro notebook - ideální při konfiguraci nebo záplatování.
Žádné nářadí, žádný stres
Namontujte jej během pouhých 5 sekund - žádné šrouby, žádná frustrace. Obsahuje adaptéry pro čtvercové i kulaté otvory ve všech 19“ stojanech.
Přenosný a prostorově úsporný
Skládá se naplocho, je lehký a kompaktní. Vezměte si jej s sebou na každou práci, aniž by vás zatěžoval.
Vyrobeno tak, aby vydrželo po celý život
Vyrobeno z odolné oceli a hliníku s práškovým nástřikem a s doživotní zárukou pro bezstarostné používání.</t>
  </si>
  <si>
    <t>✓ Až do hmotnosti 50 kg
✓ Pro závitové a čtvercové otvory
✓ Doživotní záruka
✓ Instalace za 5 sekund - bez použití jakéhokoli nářadí</t>
  </si>
  <si>
    <t>Setup.exe on vallankumouksellinen asennustyökalu verkkotelineille. Anna Setup.exe:n pitää painavat laitteesi, joiden paino on jopa 50 kg - toisella puolella voit asentaa laitteiston helpommin ja toisella puolella voit sijoittaa kannettavan tietokoneen turvallisesti. Se asennetaan muutamassa sekunnissa ilman työkaluja. Mukana toimitetaan sovittimet neliö- ja pyöreäreikäisille rei'ille, ja se on yhteensopiva kaikkien tavallisten 19” telineiden kanssa. Setup.exe:llä on elinikäinen takuu, ja se on ihanteellinen asennusavustaja jokaiselle IT-teknikolle. Setup.exe auttaa sinua tekemään työt nopeammin ja helpommin ilman, että satutat selkääsi.</t>
  </si>
  <si>
    <t>Välttämätön työkalu jokaiseen asennukseen
Olipa kyse kytkinten asennuksesta tai kytkentäpaneelien konfiguroinnista, Setup.exe tarjoaa vakaan alustan täydellisellä korkeudella. Käytä sitä kädet vapaana, jotta voit työskennellä nopeammin, turvallisemmin ja mukavammin – erityisesti ahtaissa telinetiloissa tai yksin asennuksia tehdessä.
Aina tarvitsemasi ylimääräinen pari käsiä
Setup.exe on IT-teknikoiden paras työkalu, joka on suunniteltu pitämään laitteet turvallisesti paikoillaan asennuksen aikana – ilman apua.
Kaksi yhdessä – nerokas kiinnitys
Toista puolta voit käyttää raskaiden laitteiden (enintään 50 kg) tukemiseen ja toista työpöytänä kannettavalle tietokoneelle – ihanteellinen konfigurointiin tai patch-asennuksiin.
Ei työkaluja, ei stressiä
Asenna se vain 5 sekunnissa – ilman ruuveja, ilman turhautumista. Mukana adapterit sekä neliö- että pyöreille rei'ille kaikissa 19 tuuman telineissä.
Kannettava ja tilaa säästävä
Taitettava, kevyt ja kompakti. Ota se mukaan jokaiseen työtehtävään ilman, että se painaa.
Valmistettu kestämään
Valmistettu kestävästä jauhemaalatusta teräksestä ja alumiinista, ja sen takuu kestää koko eliniän, joten voit käyttää sitä huoletta.</t>
  </si>
  <si>
    <t>• Jopa 50 kg
• Pyöreille ja neliönmuotoisille rei'ille
• Elinikäinen takuu
• Asennetaan 5 sekunnissa - ilman työkaluja</t>
  </si>
  <si>
    <t>✓ Jopa 50kg asti
✓ Kierteitetyille ja nelikulmaisille rei'ille
✓ Elinikäinen takuu
✓ Asennettu 5 sekunnissa - ilman työkaluja.</t>
  </si>
  <si>
    <t>Το Setup.exe είναι ένα επαναστατικό εργαλείο εγκατάστασης για Racks δικτύου. Αφήστε το Setup.exe να συγκρατήσει τον βαρύ εξοπλισμό σας με βάρος έως και 50kg - από τη μία πλευρά για να τοποθετήσετε το υλικό πιο εύκολα, από την άλλη για να τοποθετήσετε με ασφάλεια τον φορητό σας υπολογιστή. Εγκαθίσταται μέσα σε δευτερόλεπτα χωρίς τη χρήση εργαλείων. Διατίθεται με προσαρμογείς για τετράγωνες και στρογγυλές οπές και είναι συμβατό με κάθε τυπικό 19" Rack. Το Setup.exe καλύπτεται από εγγύηση διάρκειας ζωής και αποτελεί τον ιδανικό βοηθό εγκατάστασης για κάθε τεχνικό πληροφορικής. Το Setup.exe θα σας κάνει να κάνετε τη δουλειά σας γρηγορότερα και ευκολότερα, χωρίς να πονάει η πλάτη σας.</t>
  </si>
  <si>
    <t xml:space="preserve">Το εργαλείο σας για κάθε εγκατάσταση
Είτε πρόκειται για τοποθέτηση διακοπτών είτε για διαμόρφωση patch panels, το Setup.exe σας παρέχει μια σταθερή επιφάνεια στο τέλειο ύψος. Χρησιμοποιήστε το χωρίς χέρια για να εργάζεστε ταχύτερα, ασφαλέστερα και πιο άνετα - ειδικά σε στενούς χώρους rack ή κατά τη διάρκεια ατομικών εγκαταστάσεων.
Το επιπλέον ζευγάρι χεριών που πάντα χρειαζόσασταν
Το Setup.exe είναι το απόλυτο εργαλείο για τους τεχνικούς πληροφορικής, σχεδιασμένο για να συγκρατεί με ασφάλεια τον εξοπλισμό κατά τη διάρκεια της εγκατάστασης - και μάλιστα χωρίς βοήθεια.
Δύο-σε-ένα ιδιοφυΐα τοποθέτησης
Χρησιμοποιήστε τη μία πλευρά για να στηρίξετε βαρύ εξοπλισμό (έως 50 κιλά), ενώ την άλλη ως σταθμό εργασίας για το φορητό σας υπολογιστή - ιδανικό κατά τη διάρκεια της διαμόρφωσης ή της επιδιόρθωσης.
Χωρίς εργαλεία, χωρίς άγχος
Τοποθετήστε το σε μόλις 5 δευτερόλεπτα - χωρίς βίδες, χωρίς απογοήτευση. Περιλαμβάνει προσαρμογείς για τετράγωνες και στρογγυλές οπές σε όλα τα rack 19».
Φορητό και εξοικονόμηση χώρου
Αναδιπλώνεται επίπεδα, ελαφρύ και συμπαγές. Πάρτε το μαζί σας σε κάθε εργασία χωρίς να σας βαραίνει.
Κατασκευασμένο για να διαρκέσει μια ζωή
Κατασκευάζεται από ανθεκτικό χάλυβα και αλουμίνιο με βαφή πούδρας και υποστηρίζεται από εγγύηση εφ' όρου ζωής για χρήση χωρίς προβλήματα.
</t>
  </si>
  <si>
    <t>• Μέχρι 50kg
• Για στρογγυλές και τετράγωνες οπές
• Ισόβια εγγύηση
• Εγκαθίσταται σε 5 δευτερόλεπτα - χωρίς εργαλεία</t>
  </si>
  <si>
    <t>Το Setup.exe είναι το απόλυτο εργαλείο εγκατάστασης υλικού για Racks δικτύου. Αφήστε το Setup.exe να κρατήσει τον βαρύ εξοπλισμό σας - από τη μία πλευρά για να τοποθετήσετε ευκολότερα το υλικό, από την άλλη για να τοποθετήσετε με ασφάλεια τον φορητό σας υπολογιστή. Εγκαθίσταται μέσα σε δευτερόλεπτα χωρίς τη χρήση εργαλείων.</t>
  </si>
  <si>
    <t>✓ Μέχρι 50kg
✓ Για οπές με σπείρωμα και τετράγωνες οπές
✓ Ισόβια εγγύηση
✓ Εγκαθίσταται σε 5 δευτερόλεπτα - χωρίς τη χρήση οποιουδήποτε εργαλείου»</t>
  </si>
  <si>
    <t>Setup.exe er et revolusjonerende installasjonsverktøy for nettverksrack. La Setup.exe bære tungt utstyr på opptil 50 kg - på den ene siden kan du enkelt montere maskinvare, og på den andre siden kan du trygt plassere den bærbare datamaskinen. Den installeres i løpet av sekunder uten bruk av verktøy. Den leveres med adaptere for firkantede og runde hull og er kompatibel med alle standard 19 tommer rack. Setup.exe dekkes av en livstidsgaranti og er den ideelle installasjonsassistenten for alle IT-teknikere. Setup.exe gjør at du får arbeidet gjort raskere og enklere, uten å skade ryggen.</t>
  </si>
  <si>
    <t xml:space="preserve">Ditt verktøy for alle installasjoner
Enten du monterer brytere eller konfigurerer patchpaneler, gir Setup.exe deg en stabil overflate i perfekt høyde. Bruk den håndfri for å jobbe raskere, tryggere og mer komfortabelt - spesielt i trange rackområder eller under soloinstallasjoner.
Det ekstra paret hender du alltid har trengt
Setup.exe er det ultimate verktøyet for IT-teknikere, designet for å holde utstyret trygt under installasjonen - helt uten hjelp.
To-i-ett-monteringsgeni
Bruk den ene siden til å støtte tungt utstyr (opptil 50 kg), og den andre som arbeidsstasjon for den bærbare datamaskinen - ideelt under konfigurasjon eller patching.
Ingen verktøy, ingen stress
Monter den på bare 5 sekunder - ingen skruer, ingen frustrasjon. Adaptere for både firkantede og runde hull i alle 19-tommers rack følger med.
Bærbar og plassbesparende
Kan foldes sammen, er lett og kompakt. Ta den med deg til enhver jobb uten at den tynger deg ned.
Bygget for å vare livet ut
Laget av slitesterkt pulverlakkert stål og aluminium, og med livstidsgaranti for bekymringsfri bruk.
</t>
  </si>
  <si>
    <t>• Opp til 50 kg
• For runde og firkantede hull
• Livstidsgaranti
• Installert på 5 sekunder - uten verktøy</t>
  </si>
  <si>
    <t>Ditt verktøy for alle installasjoner
Enten du monterer brytere eller konfigurerer patchpaneler, gir Setup.exe deg en stabil overflate i perfekt høyde. Bruk den håndfri for å jobbe raskere, tryggere og mer komfortabelt - spesielt i trange rackområder eller under soloinstallasjoner.
Det ekstra paret hender du alltid har trengt
Setup.exe er det ultimate verktøyet for IT-teknikere, designet for å holde utstyret trygt under installasjonen - helt uten hjelp.
To-i-ett-monteringsgeni
Bruk den ene siden til å støtte tungt utstyr (opptil 50 kg), og den andre som arbeidsstasjon for den bærbare datamaskinen - ideelt under konfigurasjon eller patching.
Ingen verktøy, ingen stress
Monter den på bare 5 sekunder - ingen skruer, ingen frustrasjon. Adaptere for både firkantede og runde hull i alle 19-tommers rack følger med.
Bærbar og plassbesparende
Kan foldes sammen, er lett og kompakt. Ta den med deg til enhver jobb uten at den tynger deg ned.
Bygget for å vare livet ut
Laget av slitesterkt pulverlakkert stål og aluminium, og med livstidsgaranti for bekymringsfri bruk.</t>
  </si>
  <si>
    <t>✓ Opptil 50 kg
✓ For gjengede og firkantede hull
✓ Livstidsgaranti
✓ Monteres på 5 sekunder - uten verktøy</t>
  </si>
  <si>
    <t>O Setup.exe é uma ferramenta de instalação revolucionária para racks de rede. Deixe que o Setup.exe suporte o seu equipamento pesado com até 50 kg: um lado para montar hardware mais facilmente e o outro para colocar o seu portátil em segurança. Instala-se em segundos, sem necessidade de ferramentas. Vem com adaptadores para furos quadrados e redondos e é compatível com qualquer rack padrão de 19". O Setup.exe tem garantia vitalícia e é o assistente de instalação ideal para qualquer técnico de TI. Com o Setup.exe, irá trabalhar mais rápido e de forma mais eficiente, sem comprometer a sua saúde.</t>
  </si>
  <si>
    <t xml:space="preserve">A sua ferramenta ideal para todas as instalações
Quer se trate da montagem de comutadores ou da configuração de painéis de ligação, o Setup.exe proporciona-lhe uma superfície estável à altura perfeita. Use-o com as mãos livres para trabalhar de forma mais rápida, segura e confortável - especialmente em espaços apertados de rack ou durante instalações individuais.
O par extra de mãos de que sempre precisou
O Setup.exe é a melhor ferramenta para técnicos de TI, concebida para segurar o equipamento em segurança durante a instalação - tudo sem ajuda.
Genialidade de montagem dois em um
Utilize um lado para suportar equipamento pesado (até 50 kg) e o outro como estação de trabalho para o seu computador portátil - ideal durante a configuração ou aplicação de patches.
Sem ferramentas, sem stress
Monte-o em apenas 5 segundos - sem parafusos, sem frustração. Inclui adaptadores para orifícios quadrados e redondos em todos os racks de 19”.
Portátil e economizador de espaço
Dobrável, leve e compacto. Leve-o consigo para todos os trabalhos sem o sobrecarregar.
Construído para durar uma vida inteira
Fabricado em aço e alumínio com revestimento em pó durável e com uma garantia vitalícia para uma utilização sem preocupações.
</t>
  </si>
  <si>
    <t>• Até 50 kg
• Para furos redondos e quadrados
• Garantia vitalícia
• Instalado em 5 segundos - sem ferramentas</t>
  </si>
  <si>
    <t>A sua ferramenta ideal para todas as instalações
Quer se trate da montagem de comutadores ou da configuração de painéis de ligação, o Setup.exe proporciona-lhe uma superfície estável à altura perfeita. Use-o com as mãos livres para trabalhar de forma mais rápida, segura e confortável - especialmente em espaços apertados de rack ou durante instalações individuais.
O par extra de mãos de que sempre precisou
O Setup.exe é a melhor ferramenta para técnicos de TI, concebida para segurar o equipamento em segurança durante a instalação - tudo sem ajuda.
Genialidade de montagem dois em um
Utilize um lado para suportar equipamento pesado (até 50 kg) e o outro como estação de trabalho para o seu computador portátil - ideal durante a configuração ou aplicação de patches.
Sem ferramentas, sem stress
Monte-o em apenas 5 segundos - sem parafusos, sem frustração. Inclui adaptadores para orifícios quadrados e redondos em todos os racks de 19”.
Portátil e economizador de espaço
Dobrável, leve e compacto. Leve-o consigo para todos os trabalhos sem o sobrecarregar.
Construído para durar uma vida inteira
Fabricado em aço e alumínio com revestimento em pó durável e com uma garantia vitalícia para uma utilização sem preocupações.</t>
  </si>
  <si>
    <t>✓ Até 50kg
✓ Para furos roscados e quadrados
✓ Garantia vitalícia
✓ Instalação em 5 segundos, sem ferramentas</t>
  </si>
  <si>
    <t>Setup.exe este un instrument de instalare revoluționar pentru rack-urile de rețea. Lăsați Setup.exe să vă susțină echipamentele grele de până la 50 kg. O parte pentru a monta hardware-ul mai ușor, cealaltă pentru a vă plasa laptopul în siguranță. Se instalează în câteva secunde, fără a utiliza niciun fel de unelte. Vine cu adaptoare pentru găuri pătrate și rotunde și este compatibil cu orice rack standard de 19”. Setup.exe este acoperit de o garanție pe viață și este asistentul de instalare ideal pentru fiecare tehnician IT. Setup.exe vă va ajuta să vă faceți treaba mai repede și mai ușor, fără dureri de spate.</t>
  </si>
  <si>
    <t xml:space="preserve">Instrumentul dvs. preferat pentru fiecare instalare
Fie că montați comutatoare sau configurați patch panel-uri, Setup.exe vă oferă o suprafață stabilă la înălțimea perfectă. Folosiți-l cu mâinile libere pentru a lucra mai rapid, mai sigur și mai confortabil - în special în spații de rack înguste sau în timpul instalărilor solo.
Perechea suplimentară de mâini de care ați avut întotdeauna nevoie
Setup.exe este instrumentul suprem pentru tehnicienii IT, conceput pentru a ține în siguranță echipamentul în timpul instalării - totul fără ajutor.
Geniu de montaj doi în unu
Utilizați o parte pentru a susține echipamente grele (până la 50 kg), iar cealaltă ca stație de lucru pentru laptop - ideală în timpul configurării sau patch-urilor.
Fără unelte, fără stres
Montați-l în doar 5 secunde - fără șuruburi, fără frustrări. Include adaptoare pentru găuri pătrate și rotunde în toate rafturile de 19”.
Portabil și cu economie de spațiu
Se pliază plat, ușor și compact. Luați-l cu dvs. la fiecare lucrare fără să vă împovăreze.
Construit pentru a dura o viață întreagă
Fabricat din oțel rezistent acoperit cu pulbere și aluminiu și susținut de o garanție pe viață pentru o utilizare fără griji.
</t>
  </si>
  <si>
    <t>• Până la 50 kg
• Pentru găuri rotunde și pătrate
• Garanție pe viață
• Instalat în 5 secunde - fără niciun fel de unelte</t>
  </si>
  <si>
    <t>Instrumentul dvs. preferat pentru fiecare instalare
Fie că montați comutatoare sau configurați patch panel-uri, Setup.exe vă oferă o suprafață stabilă la înălțimea perfectă. Folosiți-l cu mâinile libere pentru a lucra mai rapid, mai sigur și mai confortabil - în special în spații de rack înguste sau în timpul instalărilor solo.
Perechea suplimentară de mâini de care ați avut întotdeauna nevoie
Setup.exe este instrumentul suprem pentru tehnicienii IT, conceput pentru a ține în siguranță echipamentul în timpul instalării - totul fără ajutor.
Geniu de montaj doi în unu
Utilizați o parte pentru a susține echipamente grele (până la 50 kg), iar cealaltă ca stație de lucru pentru laptop - ideală în timpul configurării sau patch-urilor.
Fără unelte, fără stres
Montați-l în doar 5 secunde - fără șuruburi, fără frustrări. Include adaptoare pentru găuri pătrate și rotunde în toate rafturile de 19”.
Portabil și cu economie de spațiu
Se pliază plat, ușor și compact. Luați-l cu dvs. la fiecare lucrare fără să vă împovăreze.
Construit pentru a dura o viață întreagă
Fabricat din oțel rezistent acoperit cu pulbere și aluminiu și susținut de o garanție pe viață pentru o utilizare fără griji.</t>
  </si>
  <si>
    <t>✓ Până la 50 kg
✓ Pentru găuri filetate și pătrate
✓ Garanție pe viață
✓ Instalat în 5 secunde - fără unelte</t>
  </si>
  <si>
    <t>Setup.exe je revolučný inštalačný nástroj pre sieťové racky. Nechajte Setup.exe držať vaše ťažké zariadenie s hmotnosťou až 50 kg - na jednej strane na jednoduchšiu montáž hardvéru, na druhej na bezpečné umiestnenie notebooku. Inštaluje sa v priebehu niekoľkých sekúnd bez použitia akéhokoľvek náradia. Dodáva sa s adaptérmi pre štvorcové a okrúhle otvory a je kompatibilný s každým štandardným 19“ stojanom. Na Setup.exe sa vzťahuje doživotná záruka a je ideálnym pomocníkom pri inštalácii pre každého IT technika. Setup.exe vám uľahčí a urýchli prácu bez toho, aby vás bolela chrbtica.</t>
  </si>
  <si>
    <t xml:space="preserve">Váš nástroj pre každú inštaláciu
Či už montujete prepínače alebo konfigurujete patch panely, Setup.exe vám poskytne stabilný povrch v ideálnej výške. Používajte ho bez použitia rúk a pracujte rýchlejšie, bezpečnejšie a pohodlnejšie - najmä v stiesnených priestoroch racku alebo pri samostatných inštaláciách.
Pár rúk navyše, ktorý ste vždy potrebovali
Setup.exe je dokonalý nástroj pre IT technikov, ktorý je navrhnutý na bezpečné držanie zariadení počas inštalácie - všetko bez pomoci.
Montážny génius dva v jednom
Jednu stranu použite na podopretie ťažkého zariadenia (do 50 kg), druhú ako pracovnú stanicu pre notebook - ideálne počas konfigurácie alebo opravovania.
Žiadne nástroje, žiadny stres
Namontujte ho len za 5 sekúnd - žiadne skrutky, žiadna frustrácia. Obsahuje adaptéry pre štvorcové aj okrúhle otvory vo všetkých 19“ stojanoch.
Prenosný a priestorovo úsporný
Skladá sa na plocho, je ľahký a kompaktný. Vezmite si ho so sebou na každú prácu bez toho, aby vás zaťažoval.
Skonštruovaný na celý život
Vyrobený z odolnej ocele a hliníka s práškovou povrchovou úpravou a s doživotnou zárukou na bezstarostné používanie.
</t>
  </si>
  <si>
    <t>• Do 50 kg
• Pre okrúhle a štvorcové otvory
• Doživotná záruka
• Inštalácia za 5 sekúnd - bez akéhokoľvek náradia</t>
  </si>
  <si>
    <t>Váš nástroj pre každú inštaláciu
Či už montujete prepínače alebo konfigurujete patch panely, Setup.exe vám poskytne stabilný povrch v ideálnej výške. Používajte ho bez použitia rúk a pracujte rýchlejšie, bezpečnejšie a pohodlnejšie - najmä v stiesnených priestoroch racku alebo pri samostatných inštaláciách.
Pár rúk navyše, ktorý ste vždy potrebovali
Setup.exe je dokonalý nástroj pre IT technikov, ktorý je navrhnutý na bezpečné držanie zariadení počas inštalácie - všetko bez pomoci.
Montážny génius dva v jednom
Jednu stranu použite na podopretie ťažkého zariadenia (do 50 kg), druhú ako pracovnú stanicu pre notebook - ideálne počas konfigurácie alebo opravovania.
Žiadne nástroje, žiadny stres
Namontujte ho len za 5 sekúnd - žiadne skrutky, žiadna frustrácia. Obsahuje adaptéry pre štvorcové aj okrúhle otvory vo všetkých 19“ stojanoch.
Prenosný a priestorovo úsporný
Skladá sa na plocho, je ľahký a kompaktný. Vezmite si ho so sebou na každú prácu bez toho, aby vás zaťažoval.
Skonštruovaný na celý život
Vyrobený z odolnej ocele a hliníka s práškovou povrchovou úpravou a s doživotnou zárukou na bezstarostné používanie.</t>
  </si>
  <si>
    <t>✓ Do 50 kg
✓ Pre závitové a štvorcové otvory
✓ Doživotná záruka
✓ Inštalácia za 5 sekúnd - bez použitia akéhokoľvek náradia</t>
  </si>
  <si>
    <t>Setup.exe je revolucionarno orodje za namestitev omrežnih stojal. Dovolite, da Setup.exe drži vašo težko opremo do 50 kg - na eni strani za lažjo montažo strojne opreme, na drugi pa za varno namestitev prenosnega računalnika. Namesti se v nekaj sekundah brez uporabe kakršnega koli orodja. Na voljo je z adapterji za kvadratne in okrogle luknje ter je združljiv z vsemi standardnimi 19-palčnimi stojali. Za Setup.exe velja doživljenjska garancija in je idealen pomočnik pri namestitvi za vsakega IT tehnika. S Setup.exe boste delo opravili hitreje in lažje, ne da bi vas bolel hrbet.</t>
  </si>
  <si>
    <t xml:space="preserve">Orodje za vsako namestitev
Ne glede na to, ali montirate stikala ali konfigurirate povezovalne plošče, vam Setup.exe zagotavlja stabilno površino na popolni višini. Uporabljajte ga brez uporabe rok, da boste delali hitreje, varneje in udobneje - še posebej v tesnih prostorih v omarah ali pri samostojnih namestitvah.
Dodaten par rok, ki ste ga vedno potrebovali
Setup.exe je vrhunsko orodje za tehnike IT, zasnovano za varno držanje opreme med namestitvijo - vse brez pomoči.
Dva v enem Genialni monter
Eno stran uporabite za podporo težki opremi (do 50 kg), drugo pa kot delovno postajo za prenosni računalnik - idealno med konfiguracijo ali popravljanjem.
Brez orodja, brez stresa
Namestite ga v samo 5 sekundah - brez vijakov, brez frustracij. Vključuje adapterje za kvadratne in okrogle luknje v vseh 19-palčnih regalih.
Prenosen in varčen s prostorom
Zloži se plosko, je lahek in kompakten. Vzemite ga s seboj na vsako delo, ne da bi vas obremenjeval.
Izdelan za življenjsko dobo
Izdelan je iz trpežnega jekla in aluminija, prevlečenega s praškom, in ima doživljenjsko garancijo za brezskrbno uporabo.
</t>
  </si>
  <si>
    <t xml:space="preserve">• Do 50 kg
• Za okrogle in kvadratne luknje
• Doživljenjska garancija
• Namestitev v 5 sekundah - brez orodja
</t>
  </si>
  <si>
    <t>Orodje za vsako namestitev
Ne glede na to, ali montirate stikala ali konfigurirate povezovalne plošče, vam Setup.exe zagotavlja stabilno površino na popolni višini. Uporabljajte ga brez uporabe rok, da boste delali hitreje, varneje in udobneje - še posebej v tesnih prostorih v omarah ali pri samostojnih namestitvah.
Dodaten par rok, ki ste ga vedno potrebovali
Setup.exe je vrhunsko orodje za tehnike IT, zasnovano za varno držanje opreme med namestitvijo - vse brez pomoči.
Dva v enem Genialni monter
Eno stran uporabite za podporo težki opremi (do 50 kg), drugo pa kot delovno postajo za prenosni računalnik - idealno med konfiguracijo ali popravljanjem.
Brez orodja, brez stresa
Namestite ga v samo 5 sekundah - brez vijakov, brez frustracij. Vključuje adapterje za kvadratne in okrogle luknje v vseh 19-palčnih regalih.
Prenosen in varčen s prostorom
Zloži se plosko, je lahek in kompakten. Vzemite ga s seboj na vsako delo, ne da bi vas obremenjeval.
Izdelan za življenjsko dobo
Izdelan je iz trpežnega jekla in aluminija, prevlečenega s praškom, in ima doživljenjsko garancijo za brezskrbno uporabo.</t>
  </si>
  <si>
    <t>✓ Do 50 kg
✓ Za navojne in kvadratne luknje
✓ Doživljenjska garancija
✓ Namestitev v 5 sekundah - brez orodja</t>
  </si>
  <si>
    <t>DVMNT50RD</t>
  </si>
  <si>
    <t>/dev/mount by PATCHBOX (50-pack)</t>
  </si>
  <si>
    <t>https://patchbox.com/wp-content/uploads/2024/10/DVMNT50RD_PBX_DevMount.0001.jpeg</t>
  </si>
  <si>
    <t>Replace your conventional cage nuts with our easy and pain-free /dev/mount, an innovative cage nut alternative. No tools or prior assembly are required for our /dev/mount and no sharp edges need to be touched. Device mounting has never been easier, faster, and safer before. It is compatible with all 19" rails with square punched holes. With the /dev/mount 50-pack, you can fill up to 25 RU, and it comes with longer hex nuts for easier fastening.</t>
  </si>
  <si>
    <t>• Holds components with up to 200kg* 
• Up to 3x faster
• No sharp edges 
• For 1RU Hardware (25RU per 50-pack)
• Toolless, quick &amp; easy installation
• For all 19” rails with square punched holes</t>
  </si>
  <si>
    <t xml:space="preserve">stainless steel </t>
  </si>
  <si>
    <t>https://patchbox.com/wp-content/uploads/2025/04/Patchbox-Infographics-Dev-Mount-ENG-V2-01.png</t>
  </si>
  <si>
    <t>https://patchbox.com/wp-content/uploads/2025/04/dev-mount-Infografik-03-ENG-V2.mp4</t>
  </si>
  <si>
    <t>https://patchbox.com/wp-content/uploads/2024/10/DVMNT50RD_PBX_DevMount.0002.jpeg</t>
  </si>
  <si>
    <t>https://patchbox.com/wp-content/uploads/2024/10/DVMNT50RD_PBX_DevMount.0005.jpeg</t>
  </si>
  <si>
    <t>https://patchbox.com/wp-content/uploads/2024/10/DVMNT50RD_PBX_DevMount.0004.jpeg</t>
  </si>
  <si>
    <t>https://patchbox.com/wp-content/uploads/2024/04/dev-mount-red_specification-sheet-1.pdf</t>
  </si>
  <si>
    <t>https://patchbox.com/help-center/dev-mount/</t>
  </si>
  <si>
    <t>Up to 3x faster</t>
  </si>
  <si>
    <t xml:space="preserve">No sharp edges </t>
  </si>
  <si>
    <t>For 1RU Hardware (25RU per 50-pack)</t>
  </si>
  <si>
    <t>Toolless, quick &amp; easy installation</t>
  </si>
  <si>
    <t>For all 19” rails with square punched holes</t>
  </si>
  <si>
    <t>50 x /dev/mount
100 x hex nuts</t>
  </si>
  <si>
    <t>24 x 16 x 7</t>
  </si>
  <si>
    <t>240 x 160 x 70</t>
  </si>
  <si>
    <t>9.45 x 6.30 x 2.76</t>
  </si>
  <si>
    <t>Germany</t>
  </si>
  <si>
    <t>/dev/mount by PATCHBOX (50-Pack)</t>
  </si>
  <si>
    <t xml:space="preserve">Replace your conventional cage nuts with our easy and pain-free /dev/mount, an innovative cage nut alternative. No tools or prior assembly are required for our /dev/mount and no sharp edges need to be touched. Device mounting has never been easier, faster, and safer before. It is compatible with all 19" rails with square punched holes. With the /dev/mount 50-pack, you can fill up to 25 RU, and it comes with longer hex nuts for easier fastening. </t>
  </si>
  <si>
    <t>Better Than Cage Nuts
Forget pain and cage nut tools. The /dev/mount is our tool-free alternative to conventional M6 cage nuts—safe, simple, and fast.
Faster, Safer Mounting
Mount hardware up to 3x faster than with cage nuts. It holds the device in place even before tightening.
Toolless Installation in Seconds
Clip them in, twist the long hex nuts by hand, and you’re good to go—no sharp edges, no fuss.
Built for Reliability
Made in Germany from spring steel and aluminum, offering long-lasting durability and rock-solid support for your equipment.
Comprehensive Pack for Technicians
Each 50-pack includes 100 hex nuts—enough to fasten 25 rack units of 1RU hardware in any 19" rack with square holes.</t>
  </si>
  <si>
    <t>• Holds components with up to 200kg
• Up to 3x faster
• No sharp edges 
• For 1RU Hardware (25RU per 50-pack)
• Toolless, quick &amp; easy installation
• For all 19” rails with square punched holes</t>
  </si>
  <si>
    <t>/dev/mount 50-pack</t>
  </si>
  <si>
    <t>✓ Holds components with up to 200kg*
✓ Up to 3x faster
✓ No sharp edges 
✓ For 1RU Hardware (25RU per 50-pack)
✓ Toolless, quick &amp; easy installation
✓ Long hex nuts for easier fastening
✓ For all 19” rails with square punched holes
*engineered to withstand a load of 2000N (200kg) - more information here.</t>
  </si>
  <si>
    <t xml:space="preserve">Replace your cage nuts with our awarded /dev/mount. Fastening hardware is up to 3x faster and has never been easier. You don't need any tools and your fingers won't hurt.
✓ Holds components with up to 440lbs*
✓ Up to 3x faster
✓ No sharp edges 
✓ For 1RU Hardware (25RU per 50-pack)
✓ Toolless, quick &amp; easy installation
✓ Long hex nuts for easier fastening
✓ For all 19” rails with square punched holes
&lt;small&gt;*engineered to withstand a load of 2000N (200kg/440lbs) - more information here.&lt;/small&gt;
</t>
  </si>
  <si>
    <t>✓ Holds components with up to 440lbs*
✓ Up to 3x faster
✓ No sharp edges 
✓ For 1RU Hardware (25RU per 50-pack)
✓ Toolless, quick &amp; easy installation
✓ Long hex nuts for easier fastening
✓ For all 19” rails with square punched holes
*engineered to withstand a load of 2000N (200kg/440lbs) - more information here.</t>
  </si>
  <si>
    <t>/dev/mount 50-Pack - Cage Nut Alternative from PATCHBOX, Rack Screw Replacement For 19" Server Rack Rails, Easier &amp; Faster Than M6 Cage Nuts For Mounting Hardware In The Server Room</t>
  </si>
  <si>
    <t>The /dev/mount by PATCHBOX is a superior alternative to conventional cage nuts in terms of safety, simplicity, and speed. Its innovative snap-in function allows for installation in seconds. Compatible with all 19-inch rails with square punched holes, the /dev/mount significantly speeds up hardware installation. It features long hex nuts for easier fastening and eliminates sharp edges for safer handling. Perfect for 1RU hardware, the /dev/mount is up to 3x faster to install and requires no tools, making it quick and easy to use.</t>
  </si>
  <si>
    <t xml:space="preserve">UP TO 3x FASTER INSTALLATION: The PATCHBOX /dev/mount is the strongest cage nut alternative on the market, offering a seamless replacement for traditional M6 cage nuts. Designed for 19” server racks with square punched holes, this innovative fastening system speeds up installation by up to 3x, saving you time and effort while ensuring a secure hold.
TOOLLESS AND PAIN-FREE RACK MOUNT SOLUTION: Forget the frustration of dealing with sharp edges of cage nuts, rack screws or fiddly tools. The PATCHBOX cage nuts alternative is completely toolless, allowing for quick and effortless installation. With its user-friendly design, mounting hardware has never been so simple—no sore fingers, no wasted time.
UNMATCHED STRENGTH AND DURABILITY: Built to handle components and 19” equipment with up to 200kg, the PATCHBOX /dev/mount cage nuts are engineered for maximum durability and reliability. Made from high-quality spring steel and aluminum, it offers superior strength compared to traditional cage nuts, ensuring the security of your valuable server equipment.
MADE IN GERMANY: The PATCHBOX /dev/mount is proudly crafted in Germany using high-quality spring steel and aluminum, ensuring unmatched strength and durability. Trusted by professionals worldwide, over 1.7 million units have been sold and been rated EXCELLENT by satisfied customers. This premium build quality guarantees reliability for even the most demanding environments.
STREAMLINE YOUR RACK MANAGEMENT: Eliminate outdated mounting equipment with the PATCHBOX /dev/mount, the perfect solution for improving system efficiency. Whether in a data center or an individual server rack, this cage nut alternative ensures faster, smoother, and more secure rack installations, making your work both easier and more efficient.
FOR 25 RACK UNITS: With our PATCHBOX /dev/mount (50-Pack) you equip 25RU (Rack Units) and easily fasten your hardware.
</t>
  </si>
  <si>
    <t>Ersetze deine herkömmlichen Käfigmuttern durch unsere simplen und deutlich sichereren /dev/mount, eine innovative Käfigmutter-Alternative. Für unsere /dev/mounts sind keine Werkzeuge oder vorheriges Zusammenbauen erforderlich. Im Gegensatz zu Käfigmuttern besteht keine Verletzungsgefahr beim Befestigen von Hardware, da dabei keine scharfen Kanten berührt werden. Die Montage von Geräten war noch nie so einfach, schnell und sicher. Der /dev/mount ist mit allen 19"-Schienen mit quadratischen Löchern kompatibel. Mit dem /dev/mount 50er-Pack kannst du bis zu 25 HE füllen und er wird mit längeren Sechskantmuttern für eine einfachere Befestigung geliefert.</t>
  </si>
  <si>
    <t xml:space="preserve">Montiere bis zu 3x schneller
Kein Werkzeug, kein Gefummel – einfach einklicken und loslegen.
Sicher, schnell, ohne scharfe Kanten
Schütze deine Hände und deine Nerven – keine schmerzhaften Käfigmutter mehr.
Kompatibel mit allen 19" Racks
Für alle Racks mit quadratischen Löchern – universell einsetzbar.
Mit extra langen Sechskantmuttern
Montiere Hardware noch einfacher mit längeren Sechskantmutter.
Made in Germany – robust &amp; langlebig
Gefertigt aus hochwertigem Federstahl und Aluminium – für maximale Stabilität.
</t>
  </si>
  <si>
    <t>• Hält Komponenten mit bis zu 200kg
• Bis zu 3x schneller Komponenteinbau
• keine scharfen Kanten
• für 1HE Hardware (25HE pro 50-pack)
• ohne Werkzeug schnell &amp; einfach eingebaut
• für alle 19"-Schienen mit quadratischen Löchern</t>
  </si>
  <si>
    <t>Montiere bis zu 3x schneller
Kein Werkzeug, kein Gefummel – einfach einklicken und loslegen.
Sicher, schnell, ohne scharfe Kanten
Schütze deine Hände und deine Nerven – keine schmerzhaften Käfigmutter mehr.
Kompatibel mit allen 19" Racks
Für alle Racks mit quadratischen Löchern – universell einsetzbar.
Mit extra langen Sechskantmuttern
Montiere Hardware noch einfacher mit längeren Sechskantmutter.
Made in Germany – robust &amp; langlebig
Gefertigt aus hochwertigem Federstahl und Aluminium – für maximale Stabilität.</t>
  </si>
  <si>
    <t>✓ Hält Komponenten mit bis zu 200kg*
✓ Bis zu 3x schneller
✓ Keine scharfen Kanten
✓ Für 1HE Hardware (25RU pro 50er-Pack)
✓ Einfache Montage ohne Werkzeug
✓ Lange Sechskantmuttern für einfachere Befestigung
✓ Für alle 19"-Schienen mit quadratischen Löchern
*für eine Belastung von 2000 N (200 kg) – weitere Informationen hier.</t>
  </si>
  <si>
    <t>/dev/mount 50-Pack - Käfigmutter Alternative von PATCHBOX, Schraubenersatz für 19" Server Rack Schienen, einfacher und schneller als M6 Schrank Mutter zur Montage von Hardware im Netzwerkschrank</t>
  </si>
  <si>
    <t>Der /dev/mount von PATCHBOX ist die innovativste Käfigmutter Alternative. Seine innovative Einrastfunktion ermöglicht eine sekundenschnelle Installation. Der /dev/mount ist mit allen 19-Zoll-Schienen mit quadratischen Löchern kompatibel und beschleunigt die Installation von Hardware erheblich. Er verfügt über lange Sechskantmuttern für eine einfachere Befestigung. Der /dev/mount hat keine scharfen Kanten, eignet sich perfekt für 1HE Hardware und ist bis zu 3x schneller zu installieren, da kein Werkzeug benötigt wird.</t>
  </si>
  <si>
    <t xml:space="preserve">BIS ZU 3x SCHNELLERE INSTALLATION: Der PATCHBOX /dev/mount ist die kräftigste Käfigmutter-Alternative der Welt und ersetzt herkömmliche M6 Käfigmuttern nahtlos. Entwickelt für 19”-Server Racks mit quadratischen Lochschienen, ermöglicht dieses innovative Befestigungssystem eine bis zu 3x schnellere Installation und spart Zeit und Arbeit – bei maximaler Sicherheit.
WERKZEUGLOSE RACK-MONTAGE-LÖSUNG: Schluss mit Ärger über scharfe Kanten von Käfigmuttern oder Rackschrauben! Die PATCHBOX Käfigmutter Alternative benötigt keinerlei Werkzeuge und lässt sich schnell und mühelos installieren. Dank des benutzerfreundlichen Designs war das Befestigen von Hardware noch nie so einfach – ohne schmerzende Finger oder langwierige Montage.
DIE KRÄFTIGSTE KÄFIGMUTTER DER WELT: Entwickelt für eine Traglast von bis zu 200 kg, bietet die PATCHBOX /dev/mount Käfigmutter Alternative eine maximale Stabilität und Zuverlässigkeit. Gefertigt aus hochwertigem Federstahl und Aluminium, sorgt sie für eine deutlich höhere Tragkraft als herkömmliche M6 Rackmuttern, um deine wertvolle IT-Ausrüstung sicher zu halten.
MADE IN GERMANY: Der PATCHBOX /dev/mount wird in Deutschland aus erstklassigem Federstahl und Aluminium gefertigt und garantiert höchste Qualität sowie Langlebigkeit. Weltweit vertrauen IT-Profis auf dieses Produkt – mit über 1,7 Millionen verkauften Einheiten und durch zufriedene Kunden als EXZELLENT bewertet. Diese Premiumqualität sorgt für maximale Zuverlässigkeit, selbst in anspruchsvollsten Umgebungen.
OPTIMIERE DEIN RACK-MANAGEMENT: Verabschiede dich von veralteter Montagelösungen und setze auf den PATCHBOX /dev/mount – die ideale Lösung zur Effizienzsteigerung in deinem Serverrack. Egal, ob im Rechenzentrum oder in einer individuellen IT-Umgebung, diese Käfigmutter Alternative ermöglicht eine schnellere, sicherere und reibungslosere Montage.
FÜR 25 HÖHENEINHEITEN: Mit einem 50er-Pack unserer PATCHBOX /dev/mount kannst du 25RU (Rack Units/Höheneinheiten) ausstatten und damit deine Hardware montieren.
</t>
  </si>
  <si>
    <t>Sostituisci i tuoi tradizionali dadi a gabbia con il nostro facile e comodo /dev/mount, un'alternativa innovativa ai dadi a gabbia. Non sono necessarie attrezzature né montaggio preliminare per il nostro /dev/mount, e non ci sono bordi affilati da toccare. Montare dispositivi non è mai stato così facile, veloce e sicuro. È compatibile con tutti i binari da 19" con fori quadrati. Con il pacchetto di 50 unità di /dev/mount, puoi riempire fino a 25 UR e viene fornito con dadi esagonali più lunghi per facilitare il fissaggio.</t>
  </si>
  <si>
    <t xml:space="preserve">Meglio dei dadi a gabbia
Dimenticate il dolore e gli attrezzi per dadi a gabbia. /dev/mount è la nostra alternativa senza attrezzi ai tradizionali dadi a gabbia M6: sicura, semplice e veloce.
Montaggio più veloce e sicuro
Montate i componenti hardware fino a 3 volte più velocemente rispetto ai dadi a gabbia. Mantiene il dispositivo in posizione anche prima del serraggio.
Installazione senza attrezzi in pochi secondi
Basta agganciarli, ruotare a mano i dadi esagonali lunghi e il gioco è fatto: niente spigoli vivi, niente complicazioni.
Costruito per garantire affidabilità
Prodotto in Germania in acciaio per molle e alluminio, offre una lunga durata e un supporto solido come una roccia per le tue apparecchiature.
Confezione completa per tecnici
Ogni confezione da 50 pezzi include 100 dadi esagonali, sufficienti per fissare 25 unità rack di hardware 1RU in qualsiasi rack da 19” con fori quadrati.
</t>
  </si>
  <si>
    <t>• Sostiene componenti fino a 200 kg
• Fino a 3 volte più veloce
• Assenza di spigoli vivi
• Per hardware 1U (25U per confezione da 50)
• Installazione semplice, rapida e senza attrezzi
• Per tutti i binari da 19” con fori punzonati quadrati</t>
  </si>
  <si>
    <t>Meglio dei dadi a gabbia
Dimenticate il dolore e gli attrezzi per dadi a gabbia. /dev/mount è la nostra alternativa senza attrezzi ai tradizionali dadi a gabbia M6: sicura, semplice e veloce.
Montaggio più veloce e sicuro
Montate i componenti hardware fino a 3 volte più velocemente rispetto ai dadi a gabbia. Mantiene il dispositivo in posizione anche prima del serraggio.
Installazione senza attrezzi in pochi secondi
Basta agganciarli, ruotare a mano i dadi esagonali lunghi e il gioco è fatto: niente spigoli vivi, niente complicazioni.
Costruito per garantire affidabilità
Prodotto in Germania in acciaio per molle e alluminio, offre una lunga durata e un supporto solido come una roccia per le tue apparecchiature.
Confezione completa per tecnici
Ogni confezione da 50 pezzi include 100 dadi esagonali, sufficienti per fissare 25 unità rack di hardware 1RU in qualsiasi rack da 19” con fori quadrati.</t>
  </si>
  <si>
    <t>✓ Trattiene componenti con peso fino a 200 kg*
✓ Fino a 3 volte più veloce
✓ Nessun bordo tagliente
✓ Per hardware 1RU (25RU per confezione da 50)
✓ Senza utensili, installazione facile e veloce
✓ Dadi esagonali lunghi per facilitare il fissaggio
✓ Per tutti i binari da 19" con fori quadrati
*progettato per resistere a un carico di 2000 N (200 kg) - maggiori informazioni qui.</t>
  </si>
  <si>
    <t>/dev/mount 50-Pack - Alternativa ai dadi a gabbia di PATCHBOX, sostituzione delle viti a rack per le guide dei server da 19”, più facile e veloce dei dadi a gabbia M6 per il montaggio dell'hardware</t>
  </si>
  <si>
    <t>Il /dev/mount di PATCHBOX è un'alternativa superiore ai tradizionali dadi a gabbia in termini di sicurezza, semplicità e velocità. La sua innovativa funzione a scatto consente di installarlo in pochi secondi. Compatibile con tutti i binari da 19 pollici con fori quadrati, il /dev/mount velocizza notevolmente l'installazione dell'hardware. È dotato di dadi esagonali lunghi per facilitare il fissaggio ed elimina i bordi taglienti per un utilizzo più sicuro. Perfetto per l'hardware 1RU, il /dev/mount è fino a 3 volte più veloce da installare e non richiede attrezzi, il che lo rende facile e veloce da usare.devmount</t>
  </si>
  <si>
    <t xml:space="preserve">INSTALLAZIONE FINO A 3 VOLTE PIÙ VELOCE: PATCHBOX /dev/mount è la migliore alternativa ai dadi a gabbia sul mercato, in grado di sostituire perfettamente i tradizionali dadi a gabbia M6. Progettato per rack server da 19” con fori quadrati, questo innovativo sistema di fissaggio accelera l'installazione fino a 3 volte, facendoti risparmiare tempo e fatica e garantendo al contempo una tenuta sicura.
SOLUZIONE DI MONTAGGIO DEL RACK SENZA UTENSILI E SENZA DOLORE: dimentica la frustrazione di dover maneggiare i bordi taglienti dei dadi a gabbia, le viti del rack o gli strumenti complicati. L'alternativa ai dadi a gabbia PATCHBOX è completamente senza utensili, consentendo un'installazione rapida e senza sforzo. Con il suo design intuitivo, l'hardware di montaggio non è mai stato così semplice: niente dita doloranti, niente perdite di tempo.
FORZA E DURATA SENZA PARI: Progettati per sostenere componenti e apparecchiature da 19” fino a 200 kg, i dadi a gabbia PATCHBOX /dev/mount sono realizzati per garantire la massima durata e affidabilità. Realizzati in acciaio per molle e alluminio di alta qualità, offrono una resistenza superiore rispetto ai tradizionali dadi a gabbia, garantendo la sicurezza delle vostre preziose apparecchiature server.
PRODOTTO IN GERMANIA: PATCHBOX /dev/mount è orgogliosamente realizzato in Germania utilizzando acciaio per molle e alluminio di alta qualità, che garantiscono resistenza e durata senza pari. Scelto da professionisti di tutto il mondo, sono stati venduti oltre 1,7 milioni di unità, che hanno ricevuto valutazioni ECCELLENTI da parte dei clienti soddisfatti. Questa qualità costruttiva premium garantisce affidabilità anche negli ambienti più esigenti.
RIDURRE LA GESTIONE DEI RACK: Elimina le attrezzature di montaggio obsolete con PATCHBOX /dev/mount, la soluzione perfetta per migliorare l'efficienza del sistema. Che si tratti di un data center o di un singolo rack per server, questa alternativa ai dadi a gabbia garantisce installazioni dei rack più veloci, più fluide e più sicure, rendendo il tuo lavoro più facile ed efficiente.
PER 25 UNITÀ RACK: Con il nostro PATCHBOX devmount (confezione da 50) potete equipaggiare 25RU (unità rack) e fissare facilmente il vostro hardware.
</t>
  </si>
  <si>
    <t xml:space="preserve">Remplacez vos écrous cages traditionnels avec notre solution innovante et facile à utiliser : /dev/mount, une alternative innovante, facile et pratique à utiliser. Aucun outil n'est requis, ni aucune installation préalable, et vous n’aurez plus à toucher des bords tranchants. Monter des équipements n'a jamais été aussi simple, rapide et sécurisé. Il est compatible avec tous les rails de 19” avec trous carrés. Le paquet de 50 unités de /dev/mount vous permet de remplir jusqu’à 25U et est livré avec des écrous hexagonaux allongés pour faciliter l'ajustement. </t>
  </si>
  <si>
    <t xml:space="preserve">Mieux que les écrous cage
Oubliez la douleur et les outils pour écrous cage. Le /dev/mount est notre alternative sans outil aux écrous cage M6 conventionnels : sûr, simple et rapide.
Montage plus rapide et plus sûr
Montez le matériel jusqu'à 3 fois plus vite qu'avec des écrous cage. Il maintient l'appareil en place avant même le serrage.
Installation sans outil en quelques secondes
Clipsez-les, tournez les écrous hexagonaux longs à la main, et le tour est joué : pas d'arêtes vives, pas de tracas.
Conçu pour la fiabilité
Fabriqué en Allemagne à partir d'acier à ressort et d'aluminium, il offre une durabilité à long terme et un soutien solide comme le roc pour votre équipement.
Pack complet pour les techniciens
Chaque paquet de 50 comprend 100 écrous hexagonaux, soit suffisamment pour fixer 25 unités de rack de matériel 1RU dans n'importe quel rack 19 pouces avec des trous carrés.
</t>
  </si>
  <si>
    <t>• Maintient des composants jusqu'à 200 kg
• Jusqu'à 3 fois plus rapide
• Pas de bords tranchants 
• Pour matériel 1U (25U par paquet de 50)
• Installation rapide et facile, sans outillage
• Pour tous les rails 19" avec trous carrés</t>
  </si>
  <si>
    <t>Mieux que les écrous à cage
Oubliez la douleur et les outils pour écrous cage. Le /dev/mount est notre alternative sans outil aux écrous cage M6 conventionnels : sûr, simple et rapide.
Montage plus rapide et plus sûr
Montez le matériel jusqu'à 3 fois plus vite qu'avec des écrous cage. Il maintient l'appareil en place avant même le serrage.
Installation sans outil en quelques secondes
Clipsez-les, tournez les écrous hexagonaux longs à la main, et le tour est joué : pas d'arêtes vives, pas de tracas.
Conçu pour la fiabilité
Fabriqué en Allemagne à partir d'acier à ressort et d'aluminium, il offre une durabilité à long terme et un soutien solide comme le roc pour votre équipement.
Pack complet pour les techniciens
Chaque paquet de 50 comprend 100 écrous hexagonaux, soit suffisamment pour fixer 25 unités de rack de matériel 1RU dans n'importe quel rack 19 pouces avec des trous carrés.</t>
  </si>
  <si>
    <t>✓ Maintient des composants jusqu'à 200 kg*
✓ Jusqu'à 3 fois plus rapide
✓ Pas de bords tranchants
✓ Pour matériel 1RU (25RU par pack de 50)
✓ Installation sans outils, rapide et facile
✓ Écrous hexagonaux longs pour faciliter le montage
✓ Compatible avec tous les rails 19" à trous carrés
*Conçu pour résister à une charge de 2000N (200kg) - plus d'informations ici.</t>
  </si>
  <si>
    <t>/dev/mount 50-Pack - Alternative aux écrous à cage de PATCHBOX, remplacement des vis de rack pour les rails de serveur de 19", plus facile &amp; rapide que les écrous à cage M6. Montage facile du matériel</t>
  </si>
  <si>
    <t>Le /dev/mount de PATCHBOX est une alternative supérieure aux écrous à cage conventionnels en termes de sécurité, de simplicité et de rapidité. Sa fonction innovante d'encliquetage permet une installation en quelques secondes. Compatible avec tous les rails de 19" dotés de trous carrés perforés, le /dev/mount accélère considérablement l'installation du matériel. Il est doté de longs écrous hexagonaux pour faciliter la fixation et élimine les bords tranchants pour une manipulation plus sûre. Parfait pour le matériel 1RU, le /dev/mount est jusqu'à 3x plus rapide à installer et ne nécessite aucun outil, ce qui le rend rapide et facile à utiliser. devmount</t>
  </si>
  <si>
    <t xml:space="preserve">INSTALLATION JUSQU'À 3 FOIS PLUS RAPIDE : La PATCHBOX /dev/mount est la meilleure alternative aux écrous cage du marché, offrant un remplacement parfait des écrous cage M6 traditionnels. Conçu pour les racks de serveurs 19 » avec des trous carrés, ce système de fixation innovant accélère l'installation jusqu'à 3 fois, vous faisant gagner du temps et des efforts tout en assurant un maintien sûr.
SOLUTION DE MONTAGE DE RACK SANS OUTIL ET SANS DOULEUR : Oubliez la frustration liée aux bords tranchants des écrous cage, des vis de rack ou des outils compliqués. L'alternative aux écrous cage PATCHBOX ne nécessite aucun outil, ce qui permet une installation rapide et sans effort. Grâce à sa conception conviviale, le matériel de montage n'a jamais été aussi simple : pas de doigts endoloris, pas de temps perdu.
RÉSISTANCE ET DURABILITÉ INÉGALÉES : Conçues pour supporter des composants et des équipements de 19 pouces pesant jusqu'à 200 kg, les écrous cage PATCHBOX /dev/mount sont fabriqués pour une durabilité et une fiabilité maximales. Fabriqués en acier à ressort et en aluminium de haute qualité, ils offrent une résistance supérieure à celle des écrous cage traditionnels, garantissant la sécurité de vos précieux équipements serveur.
FABRIQUÉ EN ALLEMAGNE : Le PATCHBOX /dev/mount est fièrement fabriqué en Allemagne à partir d'acier à ressort et d'aluminium de haute qualité, ce qui lui confère une résistance et une durabilité inégalées. Reconnu par les professionnels du monde entier, il s'est vendu à plus de 1,7 million d'exemplaires et a reçu l'excellente note de satisfaction de ses clients. Cette qualité de fabrication haut de gamme garantit une fiabilité à toute épreuve, même dans les environnements les plus exigeants.
RATIONALISEZ LA GESTION DE VOS RACK : Éliminez les équipements de montage obsolètes grâce à la PATCHBOX /dev/mount, la solution idéale pour améliorer l'efficacité du système. Que ce soit dans un centre de données ou dans un rack de serveur individuel, cette alternative aux écrous-cages garantit des installations de rack plus rapides, plus fluides et plus sûres, rendant votre travail à la fois plus facile et plus efficace.
POUR 25 RACK UNITS : Avec notre PATCHBOX /dev/mount (50-Pack), vous équipez 25RU (Rack Units) et fixez facilement votre matériel.
</t>
  </si>
  <si>
    <t xml:space="preserve">Reemplaza tus tradicionales tuercas de jaula con nuestro fácil y cómodo /dev/mount, una alternativa innovadora a las tuercas de jaula. No se requieren herramientas ni montaje previo para nuestro /dev/mount, y no hay bordes afilados que tocar. Montar dispositivos nunca ha sido tan fácil, rápido y seguro. Es compatible con todos los rieles de 19” con agujeros cuadrados. Con el paquete de 50 unidades de /dev/mount, puedes llenar hasta 25 UR, y viene con tuercas hexagonales más largas para facilitar el ajuste. </t>
  </si>
  <si>
    <t xml:space="preserve">Mejor que las tuercas de jaula
Olvídese del dolor y de las herramientas para tuercas de jaula. El /dev/mount es nuestra alternativa sin herramientas a las tuercas de jaula M6 convencionales: seguro, sencillo y rápido.
Montaje más rápido y seguro
Monte los herrajes hasta tres veces más rápido que con las tuercas de jaula. Mantiene el dispositivo en su sitio incluso antes de apretarlo.
Instalación sin herramientas en segundos
Encájelas, gire las tuercas hexagonales largas con la mano y listo: sin bordes afilados ni complicaciones.
Diseñado para ofrecer fiabilidad
Fabricado en Alemania con acero para muelles y aluminio, ofrece una gran durabilidad y un soporte sólido como una roca para su equipo.
Paquete completo para técnicos
Cada paquete de 50 unidades incluye 100 tuercas hexagonales, suficientes para fijar 25 unidades de rack de hardware de 1RU en cualquier rack de 19» con orificios cuadrados.
</t>
  </si>
  <si>
    <t>• Sujeta componentes de hasta 200 kg
• Instalación de componentes hasta 3 veces más rápida
• Sin bordes afilados
• para hardware de 1U (25U por paquete de 50)
• Instalación rápida y sencilla sin herramientas
• para todos los raíles de 19» con orificios cuadrados</t>
  </si>
  <si>
    <t>Mejor que las tuercas de jaula
Olvídese del dolor y de las herramientas para tuercas de jaula. El /dev/mount es nuestra alternativa sin herramientas a las tuercas de jaula M6 convencionales: seguro, sencillo y rápido.
Montaje más rápido y seguro
Monte los herrajes hasta tres veces más rápido que con las tuercas de jaula. Mantiene el dispositivo en su sitio incluso antes de apretarlo.
Instalación sin herramientas en segundos
Encájelas, gire las tuercas hexagonales largas con la mano y listo: sin bordes afilados ni complicaciones.
Diseñado para ofrecer fiabilidad
Fabricado en Alemania con acero para muelles y aluminio, ofrece una gran durabilidad y un soporte sólido como una roca para su equipo.
Paquete completo para técnicos
Cada paquete de 50 unidades incluye 100 tuercas hexagonales, suficientes para fijar 25 unidades de rack de hardware de 1RU en cualquier rack de 19» con orificios cuadrados.</t>
  </si>
  <si>
    <t>✓ Sujeta componentes de hasta 200 kg
✓ Instalación de componentes hasta 3 veces más rápida
✓ Sin bordes afilados para hardware de 1U (25U por paquete de 50)
✓ Instalación rápida y sencilla sin herramientas
✓ para todos los raíles de 19» con orificios cuadrados
*Diseñado para soportar una carga de 2000N (200kg) - más información aquí.</t>
  </si>
  <si>
    <t>/dev/mount Paquete de 50 - Alternativa a las tuercas enjauladas de PATCHBOX, Sustituto de tornillos de 19" rack, más fácil y rápido que las tuercas enjauladas M6 para montar hardware</t>
  </si>
  <si>
    <t>El /dev/mount de PATCHBOX es una alternativa superior a las tuercas enjauladas convencionales en términos de seguridad, sencillez y rapidez. Su innovadora función de encaje a presión permite instalarlo en segundos. Compatible con todos los raíles de 19 pulgadas con orificios cuadrados, el /dev/mount acelera significativamente la instalación del hardware. Incorpora tuercas hexagonales largas para facilitar la fijación y elimina los bordes afilados para un manejo más seguro. Perfecto para hardware 1RU, el /dev/mount se instala hasta 3 veces más rápido y no requiere herramientas, por lo que es rápido y fácil de usar. devmount</t>
  </si>
  <si>
    <t xml:space="preserve">INSTALACIÓN HASTA 3 VECES MÁS RÁPIDA: PATCHBOX /dev/mount es la alternativa a las tuercas enjauladas más resistente del mercado, y ofrece un reemplazo perfecto para las tuercas enjauladas M6 tradicionales. Diseñado para racks de servidores de 19» con agujeros cuadrados, este innovador sistema de sujeción acelera la instalación hasta 3 veces, ahorrándole tiempo y esfuerzo a la vez que garantiza una sujeción segura.
SOLUCIÓN DE MONTAJE EN RACK SIN HERRAMIENTAS Y SIN DOLOR: Olvídese de la frustración de lidiar con los bordes afilados de las tuercas enjauladas, los tornillos de rack o las herramientas complicadas. La alternativa de tuercas enjauladas PATCHBOX no requiere herramientas, lo que permite una instalación rápida y sin esfuerzo. Con su diseño fácil de usar, el hardware de montaje nunca ha sido tan simple: sin dolor en los dedos, sin pérdida de tiempo.
FUERZA Y DURABILIDAD INIGUALABLES: Diseñadas para manejar componentes y equipos de 19» con hasta 200 kg, las tuercas de jaula PATCHBOX /dev/mount están fabricadas para ofrecer la máxima durabilidad y fiabilidad. Fabricadas con acero para muelles y aluminio de alta calidad, ofrecen una resistencia superior a las tuercas de jaula tradicionales, garantizando la seguridad de su valioso equipo de servidor.
FABRICADO EN ALEMANIA: El PATCHBOX /dev/mount se fabrica en Alemania con acero para muelles y aluminio de alta calidad, lo que garantiza una resistencia y durabilidad inigualables. Con la confianza de profesionales de todo el mundo, se han vendido más de 1,7 millones de unidades y han sido calificadas como EXCELENTES por clientes satisfechos. Esta calidad de construcción superior garantiza la fiabilidad incluso en los entornos más exigentes.
SIMPLIFIQUE LA GESTIÓN DE SUS RACK: Elimine los equipos de montaje obsoletos con PATCHBOX /dev/mount, la solución perfecta para mejorar la eficiencia del sistema. Ya sea en un centro de datos o en un rack de servidor individual, esta alternativa a las tuercas enjauladas garantiza instalaciones de rack más rápidas, fluidas y seguras, haciendo su trabajo más fácil y eficiente.
PARA 25 UNIDADES DE RACK: Con nuestro PATCHBOX /dev/mount (paquete de 50) equipará 25RU (unidades de rack) y fijará fácilmente su hardware.
</t>
  </si>
  <si>
    <t>Vervang je conventionele rijspringbouten met onze eenvoudige en pijnloze /dev/mount, een innovatieve rijspringboutalternatief. Geen gereedschap of voorafgaande assemblage is vereist voor onze /dev/mount en er hoeven geen scherpe randen te worden aangeraakt. Apparatuurmontering is nog nooit zo eenvoudig, sneller en veiliger geweest. Het is compatibel met alle 19" rails met vierkante geperforeerde gaten. Met de /dev/mount 50-pack kun je tot 25 RU vullen, en het wordt geleverd met langere zeskantmoeren voor eenvoudigere bevestiging.</t>
  </si>
  <si>
    <t xml:space="preserve">Beter dan kooimoeren
Vergeet pijn en kooimoeren. De /dev/mount is ons gereedschapsloze alternatief voor conventionele M6 kooimoeren - veilig, eenvoudig en snel.
Snellere, veiligere montage
Bevestig hardware tot 3x sneller dan met kooimoeren. Het houdt het apparaat op zijn plaats zelfs voordat het wordt vastgedraaid.
Gereedschapsloze installatie in enkele seconden
Klem ze vast, draai de lange zeskantmoeren met de hand en je kunt aan de slag - geen scherpe randen, geen gedoe.
Gebouwd voor betrouwbaarheid
Gemaakt in Duitsland van verenstaal en aluminium, voor langdurige duurzaamheid en rotsvaste ondersteuning van je apparatuur.
Uitgebreid pakket voor technici
Elk 50-pak bevat 100 zeskantmoeren - genoeg om 25 rekeenheden van 1RU-hardware in elk 19” rek met vierkante gaten te bevestigen.
</t>
  </si>
  <si>
    <t>• Geschikt voor onderdelen tot 200 kg
• Tot 3x sneller
• Geen scherpe randen
• Voor 1RU hardware (25RU per 50-pack)
• Gereedschapsloze, snelle en eenvoudige installatie
• Voor alle 19” rails met vierkante geperforeerde gaten</t>
  </si>
  <si>
    <t>Beter dan kooimoeren
Vergeet pijn en kooimoeren. De /dev/mount is ons gereedschapsloze alternatief voor conventionele M6 kooimoeren - veilig, eenvoudig en snel.
Snellere, veiligere montage
Bevestig hardware tot 3x sneller dan met kooimoeren. Het houdt het apparaat op zijn plaats zelfs voordat het wordt vastgedraaid.
Gereedschapsloze installatie in seconden
Klem ze vast, draai de lange zeskantmoeren met de hand en je kunt aan de slag - geen scherpe randen, geen gedoe.
Gebouwd voor betrouwbaarheid
Gemaakt in Duitsland van verenstaal en aluminium, voor langdurige duurzaamheid en rotsvaste ondersteuning van je apparatuur.
Uitgebreid pakket voor technici
Elk 50-pak bevat 100 zeskantmoeren - genoeg om 25 rekeenheden van 1RU-hardware in elk 19" rek met vierkante gaten te bevestigen.</t>
  </si>
  <si>
    <t>✓ Geschikt voor onderdelen tot 200kg*
✓ Tot 3x sneller
✓ Geen scherpe randen
✓ Voor 1RU hardware (25RU per 50-pack)
✓ Gereedschapsloze, snelle en eenvoudige installatie
✓ Lange zeskantmoeren voor eenvoudigere bevestiging
✓ Voor alle 19" rails met vierkante geperforeerde gaten
*Ontworpen om een belasting van 2000N (200kg) te weerstaan - meer informatie hier.</t>
  </si>
  <si>
    <t>/dev/mount 50-Pack - Kooimoeralternatief van PATCHBOX, Vervanging van rekschroeven voor 19” serverracks, Gemakkelijker en sneller dan M6 Kooimoeren voor het monteren van hardware in de serverruimte</t>
  </si>
  <si>
    <t>De /dev/mount van PATCHBOX is een superieur alternatief voor conventionele kooimoeren in termen van veiligheid, eenvoud en snelheid. De innovatieve snap-in functie maakt installatie in seconden mogelijk. De /dev/mount is compatibel met alle 19-inch rails met vierkante gaten en versnelt de installatie van hardware aanzienlijk. Hij heeft lange zeskantmoeren voor eenvoudiger bevestigen en geen scherpe randen voor veiliger gebruik. De /dev/mount is perfect voor 1RU hardware, is tot 3x sneller te installeren en vereist geen gereedschap, waardoor hij snel en eenvoudig te gebruiken is.</t>
  </si>
  <si>
    <t xml:space="preserve">INSTALLATIE TOT 3x SNELLER: De PATCHBOX /dev/mount is het sterkste alternatief voor kooimoeren op de markt en biedt een naadloze vervanging voor traditionele M6 kooimoeren. Ontworpen voor 19” serverracks met vierkante ponsgaten, versnelt dit innovatieve bevestigingssysteem de installatie tot 3x toe, waardoor u tijd en moeite bespaart terwijl u verzekerd bent van een stevige bevestiging.
TOLLESS EN PAIN-VRIJE RACK MOUNT OPLOSSING: Vergeet de frustratie van het omgaan met scherpe randen van kooimoeren, rackschroeven of lastig gereedschap. Het PATCHBOX alternatief voor kooimoeren is volledig zonder gereedschap, waardoor een snelle en moeiteloze installatie mogelijk is. Dankzij het gebruiksvriendelijke ontwerp was het monteren van hardware nog nooit zo eenvoudig - geen zere vingers, geen tijdverlies.
UNMATCHCHED STERKTE EN DUURZAAMHEID: De PATCHBOX /dev/mount kooimoeren zijn ontworpen voor maximale duurzaamheid en betrouwbaarheid en zijn gebouwd om componenten en 19” apparatuur tot 200kg te hanteren. Ze zijn gemaakt van hoogwaardig verenstaal en aluminium en bieden een superieure sterkte in vergelijking met traditionele kooimoeren, waardoor de veiligheid van uw waardevolle serverapparatuur gegarandeerd is.
MADE IN GERMANY: De PATCHBOX /dev/mount is met trots vervaardigd in Duitsland met behulp van hoogwaardig verenstaal en aluminium, waardoor ongeëvenaarde sterkte en duurzaamheid wordt gegarandeerd. Wereldwijd worden ze vertrouwd door professionals, er zijn meer dan 1,7 miljoen stuks verkocht en ze zijn door tevreden klanten als UITSTEKEND beoordeeld. Deze eersteklas bouwkwaliteit garandeert betrouwbaarheid voor zelfs de meest veeleisende omgevingen.
STROOMLIJN UW RACKBEHEER: Elimineer verouderde montageapparatuur met de PATCHBOX /dev/mount, de perfecte oplossing voor het verbeteren van de systeemefficiëntie. Of het nu in een datacenter is of in een individueel serverrack, dit alternatief met kooimoer zorgt voor snellere, soepelere en veiligere rackinstallaties, waardoor uw werk zowel eenvoudiger als efficiënter wordt.
VOOR 25 RACK UNITS: Met onze PATCHBOX /dev/mount (50-Pack) rust je 25RU (Rack Units) uit en bevestig je eenvoudig je hardware.
</t>
  </si>
  <si>
    <t xml:space="preserve">Zastąp konwencjonalne nakrętki klatkowe naszym łatwym i bezbolesnym /dev/mount, innowacyjną alternatywą dla nakrętek klatkowych. Do montażu /dev/mount nie są wymagane żadne narzędzia ani wcześniejszy montaż, a ostre krawędzie nie muszą być dotykane. Montaż urządzeń nigdy wcześniej nie był łatwiejszy, szybszy i bezpieczniejszy. Jest kompatybilny ze wszystkimi 19-calowymi szynami z kwadratowymi otworami. Dzięki pakietowi 50 /dev/mount można zapełnić do 25 SR, a w zestawie znajdują się dłuższe nakrętki sześciokątne ułatwiające mocowanie. </t>
  </si>
  <si>
    <t xml:space="preserve">Lepsze niż nakrętki klatkowe
Zapomnij o bólu i narzędziach do nakrętek klatkowych. /dev/mount to nasza beznarzędziowa alternatywa dla konwencjonalnych nakrętek klatkowych M6 - bezpieczna, prosta i szybka.
Szybszy i bezpieczniejszy montaż
Zamontuj sprzęt do 3x szybciej niż za pomocą nakrętek klatkowych. Utrzymuje urządzenie na miejscu nawet przed dokręceniem.
Montaż bez użycia narzędzi w kilka sekund
Zatrzaśnij je, ręcznie przekręć długie nakrętki sześciokątne i gotowe - żadnych ostrych krawędzi, żadnego zamieszania.
Stworzone z myślą o niezawodności
Wykonane w Niemczech ze stali sprężynowej i aluminium, oferują długotrwałą wytrzymałość i solidne wsparcie dla sprzętu.
Kompleksowy zestaw dla techników
Każdy 50-pak zawiera 100 nakrętek sześciokątnych - wystarczających do zamocowania 25 jednostek sprzętowych 1RU w dowolnej 19-calowej szafie z kwadratowymi otworami.
</t>
  </si>
  <si>
    <t>• Utrzymuje komponenty o wadze do 200 kg
• Do 3x szybciej
• Brak ostrych krawędzi 
• Do sprzętu 1SR (25SR w opakowaniu 50 sztuk)
• Beznarzędziowa, szybka i łatwa instalacja
• Do wszystkich szyn 19” z kwadratowymi otworami</t>
  </si>
  <si>
    <t>Lepsze niż nakrętki klatkowe
Zapomnij o bólu i narzędziach do nakrętek klatkowych. /dev/mount to nasza beznarzędziowa alternatywa dla konwencjonalnych nakrętek klatkowych M6 - bezpieczna, prosta i szybka.
Szybszy i bezpieczniejszy montaż
Zamontuj sprzęt do 3x szybciej niż za pomocą nakrętek klatkowych. Utrzymuje urządzenie na miejscu nawet przed dokręceniem.
Montaż bez użycia narzędzi w kilka sekund
Zatrzaśnij je, ręcznie przekręć długie nakrętki sześciokątne i gotowe - żadnych ostrych krawędzi, żadnego zamieszania.
Stworzone z myślą o niezawodności
Wykonane w Niemczech ze stali sprężynowej i aluminium, oferują długotrwałą wytrzymałość i solidne wsparcie dla sprzętu.
Kompleksowy zestaw dla techników
Każdy 50-pak zawiera 100 nakrętek sześciokątnych - wystarczających do zamocowania 25 jednostek sprzętowych 1RU w dowolnej 19-calowej szafie z kwadratowymi otworami.</t>
  </si>
  <si>
    <t xml:space="preserve">✓ Utrzymuje komponenty o wadze do 200 kg*
✓ Do 3x szybciej
✓ Brak ostrych krawędzi
✓ Do sprzętu 1SR (25SR w opakowaniu 50 sztuk)
✓ Beznarzędziowa, szybka i łatwa instalacja
✓ Długie nakrętki sześciokątne ułatwiające mocowanie
✓ Do wszystkich szyn 19" z kwadratowymi otworami
*zaprojektowany tak, aby wytrzymać obciążenie 2000 N (200 kg)- więcej informacji tutaj.
</t>
  </si>
  <si>
    <t>/dev/mount 50-Pack - Alternatywa dla nakrętek klatkowych od PATCHBOX, zamiennik śrub 19" rackowych szyn serwerowych, łatwiejszy i szybszy niż nakrętki klatkowe M6 do montażu sprzętu w serwerowni</t>
  </si>
  <si>
    <t>/dev/mount firmy PATCHBOX to doskonała alternatywa dla konwencjonalnych nakrętek klatkowych pod względem bezpieczeństwa, prostoty i szybkości. Jego innowacyjna funkcja zatrzaskowa pozwala na instalację w ciągu kilku sekund. Kompatybilny ze wszystkimi 19-calowymi szynami z kwadratowymi otworami, /dev/mount znacznie przyspiesza instalację sprzętu. Posiada długie nakrętki sześciokątne dla łatwiejszego mocowania i eliminuje ostre krawędzie dla bezpieczniejszej obsługi. Idealny do sprzętu 1RU, /dev/mount jest do 3x szybszy w instalacji i nie wymaga narzędzi, dzięki czemu jest szybki i łatwy w użyciu.</t>
  </si>
  <si>
    <t xml:space="preserve">DO 3x SZYBSZA INSTALACJA: PATCHBOX /dev/mount to najmocniejsza alternatywa dla nakrętek klatkowych na rynku, oferująca bezproblemowy zamiennik tradycyjnych nakrętek klatkowych M6. Zaprojektowany dla 19-calowych szaf serwerowych z kwadratowymi otworami, ten innowacyjny system mocowania przyspiesza instalację nawet 3-krotnie, oszczędzając czas i wysiłek, zapewniając jednocześnie bezpieczne mocowanie.
ŁATWE I BEZBOLESNE ROZWIĄZANIE DO MONTAŻU W RACKU: Zapomnij o frustracji związanej z ostrymi krawędziami nakrętek klatkowych, śrubami rackowymi lub skomplikowanymi narzędziami. Alternatywa dla nakrętek klatkowych PATCHBOX jest całkowicie beznarzędziowa, umożliwiając szybką i łatwą instalację. Dzięki przyjaznej dla użytkownika konstrukcji montaż sprzętu nigdy nie był tak prosty - bez obolałych palców, bez marnowania czasu.
NIEZRÓWNANA WYTRZYMAŁOŚĆ I TRWAŁOŚĆ: Nakrętki klatkowe PATCHBOX /dev/mount zostały zaprojektowane z myślą o maksymalnej trwałości i niezawodności. Wykonane z wysokiej jakości stali sprężynowej i aluminium, oferują doskonałą wytrzymałość w porównaniu do tradycyjnych nakrętek klatkowych, zapewniając bezpieczeństwo cennego sprzętu serwerowego.
WYKONANE W NIEMCZECH: PATCHBOX /dev/mount jest dumnie wykonany w Niemczech przy użyciu wysokiej jakości stali sprężynowej i aluminium, zapewniając niezrównaną wytrzymałość i trwałość. Zaufany przez profesjonalistów na całym świecie, sprzedano ponad 1,7 miliona sztuk i został oceniony jako DOSKONAŁY przez zadowolonych klientów. Najwyższa jakość wykonania gwarantuje niezawodność nawet w najbardziej wymagających środowiskach.
USPRAWNIJ ZARZĄDZANIE SZAFĄ RACK: Wyeliminuj przestarzały sprzęt montażowy dzięki PATCHBOX /dev/mount, doskonałemu rozwiązaniu poprawiającemu wydajność systemu. Niezależnie od tego, czy jest to centrum danych, czy pojedyncza szafa serwerowa, ta alternatywa dla nakrętek klatkowych zapewnia szybszą, płynniejszą i bezpieczniejszą instalację szafy, dzięki czemu praca jest zarówno łatwiejsza, jak i bardziej wydajna.
DLA 25 JEDNOSTEK RACK: Dzięki naszemu PATCHBOX /dev/mount (50-Pack) możesz wyposażyć 25RU (jednostek Rack) i łatwo zamocować swój sprzęt.
</t>
  </si>
  <si>
    <t>Ersätt konventionella burmuttrar med vår enkla och smärtfria /dev/mount, ett innovativt alternativ till burmuttrar. /dev/mount kräver inga verktyg eller förmontering, och inga vassa kanter behöver vidröras. Det har aldrig varit enklare, snabbare eller säkrare att montera enheter. Den är kompatibel med alla 19" skenor med fyrkantiga hål. Med /dev/mount 50 pack kan du fylla upp till 25 RU och levereras med längre sexkantsmuttrar för enklare fastsättning.</t>
  </si>
  <si>
    <t xml:space="preserve">Bättre än burmuttrar
Glöm smärta och verktyg för burmuttrar. /dev/mount är vårt verktygsfria alternativ till konventionella M6-burmuttrar - säkert, enkelt och snabbt.
Snabbare och säkrare montering
Montera hårdvara upp till 3x snabbare än med burmuttrar. Den håller enheten på plats även innan den dras åt.
Verktygslös installation på några sekunder
Kläm fast dem, vrid de långa sexkantsmuttrarna för hand och du är klar - inga vassa kanter, inget krångel.
Byggd för tillförlitlighet
Tillverkad i Tyskland av fjäderstål och aluminium, vilket ger långvarig hållbarhet och bergfast stöd för din utrustning.
Omfattande paket för tekniker
Varje 50-pack innehåller 100 sexkantsmuttrar - tillräckligt för att fästa 25 rackenheter med 1RU-hårdvara i alla 19"-rack med fyrkantiga hål.
</t>
  </si>
  <si>
    <t>• Håller komponenter på upp till 200 kg
• Upp till 3x snabbare
• Inga vassa kanter
• För 1RU-hårdvara (25RU per 50-pack)
• Verktygslös, snabb och enkel installation
• För alla 19” skenor med fyrkantiga hål</t>
  </si>
  <si>
    <t>Bättre än burmuttrar
Glöm smärta och verktyg för burmuttrar. /dev/mount är vårt verktygsfria alternativ till konventionella M6-burmuttrar - säkert, enkelt och snabbt.
Snabbare och säkrare montering
Montera hårdvara upp till 3x snabbare än med burmuttrar. Den håller enheten på plats även innan den dras åt.
Verktygslös installation på några sekunder
Kläm fast dem, vrid de långa sexkantsmuttrarna för hand och du är klar - inga vassa kanter, inget krångel.
Byggd för tillförlitlighet
Tillverkad i Tyskland av fjäderstål och aluminium, vilket ger långvarig hållbarhet och bergfast stöd för din utrustning.
Omfattande paket för tekniker
Varje 50-pack innehåller 100 sexkantsmuttrar - tillräckligt för att fästa 25 rackenheter med 1RU-hårdvara i alla 19"-rack med fyrkantiga hål.</t>
  </si>
  <si>
    <t>✓ Håller komponenter på upp till 200 kg*
✓ Upp till 3 gånger snabbare
✓ Inga vassa kanter
✓ För 1RU-hårdvara (25RU per 50-pack)
✓ Verktygsfri, snabb och enkel installation
✓ Långa sexkantsmuttrar för enklare fastsättning
✓ För alla 19 skenor med fyrkantiga hål
*Konstruerad för att klara en belastning på 2000N (200kg) - mer information här.</t>
  </si>
  <si>
    <t>/dev/mount 50-Pack - Alternativ till burmutter från PATCHBOX, ersättning för rackskruv för 19” serverracksskenor, enklare och snabbare än M6 burmuttrar för montering av hårdvara i serverrummet</t>
  </si>
  <si>
    <t>/dev/mount från PATCHBOX är ett överlägset alternativ till konventionella burkmuttrar när det gäller säkerhet, enkelhet och snabbhet. Den innovativa snap-in-funktionen möjliggör installation på några sekunder. /dev/mount är kompatibel med alla 19-tumsskenor med fyrkantiga hål och snabbar upp installationen av hårdvara avsevärt. Det har långa sexkantsmuttrar för enklare fastsättning och eliminerar vassa kanter för säkrare hantering. Perfekt för 1RU-hårdvara, /dev/mount är upp till 3x snabbare att installera och kräver inga verktyg, vilket gör det snabbt och enkelt att använda.</t>
  </si>
  <si>
    <t xml:space="preserve">UPP TILL 3 GÅNGER SNABBARE INSTALLATION: PATCHBOX /dev/mount är det starkaste burmutteralternativet på marknaden och erbjuder en sömlös ersättning för traditionella M6-burmuttrar. Det här innovativa fästsystemet är utformat för 19” serverrack med fyrkantiga hål och snabbar upp installationen med upp till 3x, vilket sparar tid och ansträngning samtidigt som det ger ett säkert grepp.
LÄTT OCH SMÄRTAFRI RACKMONTERING: Glöm frustrationen över vassa kanter på burmuttrar, rackskruvar eller krångliga verktyg. PATCHBOX burmutteralternativ är helt verktygslöst, vilket möjliggör snabb och enkel installation. Med sin användarvänliga design har det aldrig varit så enkelt att montera hårdvara - inga ömma fingrar, ingen bortkastad tid.
Oöverträffad styrka och hållbarhet: PATCHBOX /dev/mount burmuttrar är konstruerade för maximal hållbarhet och tillförlitlighet och är byggda för att hantera komponenter och 19"-utrustning med upp till 200 kg. De är tillverkade av högkvalitativt fjäderstål och aluminium och erbjuder överlägsen styrka jämfört med traditionella burmuttrar, vilket garanterar säkerheten för din värdefulla serverutrustning.
TILLVERKAD I TYSKLAND: PATCHBOX /dev/mount är stolt tillverkad i Tyskland av högkvalitativt fjäderstål och aluminium, vilket garanterar oöverträffad styrka och hållbarhet. Över 1,7 miljoner enheter har sålts och fått betyget EXCELLENT av nöjda kunder världen över, och de är betrodda av professionella användare. Denna förstklassiga byggkvalitet garanterar tillförlitlighet även i de mest krävande miljöerna.
EFFEKTIVISERA DIN RACKHANTERING: Eliminera föråldrad monteringsutrustning med PATCHBOX /dev/mount, den perfekta lösningen för att förbättra systemeffektiviteten. Oavsett om det är i ett datacenter eller ett enskilt serverrack säkerställer detta burmutteralternativ snabbare, smidigare och säkrare rackinstallationer, vilket gör ditt arbete både enklare och mer effektivt.
FÖR 25 RACK UNITS: Med vår PATCHBOX /dev/mount (50-pack) utrustar du 25RU (Rack Units) och kan enkelt fästa din hårdvara.
</t>
  </si>
  <si>
    <t>Udskift konventionelle burmøtrikker med vores enkle og smertefri /dev/mount, et innovativt alternativ til burmøtrikker. /dev/mount kræver intet værktøj eller formontering, og ingen skarpe kanter skal berøres. Det har aldrig været nemmere, hurtigere eller mere sikkert at montere enheder. Den er kompatibel med alle 19" skinner med firkantede huller. /dev/mount 50-pakken giver dig mulighed for at fylde op til 25 RU og leveres med længere sekskantmøtrikker for lettere fastgørelse.</t>
  </si>
  <si>
    <t xml:space="preserve">Bedre end burmøtrikker
Glem alt om smerte og værktøj til burmøtrikker. /dev/mount er vores værktøjsfrie alternativ til konventionelle M6-burmøtrikker - sikkert, enkelt og hurtigt.
Hurtigere og mere sikker montering
Monter hardware op til 3 gange hurtigere end med burmøtrikker. Den holder enheden på plads, selv før den strammes.
Værktøjsfri installation på få sekunder
Sæt dem i, drej de lange sekskantmøtrikker med hånden, og så er du klar - ingen skarpe kanter, intet besvær.
Bygget til pålidelighed
Fremstillet i Tyskland af fjederstål og aluminium, hvilket giver langvarig holdbarhed og bundsolid støtte til dit udstyr.
Omfattende pakke til teknikere
Hver 50-pak indeholder 100 sekskantmøtrikker - nok til at fastgøre 25 rack-enheder med 1RU-hardware i ethvert 19"-rack med firkantede huller.
</t>
  </si>
  <si>
    <t>• Kan rumme komponenter på op til 200 kg
• Op til 3 gange hurtigere
• Ingen skarpe kanter
• Til 1RU-hardware (25RU pr. 50-pak)
• Værktøjsfri, hurtig og nem installation
• Til alle 19"-skinner med firkantede udstansede huller</t>
  </si>
  <si>
    <t>Bedre end burmøtrikker
Glem alt om smerte og værktøj til burmøtrikker. /dev/mount er vores værktøjsfrie alternativ til konventionelle M6-burmøtrikker - sikkert, enkelt og hurtigt.
Hurtigere og mere sikker montering
Monter hardware op til 3 gange hurtigere end med burmøtrikker. Den holder enheden på plads, selv før den strammes.
Værktøjsfri installation på få sekunder
Sæt dem i, drej de lange sekskantmøtrikker med hånden, og så er du klar - ingen skarpe kanter, intet besvær.
Bygget til pålidelighed
Fremstillet i Tyskland af fjederstål og aluminium, hvilket giver langvarig holdbarhed og bundsolid støtte til dit udstyr.
Omfattende pakke til teknikere
Hver 50-pak indeholder 100 sekskantmøtrikker - nok til at fastgøre 25 rack-enheder med 1RU-hardware i ethvert 19"-rack med firkantede huller.</t>
  </si>
  <si>
    <t>✓ Kan rumme komponenter på op til 200 kg*
✓ Op til 3 gange hurtigere
✓ Ingen skarpe kanter
✓ Til 1RU-hardware (25RU pr. 50-pak)
✓ Værktøjsfri, hurtig og nem installation
✓ Lange sekskantmøtrikker for lettere fastgørelse
✓ Til alle 19 skinner med firkantede huller
*Konstrueret til at modstå en belastning på 2000N (200kg) - mere information her.</t>
  </si>
  <si>
    <t>Zamijenite svoje konvencionalne kavezne matice našim jednostavnim i bezbolnim /dev/mount, inovativnom alternativom kaveznim maticama. Za naš /dev/mount nisu potrebni alati ili prethodna montaža i ne moraju se dirati oštri rubovi. Montaža uređaja nikad prije nije bila lakša, brža i sigurnija. Kompatibilan je sa svim 19" tračnicama s četvrtastim izbušenim rupama. S /dev/mount paketom od 50 komada možete napuniti do 25HE, a dolazi s dužim šesterokutnim maticama za lakše pričvršćivanje.</t>
  </si>
  <si>
    <t>Bolje od kaveznih matica
Zaboravi na bol i alate za kavezne matice. /dev/mount je naša rješenja bez alata koja zamjenjuje klasične M6 kavezne matice – sigurno, jednostavno i brzo.
Brže i sigurnije montiranje
Montiraj opremu do 3 puta brže nego s kaveznim maticama. Drži uređaj na mjestu čak i prije nego što ga učvrstiš.
Instalacija bez alata u par sekundi
Učvrsti ih klikom, ručno zavrni duge šesterokutne matice – i spreman si! Bez oštrih rubova, bez komplikacija.
Izrađen za pouzdanost
Proizvedeno u Njemačkoj od opružnog čelika i aluminija, pruža dugotrajnu izdržljivost i čvrstu podršku tvojoj opremi.
Sveobuhvatan set za tehničare
Svako pakiranje od 50 komada uključuje 100 šesterokutnih matica – dovoljno za pričvršćivanje 25 jedinica opreme (1RU) u bilo koji 19" stalak s kvadratnim otvorima.</t>
  </si>
  <si>
    <t>• Drži komponente do 200 kg
• Do 3x brže
• Bez oštrih rubova
• Za 1RU opremu (25RU po pakiranju od 50 kom)
• Instalacija bez alata, brza i jednostavna
• Za sve 19” šine s kvadratnim probijenim rupama</t>
  </si>
  <si>
    <t>Bolje od kaveznih matica
Zaboravi na bol i alate za kavezne matice. /dev/mount je naša rješenja bez alata koja zamjenjuje klasične M6 kavezne matice – sigurno, jednostavno i brzo.
Brže i sigurnije montiranje
Montiraj opremu do 3 puta brže nego s kaveznim maticama. Drži uređaj na mjestu čak i prije nego što ga učvrstiš.
Instalacija bez alata u par sekundi
Učvrsti ih klikom, ručno zavrni duge šesterokutne matice – i spreman si! Bez oštrih rubova, bez komplikacija.
Izgrađeno za pouzdanost
Proizvedeno u Njemačkoj od opružnog čelika i aluminija, pruža dugotrajnu izdržljivost i čvrstu podršku tvojoj opremi.
Sveobuhvatan set za tehničare
Svako pakiranje od 50 komada uključuje 100 šesterokutnih matica – dovoljno za pričvršćivanje 25 jedinica opreme (1RU) u bilo koji 19" stalak s kvadratnim otvorima.</t>
  </si>
  <si>
    <t>✓ Drži komponente do 200 kg*
✓ Do 3x brže
✓ Bez oštrih rubova
✓ Za 1HE hardver (25HE po paketu od 50 komada)
✓ Brza i jednostavna instalacija bez alata
✓ Duge šesterokutne matice za lakše pričvršćivanje
✓ Za sve tračnice od 19" s četvrtastim izbušenim rupama
*Projektirano za izdržavanje opterećenja od 2000N (200kg) - više informacija ovdje.</t>
  </si>
  <si>
    <t xml:space="preserve">Nahraďte běžné matice klece naší snadnou a bezbolestnou /dev/mount, inovativní alternativou matic klece. Pro náš /dev/mount není třeba žádné nářadí ani předchozí montáž a není třeba se dotýkat žádných ostrých hran. Montáž zařízení ještě nikdy nebyla jednodušší, rychlejší a bezpečnější. Je kompatibilní se všemi 19“ lištami se čtvercovými děrovanými otvory. Balením /dev/mount 50 ks můžete zaplnit až 25 RJ a dodává se s delšími šestihrannými maticemi pro snadnější upevnění. </t>
  </si>
  <si>
    <t xml:space="preserve">Lepší než ořechy v kleci
Zapomeňte na bolest a nářadí na klecové matice. /dev/mount je naše beznástrojová alternativa k běžným klecovým maticím M6 - bezpečná, jednoduchá a rychlá.
Rychlejší a bezpečnější montáž
Namontujte hardware až 3x rychleji než s klecovými maticemi. Drží zařízení na místě ještě před utažením.
Instalace bez použití nářadí během několika sekund
Připevněte je, ručně otočte dlouhými šestihrannými maticemi a můžete začít - žádné ostré hrany, žádný rozruch.
Vytvořeno pro spolehlivost
Vyrobeno v Německu z pružinové oceli a hliníku, které nabízejí dlouhotrvající odolnost a skálopevnou oporu pro vaše zařízení.
Komplexní balení pro techniky
Každé balení po 50 kusech obsahuje 100 šestihranných matic - dost na upevnění 25 rackových jednotek hardwaru 1RU v jakémkoli 19“ racku se čtvercovými otvory.
</t>
  </si>
  <si>
    <t>• Udrží komponenty o hmotnosti až 200 kg
• Až 3x rychlejší
• Žádné ostré hrany
• Pro hardware 1RU (25RU v balení po 50 kusech)
• Beznástrojová, rychlá a snadná instalace
• Pro všechny 19“ lišty se čtvercovými děrovanými otvory</t>
  </si>
  <si>
    <t>Lepší než ořechy v kleci
Zapomeňte na bolest a nářadí na klecové matice. /dev/mount je naše beznástrojová alternativa k běžným klecovým maticím M6 - bezpečná, jednoduchá a rychlá.
Rychlejší a bezpečnější montáž
Namontujte hardware až 3x rychleji než s klecovými maticemi. Drží zařízení na místě ještě před utažením.
Instalace bez použití nářadí během několika sekund
Připevněte je, ručně otočte dlouhými šestihrannými maticemi a můžete začít - žádné ostré hrany, žádný rozruch.
Vytvořeno pro spolehlivost
Vyrobeno v Německu z pružinové oceli a hliníku, které nabízejí dlouhotrvající odolnost a skálopevnou oporu pro vaše zařízení.
Komplexní balení pro techniky
Každé balení po 50 kusech obsahuje 100 šestihranných matic - dost na upevnění 25 rackových jednotek hardwaru 1RU v jakémkoli 19“ racku se čtvercovými otvory.</t>
  </si>
  <si>
    <t>✓ Pojme komponenty o hmotnosti až 200 kg*
✓ Až 3x rychlejší
✓ Žádné ostré hrany
✓ Pro hardware 1RJ (25RJ v balení po 50 kusech)
✓ Beznástrojová, rychlá a snadná instalace
✓ Dlouhé šestihranné matice pro snadnější upevnění
✓ Pro všechny 19“ lišty se čtvercovými děrovanými otvory
*Navrženo tak, aby vydrželo zatížení 2000 N (200 kg) - více informací zde.</t>
  </si>
  <si>
    <t xml:space="preserve">Korvaa perinteiset häkkimutterit helpolla ja kivuttomalla /dev/mountilla, joka on innovatiivinen häkkimutterivaihtoehto. /dev/mount-kiinnikkeemme ei vaadi työkaluja tai ennakkokokoonpanoa, eikä teräviä reunoja tarvitse koskettaa. Laitteen kiinnitys ei ole koskaan aiemmin ollut helpompaa, nopeampaa ja turvallisempaa. Se on yhteensopiva kaikkien 19 tuuman kiskojen kanssa, joissa on neliön muotoiset reiät. /dev/mount 50-pakkauksella voit täyttää jopa 25 RU:ta, ja siinä on pidemmät kuusiomutterit kiinnityksen helpottamiseksi. </t>
  </si>
  <si>
    <t>Parempi kuin häkkipähkinät
Unohda kipu ja häkkimutterityökalut. /dev/mount on työkaluton vaihtoehtomme perinteisille M6-häkkimuttereille - turvallinen, yksinkertainen ja nopea.
Nopeampi ja turvallisempi kiinnitys
Asenna laitteisto jopa 3x nopeammin kuin häkkimuttereilla. Se pitää laitteen paikallaan jo ennen kiristämistä.
Työkaluton asennus sekunneissa
Kiinnitä ne, kierrä pitkät kuusiomutterit käsin, ja olet valmis - ei teräviä reunoja, ei hässäkkää.
Rakennettu luotettavuutta varten
Valmistettu Saksassa jousiteräksestä ja alumiinista, joka tarjoaa pitkäaikaisen kestävyyden ja kivenkestävän tuen laitteillesi.
Kattava paketti teknikoille
Jokainen 50-pakkaus sisältää 100 kuusiomutteria - tarpeeksi kiinnittämään 25 1RU-laitteiston telineyksikköä mihin tahansa 19” telineeseen, jossa on neliöreiät.</t>
  </si>
  <si>
    <t>• Voidaan käsitellä jopa 200 kg:n painoisia komponentteja
• Jopa 3x nopeampi
• Ei teräviä reunoja
• 1RU-laitteistolle (25RU per 50-pakkaus)
• Työkaluton, nopea ja helppo asennus
• Kaikille 19 tuuman kiskoille, joissa on neliönmuotoiset reiät.</t>
  </si>
  <si>
    <t>✓ Kestää jopa 200 kg* painavia komponentteja
✓ Jopa 3x nopeampi
✓ Ei teräviä reunoja
✓ 1RU-laitteistolle (25RU per 50-pakkaus)
✓ Työkaluton, nopea ja helppo asennus
✓ Pitkät kuusiomutterit helpottavat kiinnitystä.
✓ Kaikille 19" kiskoille, joissa on neliön muotoiset reiät.
*suunniteltu kestämään 2000 N:n (200 kg) kuormitus - lisätietoja täältä.</t>
  </si>
  <si>
    <t xml:space="preserve">Αντικαταστήστε τα συμβατικά παξιμάδια κλωβού με το εύκολο και ανώδυνο /dev/mount, μια καινοτόμο εναλλακτική λύση για τα παξιμάδια κλωβού. Δεν απαιτούνται εργαλεία ή προηγούμενη συναρμολόγηση για το /dev/mount και δεν χρειάζεται να αγγίξετε αιχμηρές άκρες. Η τοποθέτηση συσκευών δεν ήταν ποτέ άλλοτε ευκολότερη, ταχύτερη και ασφαλέστερη. Είναι συμβατό με όλα τα 19" Racks με τετράγωνες διάτρητες οπές. Με το πακέτο /dev/mount 50 τεμαχίων, μπορείτε να γεμίσετε έως και 25 ΜΡ, και συνοδεύεται από μακρύτερα εξαγωνικά παξιμάδια για ευκολότερη στερέωση. </t>
  </si>
  <si>
    <t xml:space="preserve">Καλύτερα από τους ξηρούς καρπούς του κλουβιού
Ξεχάστε τον πόνο και τα εργαλεία παξιμαδιών κλωβού. Το /dev/mount είναι η εναλλακτική μας λύση χωρίς εργαλεία για τα συμβατικά παξιμάδια κλωβού M6 - ασφαλές, απλό και γρήγορο.
Γρηγορότερη, ασφαλέστερη τοποθέτηση
Τοποθετήστε υλικό έως και 3 φορές πιο γρήγορα από ό,τι με τα παξιμάδια κλωβού. Κρατάει τη συσκευή στη θέση της ακόμα και πριν τη σύσφιξη.
Εγκατάσταση χωρίς εργαλεία σε δευτερόλεπτα
Τσιμπήστε τα, περιστρέψτε τα μακριά εξαγωνικά παξιμάδια με το χέρι και είστε έτοιμοι να ξεκινήσετε - χωρίς αιχμηρές άκρες, χωρίς φασαρία.
Κατασκευασμένο για αξιοπιστία
Κατασκευάζονται στη Γερμανία από ατσάλι ελατηρίου και αλουμίνιο, προσφέροντας μακροχρόνια ανθεκτικότητα και στιβαρή υποστήριξη για τον εξοπλισμό σας.
Ολοκληρωμένο πακέτο για τεχνικούς
Κάθε πακέτο 50 τεμαχίων περιλαμβάνει 100 εξαγωνικά παξιμάδια - αρκετά για να στερεώσετε 25 μονάδες υλικού 1RU σε οποιοδήποτε ράφι 19» με τετράγωνες οπές.
</t>
  </si>
  <si>
    <t>• Συγκρατεί εξαρτήματα με βάρος έως και 200kg
• Έως και 3x ταχύτερα
• Χωρίς αιχμηρές άκρες
• Για υλικό 1RU (25RU ανά συσκευασία 50 τεμαχίων)
• Εγκατάσταση χωρίς εργαλεία, γρήγορη και εύκολη
• Για όλες τις ράγες 19» με τετράγωνες διάτρητες οπές</t>
  </si>
  <si>
    <t>Το εργαλείο σας για κάθε εγκατάσταση
Είτε πρόκειται για τοποθέτηση διακοπτών είτε για διαμόρφωση patch panels, το Setup.exe σας παρέχει μια σταθερή επιφάνεια στο τέλειο ύψος. Χρησιμοποιήστε το χωρίς χέρια για να εργάζεστε ταχύτερα, ασφαλέστερα και πιο άνετα - ειδικά σε στενούς χώρους rack ή κατά τη διάρκεια ατομικών εγκαταστάσεων.
Το επιπλέον ζευγάρι χεριών που πάντα χρειαζόσασταν
Το Setup.exe είναι το απόλυτο εργαλείο για τους τεχνικούς πληροφορικής, σχεδιασμένο για να συγκρατεί με ασφάλεια τον εξοπλισμό κατά τη διάρκεια της εγκατάστασης - και μάλιστα χωρίς βοήθεια.
Δύο-σε-ένα ιδιοφυΐα τοποθέτησης
Χρησιμοποιήστε τη μία πλευρά για να στηρίξετε βαρύ εξοπλισμό (έως 50 κιλά), ενώ την άλλη ως σταθμό εργασίας για το φορητό σας υπολογιστή - ιδανικό κατά τη διάρκεια της διαμόρφωσης ή της επιδιόρθωσης.
Χωρίς εργαλεία, χωρίς άγχος
Τοποθετήστε το σε μόλις 5 δευτερόλεπτα - χωρίς βίδες, χωρίς απογοήτευση. Περιλαμβάνει προσαρμογείς για τετράγωνες και στρογγυλές οπές σε όλα τα rack 19».
Φορητό και εξοικονόμηση χώρου
Αναδιπλώνεται επίπεδα, ελαφρύ και συμπαγές. Πάρτε το μαζί σας σε κάθε εργασία χωρίς να σας βαραίνει.
Κατασκευασμένο για να διαρκέσει μια ζωή
Κατασκευάζεται από ανθεκτικό χάλυβα και αλουμίνιο με βαφή πούδρας και υποστηρίζεται από εγγύηση εφ' όρου ζωής για χρήση χωρίς προβλήματα.</t>
  </si>
  <si>
    <t>Erstatt de konvensjonelle burmutrene med vår enkle og smertefrie /dev/mount, et innovativt alternativ til burmuttere. /dev/mount krever ingen verktøy eller forhåndsmontering, og ingen skarpe kanter trenger å berøres. Aldri før har det vært enklere, raskere og tryggere å montere enheter. Den er kompatibel med alle 19-tommers skinner med firkantede hull. Med /dev/mount 50-pakken kan du fylle opptil 25 RU, og den leveres med lengre sekskantmuttere for enklere festing.</t>
  </si>
  <si>
    <t>Bedre enn burmuttere
Glem smerte og verktøy for burmuttere. /dev/mount er vårt verktøyfrie alternativ til konvensjonelle M6-burmuttere - trygt, enkelt og raskt.
Raskere og tryggere montering
Monter maskinvare opptil tre ganger raskere enn med burmuttere. Den holder enheten på plass selv før den strammes til.
Verktøyfri installasjon på sekunder
Klem dem fast, vri de lange sekskantmutrene for hånd, og så er du klar - ingen skarpe kanter, ingen problemer.
Bygget for pålitelighet
Produsert i Tyskland av fjærstål og aluminium, noe som gir langvarig holdbarhet og bunnsolid støtte for utstyret ditt.
Omfattende pakke for teknikere
Hver 50-pakning inneholder 100 sekskantmuttere - nok til å feste 25 rack-enheter med 1RU-maskinvare i alle 19-tommers rack med firkantede hull.</t>
  </si>
  <si>
    <t>• Rommer komponenter på opptil 200 kg
• Opp til 3 ganger raskere
• Ingen skarpe kanter
• For 1RU maskinvare (25RU per 50-pakning)
• Verktøyfri, rask og enkel installasjon
• For alle 19» skinner med firkantede hull</t>
  </si>
  <si>
    <t>✓ Har plass til komponenter på opptil 200 kg*
✓ Opptil 3 ganger raskere
✓ Ingen skarpe kanter
✓ For 1RU maskinvare (25RU per 50-pakning)
✓ Verktøyfri, rask og enkel installasjon
✓ Lange sekskantmuttere for enklere festing
✓ For alle 19 skinner med firkantede hull
*Konstruert for å tåle en belastning på 2000 N (200 kg) - mer informasjon her.</t>
  </si>
  <si>
    <t xml:space="preserve">Substitua as suas tradicionais porcas de gaiola pelo nosso prático e cómodo /dev/mount, uma alternativa inovadora às porcas de gaiola. Não são necessárias ferramentas nem pré-montagem para o nosso /dev/mount, e não há arestas afiadas para manusear. Montar dispositivos nunca foi tão fácil, rápido e seguro. É compatível com todos os trilhos de 19” com furos quadrados. Com o pacote de 50 unidades de /dev/mount, pode preencher até 25 UR e vem com porcas hexagonais mais longas para facilitar o ajuste. </t>
  </si>
  <si>
    <t xml:space="preserve">Melhor do que porcas de gaiola
Esqueça a dor e as ferramentas de porca gaiola. O /dev/mount é a nossa alternativa sem ferramentas às porcas gaiola M6 convencionais - segura, simples e rápida.
Montagem mais rápida e segura
Monte o hardware até 3 vezes mais rápido do que com as porcas de gaiola. Mantém o dispositivo no lugar mesmo antes de o apertar.
Instalação sem ferramentas em segundos
Prenda-os, torça as longas porcas sextavadas com a mão e está pronto para começar - sem arestas vivas, sem confusão.
Construído para ser fiável
Fabricados na Alemanha com aço de mola e alumínio, oferecem uma durabilidade duradoura e um suporte sólido para o seu equipamento.
Pacote completo para técnicos
Cada embalagem de 50 inclui 100 porcas sextavadas - suficientes para fixar 25 unidades de rack de hardware 1RU em qualquer rack de 19” com orifícios quadrados.
</t>
  </si>
  <si>
    <t>• Suporta componentes com até 200 kg
• Até 3x mais rápido
• Sem arestas vivas
• Para hardware 1RU (25RU por pacote de 50)
• Instalação sem ferramentas, rápida e fácil
• Para todas as calhas de 19” com furos quadrados</t>
  </si>
  <si>
    <t>Melhor do que porcas de gaiola
Esqueça a dor e as ferramentas de porca gaiola. O /dev/mount é a nossa alternativa sem ferramentas às porcas gaiola M6 convencionais - segura, simples e rápida.
Montagem mais rápida e segura
Monte o hardware até 3 vezes mais rápido do que com as porcas de gaiola. Mantém o dispositivo no lugar mesmo antes de o apertar.
Instalação sem ferramentas em segundos
Prenda-os, torça as longas porcas sextavadas com a mão e está pronto para começar - sem arestas vivas, sem confusão.
Construído para ser fiável
Fabricados na Alemanha com aço de mola e alumínio, oferecem uma durabilidade duradoura e um suporte sólido para o seu equipamento.
Pacote completo para técnicos
Cada embalagem de 50 inclui 100 porcas sextavadas - suficientes para fixar 25 unidades de rack de hardware 1RU em qualquer rack de 19” com orifícios quadrados.</t>
  </si>
  <si>
    <t>✓ Suporta componentes com até 200 kg*
✓ Até 3 vezes mais rápido
✓ Sem arestas afiadas
✓ Para hardware de 1 UR (25 UR por pack de 50)
✓ Instalação sem ferramentas, rápida e fácil
✓ Porcas hexagonais longas para facilitar a montagem
✓ Para todos os trilhos de 19" com furos quadrados
*Projetado para suportar uma carga de 2000N (200kg) - mais informações aqui.</t>
  </si>
  <si>
    <t xml:space="preserve">Înlocuiți piulițele convenționale cu sistemul nostru /dev/mount ușor și fără efort, o alternativă inovatoare la piulițele obișnuite. Nu sunt necesare unelte sau asamblare prealabilă pentru /dev/mount-ul nostru și nu trebuie atinse margini ascuțite. Montarea dispozitivelor nu a fost niciodată mai simplă, mai rapidă și mai sigură. Este compatibil cu toate șinele de 19” cu găuri pătrate perforate. Cu pachetul de 50 /dev/mount, puteți umple până la 25 RU și vine cu piulițe hexagonale mai lungi pentru o fixare mai ușoară. </t>
  </si>
  <si>
    <t xml:space="preserve">Mai bune decât piulițele de cușcă
Uitați de durere și de uneltele pentru piulițele cu colivie. /dev/mount este alternativa noastră fără scule la piulițele convenționale M6 - sigură, simplă și rapidă.
Montare mai rapidă și mai sigură
Montați hardware-ul de până la 3 ori mai rapid decât cu piulițele cu colivie. Menține dispozitivul în poziție chiar înainte de strângere.
Instalare fără scule în câteva secunde
Prindeți-le, răsuciți manual piulițele hexagonale lungi și sunteți gata de plecare - fără muchii ascuțite, fără agitație.
Construite pentru fiabilitate
Fabricat în Germania din oțel pentru arcuri și aluminiu, oferind durabilitate îndelungată și suport solid pentru echipamentul dumneavoastră.
Pachet cuprinzător pentru tehnicieni
Fiecare pachet de 50 include 100 de piulițe hexagonale - suficiente pentru a fixa 25 de unități rack de hardware 1RU în orice rack de 19” cu găuri pătrate.
</t>
  </si>
  <si>
    <t>• Suportă componente de până la 200 kg
• De până la 3 ori mai rapid
• Fără margini ascuțite
• Pentru hardware 1RU (25RU per pachet de 50)
• Fără scule, instalare rapidă și ușoară
• Pentru toate șinele de 19” cu găuri pătrate perforate</t>
  </si>
  <si>
    <t>Mai bune decât piulițele de cușcă
Uitați de durere și de uneltele pentru piulițele cu colivie. /dev/mount este alternativa noastră fără scule la piulițele convenționale M6 - sigură, simplă și rapidă.
Montare mai rapidă și mai sigură
Montați hardware-ul de până la 3 ori mai rapid decât cu piulițele cu colivie. Menține dispozitivul în poziție chiar înainte de strângere.
Instalare fără scule în câteva secunde
Prindeți-le, răsuciți manual piulițele hexagonale lungi și sunteți gata de plecare - fără muchii ascuțite, fără agitație.
Construite pentru fiabilitate
Fabricat în Germania din oțel pentru arcuri și aluminiu, oferind durabilitate îndelungată și suport solid pentru echipamentul dumneavoastră.
Pachet cuprinzător pentru tehnicieni
Fiecare pachet de 50 include 100 de piulițe hexagonale - suficiente pentru a fixa 25 de unități rack de hardware 1RU în orice rack de 19” cu găuri pătrate.</t>
  </si>
  <si>
    <t>✓ Suportă componente de până la 200 kg*
✓ De până la 3 ori mai rapid
✓ Fără margini ascuțite
✓ Pentru hardware 1RU (25RU per pachet de 50)
✓ Fără scule, instalare rapidă și ușoară
✓ Piulițe hexagonale lungi pentru o fixare mai ușoară
✓ Pentru toate șinele de 19” cu găuri pătrate perforate
*proiectat pentru a rezista la o sarcină de 2000N (200kg) - mai multe informații aici.</t>
  </si>
  <si>
    <t xml:space="preserve">Nahraďte svoje bežné klietkové matice našimi jednoduchými a bezbolestnými /dev/mount, inovatívnou alternatívou klietkových matíc. Pre náš /dev/mount nie sú potrebné žiadne nástroje ani predchádzajúca montáž a nemusíte sa dotýkať žiadnych ostrých hrán. Montáž zariadenia ešte nikdy nebola jednoduchšia, rýchlejšia a bezpečnejšia. Je kompatibilný so všetkými 19“ lištami so štvorcovými dierovanými otvormi. S balením /dev/mount 50 môžete zaplniť až 25 RJ a dodáva sa s dlhšími šesťhrannými maticami na jednoduchšie upevnenie. </t>
  </si>
  <si>
    <t xml:space="preserve">Lepšie ako oriešky v klietke
Zabudnite na bolesť a nástroje na maticu v klietke. /dev/mount je naša beznástrojová alternatíva k bežným klietkovým maticiam M6 - bezpečná, jednoduchá a rýchla.
Rýchlejšia a bezpečnejšia montáž
Montáž hardvéru je až 3× rýchlejšia ako s klietkovými maticami. Drží zariadenie na mieste ešte pred utiahnutím.
Montáž bez použitia náradia v priebehu niekoľkých sekúnd
Pripnite ich, rukou otočte dlhé šesťhranné matice a môžete začať - žiadne ostré hrany, žiadny rozruch.
Vyrobené pre spoľahlivosť
Vyrobené v Nemecku z pružinovej ocele a hliníka, ktoré ponúkajú dlhotrvajúcu odolnosť a pevnú oporu pre vaše zariadenie.
Komplexné balenie pre technikov
Každé 50-kusové balenie obsahuje 100 šesťhranných matíc - dosť na upevnenie 25 rackových jednotiek hardvéru 1RU v akomkoľvek 19“ racku so štvorcovými otvormi.
</t>
  </si>
  <si>
    <t>• Unesie komponenty s hmotnosťou do 200 kg
• Až 3x rýchlejšie
• Žiadne ostré hrany
• Pre hardvér 1RU (25RU na 50 balení)
• Beznástrojová, rýchla a jednoduchá inštalácia
• Pre všetky 19“ lišty so štvorcovými dierovanými otvormi</t>
  </si>
  <si>
    <t>Lepšie ako oriešky v klietke
Zabudnite na bolesť a nástroje na maticu v klietke. /dev/mount je naša beznástrojová alternatíva k bežným klietkovým maticiam M6 - bezpečná, jednoduchá a rýchla.
Rýchlejšia a bezpečnejšia montáž
Montáž hardvéru je až 3× rýchlejšia ako s klietkovými maticami. Drží zariadenie na mieste ešte pred utiahnutím.
Montáž bez použitia náradia v priebehu niekoľkých sekúnd
Pripnite ich, rukou otočte dlhé šesťhranné matice a môžete začať - žiadne ostré hrany, žiadny rozruch.
Vyrobené pre spoľahlivosť
Vyrobené v Nemecku z pružinovej ocele a hliníka, ktoré ponúkajú dlhotrvajúcu odolnosť a pevnú oporu pre vaše zariadenie.
Komplexné balenie pre technikov
Každé 50-kusové balenie obsahuje 100 šesťhranných matíc - dosť na upevnenie 25 rackových jednotiek hardvéru 1RU v akomkoľvek 19“ racku so štvorcovými otvormi.</t>
  </si>
  <si>
    <t>✓ Udrží komponenty s hmotnosťou do 200 kg*
✓ Až 3x rýchlejšie
✓ Žiadne ostré hrany
✓ Pre hardvér 1RJ (25RJ v balení po 50 ks)
✓ Beznástrojová, rýchla a jednoduchá inštalácia
✓ Dlhé šesťhranné matice na jednoduchšie upevnenie
✓ Pre všetky 19“ lišty so štvorcovými dierovanými otvormi
*Navrhnuté tak, aby vydržali zaťaženie 2000 N (200 kg) - viac informácií nájdete tu.</t>
  </si>
  <si>
    <t>Zamenjajte običajne matice za kletke z našim enostavnim in nebolečim /dev/mount, inovativno alternativo maticam za kletke. Za naš /dev/mount ni potrebno nobeno orodje ali predhodna montaža, prav tako se ni treba dotikati ostrih robov. Namestitev naprave še nikoli ni bila enostavnejša, hitrejša in varnejša. Združljiv je z vsemi 19-palčnimi vodili s kvadratnimi luknjami. S paketom /dev/mount 50 kosov lahko zapolnite do 25 HE, za lažje pritrjevanje pa je opremljen z daljšimi maticami s šestilom.</t>
  </si>
  <si>
    <t xml:space="preserve">Bolje kot oreščki v kletki
Pozabite na bolečino in orodja za kletne matice. /dev/mount je naša alternativa običajnim kletkastim maticam M6 brez orodja - varna, preprosta in hitra.
Hitrejša in varnejša montaža
Strojno opremo namestite do 3-krat hitreje kot z maticami v kletki. Napravo drži na mestu še pred zategovanjem.
Namestitev brez orodja v nekaj sekundah
Pritrdite jih, z roko zavrtite dolge šestilajne matice in že lahko začnete - brez ostrih robov, brez skrbi.
Izdelano za zanesljivost
Izdelano v Nemčiji iz vzmetnega jekla in aluminija, kar zagotavlja dolgotrajno vzdržljivost in trdno podporo vaši opremi.
Celovit paket za tehnike
Vsako 50-paketno pakiranje vsebuje 100 šestrobnih matic - dovolj za pritrditev 25 stojalnih enot opreme 1RU v kateri koli 19-palčni omari s kvadratnimi luknjami.
</t>
  </si>
  <si>
    <t xml:space="preserve">• Drži komponente s težo do 200 kg
• Do 3-krat hitrejši
• Brez ostrih robov
• Za strojno opremo 1RU (25RU v pakiranju po 50 kosov)
• Brez orodja, hitra in enostavna namestitev
• Za vsa 19-palčna vodila s kvadratnimi luknjami• </t>
  </si>
  <si>
    <t>Bolje kot oreščki v kletki
Pozabite na bolečino in orodja za kletne matice. /dev/mount je naša alternativa običajnim kletkastim maticam M6 brez orodja - varna, preprosta in hitra.
Hitrejša in varnejša montaža
Strojno opremo namestite do 3-krat hitreje kot z maticami v kletki. Napravo drži na mestu še pred zategovanjem.
Namestitev brez orodja v nekaj sekundah
Pritrdite jih, z roko zavrtite dolge šestilajne matice in že lahko začnete - brez ostrih robov, brez skrbi.
Izdelano za zanesljivost
Izdelano v Nemčiji iz vzmetnega jekla in aluminija, kar zagotavlja dolgotrajno vzdržljivost in trdno podporo vaši opremi.
Celovit paket za tehnike
Vsako 50-paketno pakiranje vsebuje 100 šestrobnih matic - dovolj za pritrditev 25 stojalnih enot opreme 1RU v kateri koli 19-palčni omari s kvadratnimi luknjami.</t>
  </si>
  <si>
    <t>✓ Drži komponente s težo do 200 kg*
✓ Do 3x hitreje
✓ Brez ostrih robov
✓ Za strojno opremo 1HE (25HE v 50 pakiranjih)
✓ Brez orodja, hitra in enostavna namestitev
✓ Dolge šestkotne matice za lažje pritrjevanje
✓ Za vse 19-palčne tirnice s kvadratnimi luknjami
*inženiring je zasnovan tako, da prenese obremenitev 2000 N (200 kg) - eč informacij tukaj.</t>
  </si>
  <si>
    <t>PBCSX24K</t>
  </si>
  <si>
    <t>Patchcatch Solo (24-Pack)</t>
  </si>
  <si>
    <t>https://patchbox.com/wp-content/uploads/2025/03/PBCSX24K_PBX_PatchcatchSolo.001-scaled.jpeg</t>
  </si>
  <si>
    <t>The Patchcatch Solo is a 0RU Cable Management Tool that fastens your device while at the same time managing your cables. One 24-Pack replaces 48 conventional cage nut screws as well as 12 cable managers, therefore allowing you to use up to 50% more rack space. Ideal for server cabinets with limited space around the rails, the Patchcatch Solo enables you to manage your cables on the front sides of the rack without wasting a rack unit. The Patchcatch Solo is compatible with conventional M6 cage nuts, the PATCHBOX /dev/mount, and the Mounting Rails of the patchbox.one. One 24-pack of Patchcatch Solo allows you to manage cables and fasten hardware of 12 rack units.</t>
  </si>
  <si>
    <t>• Compatible with M6 cage nuts, /dev/mount and patchbox.one/PATCHBOX
• For up to 12 Rack Units
• Fastens your devices
• 0RU Cable Management for limited space in your server cabinet
• Up to 50% more space in your Rack
• Fasten by hand
• 10-Year Warranty
• Installation Depth required: 56mm</t>
  </si>
  <si>
    <t>Steel and plastic POM</t>
  </si>
  <si>
    <t>250Kg/ Patchcatch Solo Bolt</t>
  </si>
  <si>
    <t>551lbs/ Patchcatch Solo Bolt</t>
  </si>
  <si>
    <t>56mm</t>
  </si>
  <si>
    <t>RoHS, REACH</t>
  </si>
  <si>
    <t>https://patchbox.com/wp-content/uploads/2025/03/PBCSX24K_PBX_PatchcatchSolo.010-scaled.jpeg</t>
  </si>
  <si>
    <t>https://patchbox.com/wp-content/uploads/2025/03/PBCSX24K_PBX_PatchcatchSolo.CN_.Graphic-Description-scaled.jpg</t>
  </si>
  <si>
    <t>https://patchbox.com/wp-content/uploads/2025/03/PBCSX24K_PBX_PatchcatchSolo.DM_.Graphic-Description-scaled.jpeg</t>
  </si>
  <si>
    <t>https://patchbox.com/wp-content/uploads/2025/03/PBCSX24K_PBX_PatchcatchSolo.MR_.Graphic-Description-scaled.jpeg</t>
  </si>
  <si>
    <t>https://patchbox.com/wp-content/uploads/2025/03/PBCSX24K_PBX_PatchcatchSolo.003C-scaled.jpeg</t>
  </si>
  <si>
    <t>https://www.youtube.com/watch?v=pa-qfocFHlU</t>
  </si>
  <si>
    <t>https://patchbox.com/wp-content/uploads/2025/03/Tech-Specs-Patchcatch-Solo-A4.pdf</t>
  </si>
  <si>
    <t>https://patchbox.com/help-center/how-to-use-the-patchcatch-solo/</t>
  </si>
  <si>
    <t>Compatible with M6 cage nuts, /dev/mount and patchbox.one/PATCHBOX</t>
  </si>
  <si>
    <t>For up to 12 Rack Units</t>
  </si>
  <si>
    <t>Fastens your devices</t>
  </si>
  <si>
    <t>0RU Cable Management for limited space in your server cabinet</t>
  </si>
  <si>
    <t>Up to 50% more space in your Rack</t>
  </si>
  <si>
    <t>48x Patchcatch Solo
48x Patchcatch Solo Spacer
24x Patchcatch Solo Clips</t>
  </si>
  <si>
    <t>9.3 x 21.2 x 6</t>
  </si>
  <si>
    <t>13 x 43 x 61</t>
  </si>
  <si>
    <t>13 x 43 x 56</t>
  </si>
  <si>
    <t>RoHs, REACH Directives</t>
  </si>
  <si>
    <t>Not for use by children under 3.</t>
  </si>
  <si>
    <t>Please refer to the installation guide before use.</t>
  </si>
  <si>
    <t>Fasten Devices and Manage Cables in One Go
The Patchcatch Solo combines fast device fastening with clever 0RU cable management—especially for racks with tight space.
Replaces Cable Managers &amp; Cage Nut Screws
Manage cables and secure hardware across up to 12 RU with a single 24-pack–instead of wasting rack space with conventional cable managers.
Free Up Valuable Rack Space
One 24-pack replaces 48 screws and 12 cable managers—giving you up to 50% more usable rack capacity.
Works with M6 Cage Nuts and PATCHBOX Products
Fully compatible with M6 cage nuts, the /dev/mount, and the Mounting Rails of the patchbox.one and PATCHBOX.
Easy Fastening, No Tools Required
Install by hand and secure your devices quickly. Perfect for constrained spaces like the front edge of cabinets.
Built to Stay Strong
Made from robust materials and backed by a 10-Year Warranty to ensure longevity and reliability.</t>
  </si>
  <si>
    <t>✓ Compatible with M6 cage nuts, /dev/mount and patchbox.one/PATCHBOX
✓ For up to 12 Rack Units
✓ Fastens your devices
✓ 0RU Cable Management for limited space in your server cabinet
✓ Up to 50% more space in your Rack
✓ Fasten by hand or with a Torx T20
✓ 10-Year Warranty
✓ Installation Depth required: 56mm</t>
  </si>
  <si>
    <t>The Patchcatch Solo is a 0RU Cable Management Tool that lets you fasten devices and manage cables in your rack effortlessly – doing the job of 48 cage nut screws and 12 cable managers per 24-pack – allowing you to use up to 50% more rack space. Designed for server cabinets with limited space around the 19” rails, it organizes cables at the rack's front without wasting a rack unit. The Patchcatch Solo is compatible with M6 cage nuts, our /dev/mount, and our Mounting Rails. One 24-pack supports 12 rack units.</t>
  </si>
  <si>
    <t>✓ Compatible with M6 cage nuts, /dev/mount and PATCHBOX
✓ For up to 12 Rack Units
✓ Fastens your devices
✓ 0RU Cable Management for limited space in your server cabinet
✓ Up to 50% more space in your Rack
✓ Fasten by hand or with a Torx T20
✓ 10-Year Warranty
✓ Installation Depth required: 2.40"</t>
  </si>
  <si>
    <t>PATCHBOX Patchcatch Solo 24-Pack – 0RU Cable Management &amp; Rack Cable Organizer, Replaces 48 M6 Cage Nuts Screws &amp; 12 Cable Managers, Up to 50% more Rack Space, Fastens your Hardware &amp; manages cables</t>
  </si>
  <si>
    <t>0RU CABLE MANAGEMENT FOR SERVER RACKS – The Patchcatch Solo is the perfect 0RU rack management solution for efficient cable organization without sacrificing valuable rack space. Ideal for tight server cabinets.
SPACE-SAVING RACK ACCESSORIES – A 24-pack replaces 48 M6 cage nut screws and 12 cable managers, allowing you to use up to 50% more rack space. The ultimate rack cable management solution to secure both cables and hardware.
TOOL-FREE RACK INSTALLATION – The Patchcatch Solo is a tool-free cable management solution and cable manager alternative that can be fastened by hand. Say goodbye to complex rack installations – just insert, twist, and you’re done!
BROAD COMPATIBILITY – Our rackmount cable organizer is M6 cage nut compatible, works with PATCHBOX /dev/mount, and fits the mounting rails of patchbox.one – ensuring seamless server rack cable management.
DURABLE &amp; RELIABLE – Built for professional IT environments, made from high-quality materials, and backed by a 10-year warranty. Front-side cable management for racks has never been easier.</t>
  </si>
  <si>
    <t>Der Patchcatch Solo ist ein 0HE-Kabelmanagement-Tool, das deine Hardware befestigt und gleichzeitig deine Verkabelung organisiert. Ein 24er-Pack ersetzt 48 herkömmliche Käfigmutternschrauben sowie 12 Rangierpanele und ermöglicht dir so, bis zu 50% mehr Platz deines Racks zu nutzen. Der Patchcatch Solo ist ideal für Serverschränke mit begrenztem Platz um den Schienen, da es deine Kabel an den Vorderseiten des Racks managet, ohne eine Höheneinheit zu verschwenden. Der Patchcatch Solo ist mit herkömmlichen M6-Käfigmuttern, dem PATCHBOX /dev/mount und den Montageschienen der patchbox.one kompatibel. Mit einem 24er-Pack Patchcatch Solo können Kabel gemanaget und Hardware von 12 Höheneinheiten befestigt werden.</t>
  </si>
  <si>
    <t>Geräte befestigen &amp; Kabel führen
Mit dem Patchcatch Solo sparst du dir konventionelle Rangierpanele und Käfigmutterschrauben.
Bis zu 50 % mehr Platz
Ersetze Rangierpanele, die je eine Höheneinheit verschwenden, mit unserem platzsparenden Patchcatch Solo.
Passt in enge Racks – vorne montierbar
Ideal bei wenig Spielraum – auch an der Frontseite deiner Schränke.
Montiert in Sekunden – ohne Werkzeug
Einfach eindrehen, Kabel managen und mit dem Clip verschließen.
Kompatibel mit PATCHBOX Produkten &amp; M6 Käfigmuttern
Funktioniert mit /dev/mount, M6 Käfigmuttern und den Montageschienen deiner patchbox.one.</t>
  </si>
  <si>
    <t>• Kompatibel mit M6-Käfigmuttern, /dev/mount und patchbox.one/PATCHBOX
• Für bis zu 12 Höheneinheiten
• Befestigt deine Hardware
• 0HE-Kabelmanagement für begrenzten Platz in deinem Serverschrank
• Bis zu 50 % mehr Platz in deinem Rack
• Per Hand befestigen
• 10 Jahre Garantie
• Erforderliche Installationstiefe: 56mm</t>
  </si>
  <si>
    <t xml:space="preserve">Geräte befestigen &amp; Kabel führen
Mit dem Patchcatch Solo sparst du dir konventionelle Rangierpanele und Käfigmutterschrauben.
Bis zu 50 % mehr Platz
Ersetze Rangierpanele, die je eine Höheneinheit verschwenden, mit unserem platzsparenden Patchcatch Solo.
Passt in enge Racks – vorne montierbar
Ideal bei wenig Spielraum – auch an der Frontseite deiner Schränke.
Montiert in Sekunden – ohne Werkzeug
Einfach eindrehen, Kabel managen und mit dem Clip verschließen.
Kompatibel mit PATCHBOX Produkten &amp; M6 Käfigmuttern
Funktioniert mit /dev/mount, M6 Käfigmuttern und den Montageschienen deiner patchbox.one.
</t>
  </si>
  <si>
    <t>✓ Kompatibel mit M6-Käfigmuttern, /dev/mount und patchbox.one/PATCHBOX
✓ Für bis zu 12 Höheneinheiten
✓ Befestigt deine Hardware
✓ 0HE-Kabelmanagement für begrenzten Platz in deinem Serverschrank
✓ Bis zu 50 % mehr Platz in deinem Rack
✓ Per Hand oder mit einem Torx T20 befestigen
✓ 10 Jahre Garantie
✓ Erforderliche Installationstiefe: 56 mm</t>
  </si>
  <si>
    <t>PATCHBOX Patchcatch Solo 24-Pack – 0HE Kabel Management, Ersetzt 48 M6 Käfigmutter Schrauben &amp; 12 Rangierpanele, bis zu 50% mehr Platz im Netzwerkschrank, Befestigt Hardware &amp; organisiert deine Kabel</t>
  </si>
  <si>
    <t>0HE KABELMANAGEMENT FÜR SERVERRACKS – Der Patchcatch Solo ist die perfekte 0HE Rack Management-Lösung, um Kabel effizient zu organisieren, ohne wertvollen Platz im Schrank zu verschwenden. Ideal für Server-Schränke mit wenig Platz an den Seiten.
RANGIERPANEL UND M6 KÄFIGMUTTER-SCHRAUBE IN EINEM – Mit einem 24er-Pack ersetzt du 48 Käfigmutter-Schrauben (M6) und 12 Rangierpanele, wodurch du bis zu 50 % mehr Platz in deinem Rack nutzen kannst. Perfekt für Rack Kabelmanagement, das sowohl Kabel als auch Geräte sichert.
OHNE WERKZEUGE INSTALLIERT – Der Patchcatch Solo ist eine Rangierpanel Alternative, die sich per Hand befestigen lässt. Schluss mit komplizierter Rackmontage – einfach einstecken, drehen und fertig!
FÜR M6 KÄFIGMUTTERN, /DEV/MOUNT ODER PATCHBOX – Unser Rackmount Kabelorganizer ist kompatibel mit M6 Käfigmuttern, dem /dev/mount und den Montageschienen der patchbox.one – für maximale Flexibilität in Server Rack Kabelmanagement.
LANGLEBIG &amp; ZUVERLÄSSIG – Entwickelt für professionelle IT-Umgebungen, aus robusten Materialien gefertigt und mit einer 10-jährigen Garantie ausgestattet. Front-Side Kabelmanagement für Racks war noch nie so einfach.</t>
  </si>
  <si>
    <t>Patchcatch Solo è uno strumento per la gestione dei cavi che fissa il dispositivo e allo stesso tempo gestisce i cavi. Una confezione da 24 sostituisce 48 viti con dado a gabbia convenzionali e 12 gestori di cavi, consentendo così di utilizzare fino al 50% di spazio in più nel rack. Ideale per armadi server con spazio limitato attorno alle guide, Patchcatch Solo consente di gestire i cavi sui lati anteriori del rack senza sprecare un'unità rack. Patchcatch Solo è compatibile con i tradizionali dadi a gabbia M6, PATCHBOX /dev/mount e le guide di montaggio di patchbox.one. Una confezione da 24 Patchcatch Solo consente di gestire i cavi e fissare l'hardware di 12 unità rack.</t>
  </si>
  <si>
    <t xml:space="preserve">Fissare i dispositivi e gestire i cavi in un unico passaggio
Patchcatch Solo combina il fissaggio rapido dei dispositivi con un'intelligente gestione dei cavi 0RU, ideale per rack con spazio limitato.
Sostituisce i gestori di cavi e le viti con dado a gabbia
Gestisci i cavi e fissa l'hardware su un massimo di 12 RU con una singola confezione da 24 pezzi, invece di sprecare spazio nel rack con i tradizionali gestori di cavi.
Libera spazio prezioso nel rack
Una confezione da 24 pezzi sostituisce 48 viti e 12 gestori di cavi, offrendo fino al 50% di capacità utile in più nel rack.
Funziona con dadi a gabbia M6 e prodotti PATCHBOX
Completamente compatibile con i dadi a gabbia M6, /dev/mount e le guide di montaggio di patchbox.one e PATCHBOX.
Fissaggio facile, senza attrezzi
Installalo a mano e fissa rapidamente i tuoi dispositivi. Perfetto per spazi ristretti come il bordo anteriore degli armadi.
Costruito per durare
Realizzato con materiali robusti e coperto da una garanzia di 10 anni per garantire longevità e affidabilità.
</t>
  </si>
  <si>
    <t>• Compatibile con dadi a gabbia M6, /dev/mount e patchbox.one/PATCHBOX
• Per un massimo di 12 unità rack
• Fissa i dispositivi
• Gestione dei cavi 0RU per lo spazio limitato nell'armadio del server
• Fino al 50% di spazio in più nel rack
• Fissaggio manuale
• Garanzia di 10 anni
• Profondità di installazione richiesta: 56mm</t>
  </si>
  <si>
    <t>Fissare i dispositivi e gestire i cavi in un unico passaggio
Patchcatch Solo combina il fissaggio rapido dei dispositivi con un'intelligente gestione dei cavi 0RU, ideale per rack con spazio limitato.
Sostituisce i gestori di cavi e le viti con dado a gabbia
Gestisci i cavi e fissa l'hardware su un massimo di 12 RU con una singola confezione da 24 pezzi, invece di sprecare spazio nel rack con i tradizionali gestori di cavi.
Libera spazio prezioso nel rack
Una confezione da 24 pezzi sostituisce 48 viti e 12 gestori di cavi, offrendo fino al 50% di capacità utile in più nel rack.
Funziona con dadi a gabbia M6 e prodotti PATCHBOX
Completamente compatibile con i dadi a gabbia M6, /dev/mount e le guide di montaggio di patchbox.one e PATCHBOX.
Fissaggio facile, senza attrezzi
Installalo a mano e fissa rapidamente i tuoi dispositivi. Perfetto per spazi ristretti come il bordo anteriore degli armadi.
Costruito per durare
Realizzato con materiali robusti e coperto da una garanzia di 10 anni per garantire longevità e affidabilità.</t>
  </si>
  <si>
    <t>✓ Compatibile con i dadi a gabbia M6, /dev/mount e patchbox.one/PATCHBOX
✓ Per un massimo di 12 unità rack
✓ Fissa i dispositivi
✓ Gestione dei cavi 0RU per lo spazio limitato nell'armadio del server
✓ Fino al 50% di spazio in più nel rack
✓ Fissare a mano o con una chiave Torx T20
✓ Garanzia di 10 anni
✓ Profondità di installazione richiesta: 56 mm</t>
  </si>
  <si>
    <t>PATCHBOX Patchcatch Solo 24-Pack – Gestione cavi 0RU, Sostituisce 48 viti a gabbia M6 &amp; 12 passacavi, Fino al 50% di spazio in più nel rack, Fissa il tuo hardware &amp; organizza i cavi</t>
  </si>
  <si>
    <t>GESTIONE CAVI 0RU PER RACK SERVER – Il Patchcatch Solo è la soluzione perfetta per l’organizzazione dei cavi senza perdere spazio nel rack. Ideale per armadi server con spazio limitato.
ACCESSORI RACK SALVASPAZIO – Un pack da 24 sostituisce 48 viti a gabbia M6 e 12 passacavi, offrendo fino al 50% di spazio in più. Il miglior gestore di cavi per rack per fissare cavi e dispositivi.
INSTALLAZIONE SENZA ATTREZZI – Il Patchcatch Solo è una soluzione per la gestione dei cavi che si fissa a mano. Basta installazioni complesse – inserisci, ruota e hai finito!
COMPATIBILITÀ ESTESA – Il nostro organizzatore di cavi per rack è compatibile con i dadi a gabbia M6, funziona con PATCHBOX /dev/mount e le guide di montaggio di patchbox.one.
DUREVOLE &amp; AFFIDABILE – Progettato per ambienti IT professionali, realizzato con materiali di alta qualità e con garanzia di 10 anni. Gestione dei cavi frontale semplice ed efficace.</t>
  </si>
  <si>
    <t>Le Patchcatch Solo est un outil de gestion des câbles 0RU qui permet de fixer votre appareil tout en gérant vos câbles. Un lot de 24 remplace 48 écrous cage conventionnels ainsi que 12 gestionnaires de câbles, ce qui vous permet d'utiliser jusqu'à 50 % d'espace en plus dans votre rack. Idéal pour les armoires de serveurs avec un espace limité autour des rails, le Patchcatch Solo vous permet de gérer vos câbles sur les faces avant du rack sans perdre une unité de rack. Le Patchcatch Solo est compatible avec les écrous cage M6 conventionnels, le PATCHBOX /dev/mount et les rails de montage du patchbox.one. Un pack de 24 Patchcatch Solo vous permet de gérer les câbles et de fixer le matériel de 12 unités de rack.</t>
  </si>
  <si>
    <t xml:space="preserve">Fixez les appareils et gérez les câbles en un seul geste
Le Patchcatch Solo combine une fixation rapide des appareils et une gestion intelligente des câbles 0RU, spécialement conçue pour les racks disposant d'un espace réduit.
Remplace les gestionnaires de câbles et les vis à cage
Gérez les câbles et fixez le matériel sur jusqu'à 12 RU avec un seul pack de 24, au lieu de gaspiller de l'espace dans le rack avec des gestionnaires de câbles classiques.
Libérez de l'espace précieux dans le rack
Un pack de 24 remplace 48 vis et 12 gestionnaires de câbles, vous offrant jusqu'à 50 % d'espace supplémentaire dans votre rack.
Compatible avec les écrous cage M6 et les produits PATCHBOX
Entièrement compatible avec les écrous cage M6, le /dev/mount et les rails de montage du patchbox.one et du PATCHBOX.
Fixation facile, sans outils
Installez à la main et fixez rapidement vos appareils. Parfait pour les espaces restreints comme le bord avant des armoires.
Conçu pour rester solide
Fabriqué à partir de matériaux robustes et couvert par une garantie de 10 ans pour assurer sa longévité et sa fiabilité.
</t>
  </si>
  <si>
    <t>• Compatible avec les écrous cage M6, /dev/mount et patchbox.one/PATCHBOX
• Jusqu'à 12 unités de rack
• Fixe vos appareils
• Gestion des câbles 0RU pour un espace limité dans votre armoire serveur
• Jusqu'à 50 % d'espace en plus dans votre rack
• Fixation à la main
• Garantie de 10 ans
• Profondeur d'installation requise : 56mm</t>
  </si>
  <si>
    <t>Fixez les appareils et gérez les câbles en un seul geste
Le Patchcatch Solo combine une fixation rapide des appareils et une gestion intelligente des câbles 0RU, spécialement conçue pour les racks disposant d'un espace réduit.
Remplace les gestionnaires de câbles et les vis à cage
Gérez les câbles et fixez le matériel sur jusqu'à 12 RU avec un seul pack de 24, au lieu de gaspiller de l'espace dans le rack avec des gestionnaires de câbles classiques.
Libérez de l'espace précieux dans le rack
Un pack de 24 remplace 48 vis et 12 gestionnaires de câbles, vous offrant jusqu'à 50 % d'espace supplémentaire dans votre rack.
Compatible avec les écrous cage M6 et les produits PATCHBOX
Entièrement compatible avec les écrous cage M6, le /dev/mount et les rails de montage du patchbox.one et du PATCHBOX.
Fixation facile, sans outils
Installez à la main et fixez rapidement vos appareils. Parfait pour les espaces restreints comme le bord avant des armoires.
Conçu pour rester solide
Fabriqué à partir de matériaux robustes et couvert par une garantie de 10 ans pour assurer sa longévité et sa fiabilité.</t>
  </si>
  <si>
    <t>✓ Compatible avec les écrous cage M6, /dev/mount et patchbox.one/PATCHBOX
✓ Jusqu'à 12 unités de rack
✓ Fixe vos appareils
✓ Gestion des câbles 0RU pour un espace limité dans votre armoire serveur
✓ Jusqu'à 50% d'espace supplémentaire dans votre rack
✓ Fixe à la main ou avec une clé Torx T20
✓ Garantie de 10 ans
✓ Profondeur d'installation requise : 56mm</t>
  </si>
  <si>
    <t>PATCHBOX Patchcatch Solo 24-Pack – Gestion des câbles 0RU, Remplace 48 vis à cage M6 &amp; 12 passe-câbles, Jusqu'à 50% d’espace en plus, Fixe votre matériel &amp; organise vos câbles</t>
  </si>
  <si>
    <t>GESTION DES CÂBLES 0RU POUR ARMOIRES SERVEURS – Le Patchcatch Solo est la solution parfaite pour l’organisation des câbles sans occuper d’espace rack supplémentaire. Idéal pour les armoires serveurs compactes.
ACCESSOIRES DE RACK GAIN DE PLACE – Un pack de 24 remplace 48 vis à cage M6 et 12 passe-câbles, vous offrant jusqu'à 50 % d’espace en plus. La meilleure gestion des câbles de rack pour sécuriser vos câbles et équipements.
INSTALLATION SANS OUTIL – Le Patchcatch Solo est une alternative aux passe-câbles, qui se fixe à la main. Plus besoin d’installations complexes – insérez, tournez et c'est prêt !
COMPATIBILITÉ ÉTENDUE – Notre organisateur de câbles pour racks est compatible avec les écrous cage M6, fonctionne avec PATCHBOX /dev/mount et les rails de montage patchbox.one.
DURABLE &amp; FIABLE – Conçu pour les environnements IT professionnels, fabriqué avec des matériaux de haute qualité et garanti 10 ans. Gestion des câbles en façade facile et efficace.</t>
  </si>
  <si>
    <t>El Patchcatch Solo es una herramienta de gestión de cables de 0RU que sujeta su dispositivo al mismo tiempo que gestiona sus cables. Un paquete de 24 reemplaza 48 tuercas de jaula convencionales, así como 12 organizadores de cables, lo que le permite utilizar hasta un 50 % más de espacio en el rack. Ideal para armarios de servidores con espacio limitado alrededor de los rieles, Patchcatch Solo le permite administrar sus cables en los lados frontales del rack sin desperdiciar una unidad de rack. Patchcatch Solo es compatible con tuercas enjauladas M6 convencionales, PATCHBOX /dev/mount y los rieles de montaje de patchbox.one. Un paquete de 24 unidades de Patchcatch Solo le permite administrar cables y sujetar hardware de 12 unidades de rack.</t>
  </si>
  <si>
    <t xml:space="preserve">Fije dispositivos y gestione cables de una sola vez
El Patchcatch Solo combina una fijación rápida de dispositivos con una inteligente gestión de cables 0RU, especialmente para racks con poco espacio.
Sustituye a los gestores de cables y los tornillos de jaula
Gestione los cables y fije el hardware en hasta 12 RU con un solo paquete de 24 unidades, en lugar de desperdiciar espacio en el rack con los gestores de cables convencionales.
Libere un valioso espacio en el rack
Un paquete de 24 unidades sustituye a 48 tornillos y 12 organizadores de cables, lo que le proporciona hasta un 50 % más de capacidad útil en el rack.
Funciona con tuercas de jaula M6 y productos PATCHBOX
Totalmente compatible con tuercas de jaula M6, /dev/mount y los rieles de montaje de patchbox.one y PATCHBOX.
Fijación sencilla, sin necesidad de herramientas
Instálelo a mano y fije sus dispositivos rápidamente. Perfecto para espacios reducidos, como el borde delantero de los armarios.
Diseñado para ser resistente
Fabricado con materiales robustos y respaldado por una garantía de 10 años para garantizar su longevidad y fiabilidad.
</t>
  </si>
  <si>
    <t>• Compatible con tuercas enjauladas M6, /dev/mount y patchbox.one/PATCHBOX
• Para hasta 12 unidades de rack
• Sujeta tus dispositivos
• Gestión de cables de 0RU para espacio limitado en tu gabinete de servidor
• Hasta un 50 % más de espacio en tu rack
• Sujeta a mano
• Garantía de 10 años
• Profundidad de instalación requerida: 56mm</t>
  </si>
  <si>
    <t>Fije dispositivos y gestione cables de una sola vez
El Patchcatch Solo combina una fijación rápida de dispositivos con una inteligente gestión de cables 0RU, especialmente para racks con poco espacio.
Sustituye a los gestores de cables y los tornillos de jaula
Gestione los cables y fije el hardware en hasta 12 RU con un solo paquete de 24 unidades, en lugar de desperdiciar espacio en el rack con los gestores de cables convencionales.
Libere un valioso espacio en el rack
Un paquete de 24 unidades sustituye a 48 tornillos y 12 organizadores de cables, lo que le proporciona hasta un 50 % más de capacidad útil en el rack.
Funciona con tuercas de jaula M6 y productos PATCHBOX
Totalmente compatible con tuercas de jaula M6, /dev/mount y los rieles de montaje de patchbox.one y PATCHBOX.
Fijación sencilla, sin necesidad de herramientas
Instálelo a mano y fije sus dispositivos rápidamente. Perfecto para espacios reducidos, como el borde delantero de los armarios.
Diseñado para ser resistente
Fabricado con materiales robustos y respaldado por una garantía de 10 años para garantizar su longevidad y fiabilidad.</t>
  </si>
  <si>
    <t>✓ Compatible con tuercas enjauladas M6, /dev/mount y patchbox.one/PATCHBOX
✓ Para hasta 12 unidades de rack
✓ Sujeta tus dispositivos
✓ Gestión de cables de 0RU para espacio limitado en tu gabinete de servidor
✓ Hasta un 50 % más de espacio en tu rack
✓ Fijar a mano o con una llave Torx T20
✓ Garantía de 10 años
✓ Profundidad de instalación requerida: 56mm</t>
  </si>
  <si>
    <t>PATCHBOX Patchcatch Solo 24-Pack – Gestión de cables 0RU, Sustituye 48 tornillos M6 &amp; 12 organizadores de cables, Hasta un 50% más de espacio en el rack, Fija tu hardware &amp; organiza los cables</t>
  </si>
  <si>
    <t>GESTIÓN DE CABLES 0RU PARA RACKS DE SERVIDORES – El Patchcatch Solo es la solución ideal de 0RU para organizar cables sin desperdiciar espacio en el rack. Perfecto para armarios de servidores con espacio limitado.
ACCESORIOS PARA RACK QUE AHORRAN ESPACIO – Un pack de 24 sustituye 48 tornillos de tuerca enjaulada M6 y 12 organizadores de cables, lo que te permite usar hasta un 50% más de espacio en el rack.
INSTALACIÓN SIN HERRAMIENTAS – El Patchcatch Solo es una alternativa a los organizadores de cables que se fija a mano. Olvídate de instalaciones complicadas: solo inserta, gira y listo.
COMPATIBILIDAD AMPLIA – Nuestro organizador de cables para rack es compatible con tuercas enjauladas M6, funciona con PATCHBOX /dev/mount y se ajusta a los rieles de montaje de patchbox.one.
DURADERO Y FIABLE – Diseñado para entornos IT profesionales, fabricado con materiales de alta calidad y con garantía de 10 años. Gestión de cables frontal fácil y eficaz.</t>
  </si>
  <si>
    <t>De Patchcatch Solo is een 0RU kabelbeheersysteem dat je apparaat vastzet en tegelijkertijd je kabels beheert. Eén 24-pack vervangt 48 conventionele kooimoerschroeven en 12 kabelmanagers, waardoor je tot 50% meer rackruimte kunt gebruiken. De Patchcatch Solo is ideaal voor serverkasten met beperkte ruimte rond de rails en stelt je in staat om je kabels aan de voorkant van het rack te beheren zonder een rackunit te verspillen. De Patchcatch Solo is compatibel met conventionele M6 kooimoeren, de PATCHBOX /dev/mount en de montagerails van de patchbox.one. Met één 24-pak Patchcatch Solo kun je kabels beheren en hardware van 12 rekeenheden bevestigen.</t>
  </si>
  <si>
    <t xml:space="preserve">Apparaten bevestigen en kabels beheren in één keer
De Patchcatch Solo combineert snelle apparaatbevestiging met slim 0RU-kabelbeheer, speciaal voor racks met weinig ruimte.
Vervangt kabelmanagers en kooimoerschroeven
Beheer kabels en beveilig hardware tot 12 RU met één enkel 24-pack in plaats van rackruimte te verspillen met conventionele kabelmanagers.
Maak waardevolle rackruimte vrij
Eén 24-pack vervangt 48 schroeven en 12 kabelmanagers, waardoor u tot 50% meer bruikbare rackcapaciteit krijgt.
Werkt met M6 Kooimoeren en PATCHBOX producten
Volledig compatibel met M6 kooimoeren, de /dev/mount en de montagerails van patchbox.one en PATCHBOX.
Eenvoudige bevestiging, geen gereedschap nodig
Installeer met de hand en zet uw apparaten snel vast. Perfect voor beperkte ruimtes zoals de voorkant van kasten.
Gebouwd om sterk te blijven
Gemaakt van robuuste materialen en ondersteund door een garantie van 10 jaar voor een lange levensduur en betrouwbaarheid.
</t>
  </si>
  <si>
    <t>• Compatibel met M6 kooimoeren, /dev/mount en patchbox.one/PATCHBOX
• Voor maximaal 12 rekeenheden
• Bevestigt je apparaten
• 0RU kabelbeheer voor beperkte ruimte in uw serverkast
• Tot 50% meer ruimte in uw rack
• Bevestigen met de hand
• 10 jaar garantie
• Vereiste installatiediepte: 56mm</t>
  </si>
  <si>
    <t>Apparaten bevestigen en kabels beheren in één keer
De Patchcatch Solo combineert snelle apparaatbevestiging met slim 0RU kabelbeheer - speciaal voor racks met weinig ruimte.
Vervangt kabelmanagers en kooimoerschroeven
Beheer kabels en beveilig hardware tot 12 RU met één enkel 24-pack in plaats van rackruimte te verspillen met conventionele kabelmanagers.
Maak waardevolle rackruimte vrij
Eén 24-pack vervangt 48 schroeven en 12 kabelmanagers, waardoor u tot 50% meer bruikbare rackcapaciteit krijgt.
Werkt met M6 Kooimoeren en PATCHBOX producten
Volledig compatibel met M6 kooimoeren, de /dev/mount en de montagerails van patchbox.one en PATCHBOX.
Eenvoudige bevestiging, geen gereedschap nodig
Installeer met de hand en zet uw apparaten snel vast. Perfect voor beperkte ruimtes zoals de voorkant van kasten.
Gebouwd om sterk te blijven
Gemaakt van robuuste materialen en ondersteund door een garantie van 10 jaar voor een lange levensduur en betrouwbaarheid.</t>
  </si>
  <si>
    <t>✓ Compatibel met M6 kooimoeren, /dev/mount en patchbox.one/PATCHBOX
✓ Voor maximaal 12 rekeenheden
✓ Zet je apparaten vast
✓ 0RU kabelbeheer voor beperkte ruimte in je serverkast
✓ Tot 50% meer ruimte in je rack
✓ Bevestig met de hand of met een Torx T20
✓ 10 jaar garantie
✓ Vereiste installatiediepte: 56 mm</t>
  </si>
  <si>
    <t>PATCHBOX Patchcatch Solo 24-Pack – 0RU Kabelbeheer, Vervangt 48 M6 kooimoerschroeven &amp; 12 kabelmanagers, Tot 50% meer rackruimte, Bevestigt hardware &amp; organiseert kabels</t>
  </si>
  <si>
    <t xml:space="preserve">0RU KABELBEHEER VOOR SERVER RACKS – De Patchcatch Solo is de perfecte rackmount kabelorganizer die geen extra rackruimte inneemt. Ideaal voor compacte serverkasten.
RUIMTEBESPARENDE RACKACCESSOIRES – Een 24-pack vervangt 48 M6 kooimoerschroeven en 12 kabelmanagers, wat zorgt voor tot 50% meer rackruimte. De ultieme kabelbeheer oplossing.
GEREEDSCHAPSVRIJE INSTALLATIE – De Patchcatch Solo is een toolvrije kabelbeheeroplossing die met de hand wordt bevestigd. Geen ingewikkelde montage meer – insteken, draaien en klaar!
BREDE COMPATIBILITEIT – Onze rackmount kabelorganizer is M6 kooimoer compatibel, werkt met PATCHBOX /dev/mount en past op de montagerails van patchbox.one.
DUURZAAM &amp; BETROUWBAAR – Ontworpen voor professionele IT-omgevingen, gemaakt van hoogwaardige materialen en met 10 jaar garantie. Frontale kabelbeheer was nog nooit zo eenvoudig.
</t>
  </si>
  <si>
    <t>Patchcatch Solo to narzędzie do zarządzania kablami 0RU, które mocuje urządzenie, jednocześnie zarządzając kablami. Jeden 24-pak zastępuje 48 konwencjonalnych śrub z nakrętką klatkową, a także 12 menedżerów kabli, dzięki czemu można wykorzystać do 50% więcej miejsca w szafie. Idealny do szaf serwerowych z ograniczoną przestrzenią wokół szyn, Patchcatch Solo umożliwia zarządzanie kablami z przodu szafy bez marnowania miejsca w szafie. Patchcatch Solo jest kompatybilny z konwencjonalnymi nakrętkami klatkowymi M6, PATCHBOX /dev/mount i szynami montażowymi patchbox.one. Jedno opakowanie 24 sztuk Patchcatch Solo pozwala na zarządzanie kablami i mocowanie sprzętu w 12 szafach rack.</t>
  </si>
  <si>
    <t xml:space="preserve">Mocowanie urządzeń i zarządzanie kablami za jednym zamachem
Patchcatch Solo łączy szybkie mocowanie urządzeń ze sprytnym zarządzaniem kablami 0RU - szczególnie w przypadku szaf o ograniczonej przestrzeni.
Zastępuje menedżery kabli i śruby z nakrętkami klatkowymi
Zarządzaj kablami i zabezpieczaj sprzęt na maksymalnie 12 RU za pomocą pojedynczego 24-pakietu - zamiast marnować miejsce w szafie z konwencjonalnymi menedżerami kabli.
Zwolnij cenne miejsce w szafie
Jeden 24-pak zastępuje 48 śrub i 12 uchwytów kablowych, zapewniając do 50% więcej miejsca w szafie.
Współpracuje z nakrętkami klatkowymi M6 i produktami PATCHBOX
W pełni kompatybilny z nakrętkami klatkowymi M6, /dev/mount i szynami montażowymi patchbox.one i PATCHBOX.
Łatwe mocowanie, bez użycia narzędzi
Zainstaluj ręcznie i szybko zabezpiecz swoje urządzenia. Idealny do ograniczonych przestrzeni, takich jak przednia krawędź szafek.
Solidna konstrukcja
Wykonane z wytrzymałych materiałów i objęte 10-letnią gwarancją, aby zapewnić długowieczność i niezawodność.
</t>
  </si>
  <si>
    <t>• Kompatybilny z nakrętkami klatkowymi M6, /dev/mount i patchbox.one/PATCHBOX
• Dla maksymalnie 12 jednostek Rack
• Mocuje urządzenia
• Zarządzanie kablami 0RU dla ograniczonej przestrzeni w szafie serwerowej
• Do 50% więcej miejsca w szafie Rack
• Mocowanie ręczne
• 10 lat gwarancji
• Wymagana głębokość instalacji: 56mm</t>
  </si>
  <si>
    <t>Mocowanie urządzeń i zarządzanie kablami za jednym zamachem
Patchcatch Solo łączy szybkie mocowanie urządzeń ze sprytnym zarządzaniem kablami 0RU - szczególnie w przypadku szaf o ograniczonej przestrzeni.
Zastępuje menedżery kabli i śruby z nakrętkami klatkowymi
Zarządzaj kablami i zabezpieczaj sprzęt na maksymalnie 12 RU za pomocą pojedynczego 24-pakietu - zamiast marnować miejsce w szafie z konwencjonalnymi menedżerami kabli.
Zwolnij cenne miejsce w szafie
Jeden 24-pak zastępuje 48 śrub i 12 uchwytów kablowych, zapewniając do 50% więcej miejsca w szafie.
Współpracuje z nakrętkami klatkowymi M6 i produktami PATCHBOX
W pełni kompatybilny z nakrętkami klatkowymi M6, /dev/mount i szynami montażowymi patchbox.one i PATCHBOX.
Łatwe mocowanie, bez użycia narzędzi
Zainstaluj ręcznie i szybko zabezpiecz swoje urządzenia. Idealny do ograniczonych przestrzeni, takich jak przednia krawędź szafek.
Solidna konstrukcja
Wykonane z wytrzymałych materiałów i objęte 10-letnią gwarancją, aby zapewnić długowieczność i niezawodność.</t>
  </si>
  <si>
    <t>✓ Kompatybilny z nakrętkami klatkowymi M6, /dev/mount i patchbox.one/PATCHBOX
✓ Dla maksymalnie 12 jednostek Rack
✓ Mocuje urządzenia
✓ Zarządzanie kablami 0RU dla ograniczonej przestrzeni w szafie serwerowej
✓ Do 50% więcej miejsca w szafie Rack
✓ Mocuj ręcznie lub za pomocą klucza Torx T20
✓ 10 lat gwarancji
✓ Wymagana głębokość instalacji: 56 mm</t>
  </si>
  <si>
    <t>PATCHBOX Patchcatch Solo 24-Pack – 0RU Zarządzanie kablami, Zastępuje 48 śrub klatkowych M6 &amp; 12 organizatorów kabli, Do 50% więcej miejsca w szafie, Mocuje sprzęt &amp; porządkuje okablowanie</t>
  </si>
  <si>
    <t>0RU ZARZĄDZANIE KABLAMI DLA SZAF SERWEROWYCH – Patchcatch Solo to doskonałe rozwiązanie do organizacji kabli bez zajmowania dodatkowej przestrzeni w racku. Idealne do ciasnych szaf serwerowych.
OSZCZĘDNOŚĆ MIEJSCA W RACKU – Pakiet 24 sztuk zastępuje 48 śrub klatkowych M6 i 12 organizatorów kabli, co daje do 50% więcej miejsca. Najlepsze rozwiązanie do zarządzania kablami rackowymi.
MONTAŻ BEZ NARZĘDZI – Patchcatch Solo to alternatywa dla organizatorów kabli, którą można zamontować ręcznie. Koniec ze skomplikowaną instalacją – po prostu włoż, przekręć i gotowe!
SZEROKA KOMPATYBILNOŚĆ – Nasz organizator kabli do racka jest kompatybilny z nakrętkami klatkowymi M6, działa z PATCHBOX /dev/mount i pasuje do szyn montażowych patchbox.one.
WYTRZYMAŁY &amp; NIEZAWODNY – Stworzony do profesjonalnych środowisk IT, wykonany z wysokiej jakości materiałów i objęty 10-letnią gwarancją. Zarządzanie kablami na froncie racka nigdy nie było prostsze.</t>
  </si>
  <si>
    <t>Patchcatch Solo är ett 0RU-kabelhanteringsverktyg som fäster din enhet samtidigt som du hanterar dina kablar. Ett 24-pack ersätter 48 konventionella mutterskruvar samt 12 kabelhanterare, vilket gör att du kan använda upp till 50% mer rackutrymme. Patchcatch Solo är perfekt för serverskåp med begränsat utrymme runt skenorna och gör att du kan hantera dina kablar på framsidan av racket utan att slösa bort en rackenhet. Patchcatch Solo är kompatibel med konventionella M6-burmuttrar, PATCHBOX /dev/mount och monteringsskenorna i patchbox.one. Med ett 24-pack Patchcatch Solo kan du hantera kablar och fästa hårdvara i 12 rackenheter.</t>
  </si>
  <si>
    <t xml:space="preserve">Fäst enheter och hantera kablar på en och samma gång
Patchcatch Solo kombinerar snabb fastsättning av enheter med smart 0RU-kabelhantering - särskilt för rack med begränsat utrymme.
Ersätter kabelhanterare och skruvar för burmutter
Hantera kablar och säkra hårdvara i upp till 12 RU med ett enda 24-pack - i stället för att slösa rackutrymme med konventionella kabelhanterare.
Frigör värdefullt rackutrymme
Ett 24-pack ersätter 48 skruvar och 12 kabelhanterare - vilket ger dig upp till 50 % mer användbar rackkapacitet.
Fungerar med M6-burkmuttrar och PATCHBOX-produkter
Fullt kompatibel med M6-burmuttrar, /dev/mount och monteringsskenorna i patchbox.one och PATCHBOX.
Enkel fastsättning, inga verktyg krävs
Installera för hand och säkra dina enheter snabbt. Perfekt för trånga utrymmen som framkanten på skåp.
Byggd för att vara stark
Tillverkad av robusta material och omfattas av en 10-årsgaranti för att säkerställa lång livslängd och tillförlitlighet.
</t>
  </si>
  <si>
    <t>• Kompatibel med M6 burmuttrar, /dev/mount och patchbox.one/PATCHBOX
• För upp till 12 rackenheter
• Fäster dina enheter
• 0RU-kabelhantering för begränsat utrymme i ditt serverskåp
• Upp till 50 % mer utrymme i ditt rack
• Fästs för hand
• 10 års garanti
• Installationsdjup krävs: 56mm</t>
  </si>
  <si>
    <t>Fäst enheter och hantera kablar på en och samma gång
Patchcatch Solo kombinerar snabb fastsättning av enheter med smart 0RU-kabelhantering - särskilt för rack med begränsat utrymme.
Ersätter kabelhanterare och skruvar för burmutter
Hantera kablar och säkra hårdvara i upp till 12 RU med ett enda 24-pack - i stället för att slösa rackutrymme med konventionella kabelhanterare.
Frigör värdefullt rackutrymme
Ett 24-pack ersätter 48 skruvar och 12 kabelhanterare - vilket ger dig upp till 50 % mer användbar rackkapacitet.
Fungerar med M6-burkmuttrar och PATCHBOX-produkter
Fullt kompatibel med M6-burmuttrar, /dev/mount och monteringsskenorna i patchbox.one och PATCHBOX.
Enkel fastsättning, inga verktyg krävs
Installera för hand och säkra dina enheter snabbt. Perfekt för trånga utrymmen som framkanten på skåp.
Byggd för att vara stark
Tillverkad av robusta material och omfattas av en 10-årsgaranti för att säkerställa lång livslängd och tillförlitlighet.</t>
  </si>
  <si>
    <t>✓ Kompatibel med M6 burmuttrar, /dev/mount och patchbox.one/PATCHBOX
✓ För upp till 12 rackenheter
✓ Fäster dina enheter
✓ 0RU-kabelhantering för begränsat utrymme i ditt serverskåpet
✓ Upp till 50 % mer utrymme i ditt rack
✓ Fäst för hand eller med en Torx T20
✓ 10 års garanti
✓ Installationsdjup krävs: 56 mm</t>
  </si>
  <si>
    <t xml:space="preserve">PATCHBOX Patchcatch Solo 24-Pack – 0RU Kabelhantering, Ersätter 48 M6 burmutter-skruvar &amp; 12 kabelhanterare, Upp till 50% mer rackutrymme, Fäster din utrustning &amp; organiserar kablar
</t>
  </si>
  <si>
    <t xml:space="preserve">0RU KABELHANTERING FÖR SERVERRACK – PATCHBOX Patchcatch Solo är den perfekta 0RU-lösningen för kabelhantering, som optimerar rackutrymmet utan att ta upp extra plats. Perfekt för trånga serverrack.
PLATSBESPARENDE RACKTILLBEHÖR – Ett 24-pack ersätter 48 M6 burmutter-skruvar och 12 kabelhanterare, vilket ger dig upp till 50 % mer rackutrymme. Perfekt för rackmonterad kabelhantering.
VERKTYGSFRI INSTALLATION – Patchcatch Solo är en verktygsfri lösning för kabelhantering som fästs för hand. Slipp komplicerade installationer – sätt in, vrid och klart!
BRETT KOMPATIBILITETSOMFÅNG – Vår rackmonterade kabelorganisatör är M6 burmutter-kompatibel, fungerar med PATCHBOX /dev/mount och passar patchbox.one:s monteringsräls.
HÅLLBAR OCH PÅLITLIG – Utformad för professionella IT-miljöer, tillverkad av högkvalitativa material och täckt av en 10-års garanti. Främre kabelhantering har aldrig varit enklare!
</t>
  </si>
  <si>
    <t>Patchcatch Solo er et 0RU-kabelstyringsværktøj, der fastgør din enhed, samtidig med at du styrer dine kabler. En 24-pak erstatter 48 konventionelle burmøtrikskruer samt 12 kabelmanagere, så du kan bruge op til 50 % mere plads i racket. Patchcatch Solo er ideel til serverskabe med begrænset plads omkring skinnerne og giver dig mulighed for at styre dine kabler på forsiden af racket uden at spilde en rackenhed. Patchcatch Solo er kompatibel med konventionelle M6-burmøtrikker, PATCHBOX /dev/mount og monteringsskinnerne i patchbox.one. En 24-pak Patchcatch Solo giver dig mulighed for at håndtere kabler og fastgøre hardware til 12 rackenheder.</t>
  </si>
  <si>
    <t xml:space="preserve">Fastgør enheder og administrer kabler på én gang
Patchcatch Solo kombinerer hurtig fastgørelse af enheder med smart 0RU-kabelstyring - især til racks med begrænset plads.
Erstatter kabelmanagere og burmøtrikskruer
Håndter kabler og fastgør hardware på tværs af op til 12 RU med en enkelt 24-pak - i stedet for at spilde rackplads med konventionelle kabelmanagere.
Frigør værdifuld rackplads
En 24-pak erstatter 48 skruer og 12 kabelførere - og giver dig op til 50 % mere brugbar rackkapacitet.
Fungerer med M6-burmøtrikker og PATCHBOX-produkter
Fuldt kompatibel med M6-burmøtrikker, /dev/mount og monteringsskinnerne til patchbox.one og PATCHBOX.
Nem fastgørelse, intet værktøj påkrævet
Installer med hånden og fastgør dine enheder hurtigt. Perfekt til trange steder som forkanten af skabe.
Bygget til at forblive stærk
Fremstillet af robuste materialer og understøttet af en 10-års garanti for at sikre lang levetid og pålidelighed.
</t>
  </si>
  <si>
    <t>• Kompatibel med M6-burmøtrikker, /dev/mount og patchbox.one/PATCHBOX
• Til op til 12 rackenheder
• Fastgør dine enheder
• 0RU-kabelstyring til begrænset plads i dit serverskab
• Op til 50 % mere plads i dit rack
• Fastgøres manuelt
• 10 års garanti
• Installationsdybde påkrævet: 56mm</t>
  </si>
  <si>
    <t>Fastgør enheder og administrer kabler på én gang
Patchcatch Solo kombinerer hurtig fastgørelse af enheder med smart 0RU-kabelstyring - især til racks med begrænset plads.
Erstatter kabelmanagere og burmøtrikskruer
Håndter kabler og fastgør hardware på tværs af op til 12 RU med en enkelt 24-pak - i stedet for at spilde rackplads med konventionelle kabelmanagere.
Frigør værdifuld rackplads
En 24-pak erstatter 48 skruer og 12 kabelførere - og giver dig op til 50 % mere brugbar rackkapacitet.
Fungerer med M6-burmøtrikker og PATCHBOX-produkter
Fuldt kompatibel med M6-burmøtrikker, /dev/mount og monteringsskinnerne til patchbox.one og PATCHBOX.
Nem fastgørelse, intet værktøj påkrævet
Installer med hånden og fastgør dine enheder hurtigt. Perfekt til trange steder som forkanten af skabe.
Bygget til at forblive stærk
Fremstillet af robuste materialer og understøttet af en 10-års garanti for at sikre lang levetid og pålidelighed.</t>
  </si>
  <si>
    <t>✓ Kompatibel med M6-burmøtrikker, /dev/mount og patchbox.one/PATCHBOX
✓ Til op til 12 rackenheder
✓ Fastgør dine enheder
✓ 0RU-kabelstyring til begrænset plads i dit serverskab
✓ Op til 50 % mere plads i dit rack
✓ Fastgøres med hånden eller med en Torx T20
✓ 10 års garanti
✓ Installationsdybde påkrævet: 56 mm</t>
  </si>
  <si>
    <t>Patchcatch Solo je 0RU alat za upravljanje kabelima koji osigurava vaš uređaj dok istovremeno upravlja vašim kabelima. Jedan paket od 24 komada zamjenjuje 48 konvencionalnih vijaka s kaveznim maticama, kao i 12 uređaja za upravljanje kabelima, čime se omogućuje do 50% više prostora u racku. Idealno za serverske ormariće s ograničenim prostorom oko vodilica, Patchcatch Solo vam omogućuje upravljanje kabelima na prednjim stranama racka bez gubitka jedne rack jedinice. Patchcatch Solo je kompatibilan s konvencionalnim M6 kaveznim maticama, PATCHBOX /dev/mount te montažnim šinama patchbox.one. Jedan paket od 24 komada Patchcatch Solo omogućuje vam upravljanje kabelima i pričvršćivanje hardvera u 12 rack jedinica.</t>
  </si>
  <si>
    <t xml:space="preserve">Učvrsti uređaje i upravljaj kabelima u jednom koraku
Patchcatch Solo kombinira brzo učvršćivanje uređaja s pametnim upravljanjem kabelima bez zauzimanja jedinica u stalku (0RU) – posebno prikladno za stalke s ograničenim prostorom.
Zamjenjuje držače kabela i vijke za kavezne matice
Upravljaj kabelima i učvrsti opremu kroz do 12 RU s jednim pakiranjem od 24 komada – bez gubitka prostora zbog klasičnih držača kabela.
Oslobodi vrijedan prostor u stalku
Jedno pakiranje od 24 komada zamjenjuje 48 vijaka i 12 držača kabela – oslobađajući do 50% više iskoristivog prostora u stalku.
Kompatibilan s M6 kaveznim maticama i PATCHBOX proizvodima
Potpuno kompatibilan s M6 kaveznim maticama, /dev/mount, te vodilicama za montažu unutar patchbox.one i PATCHBOX sustava.
Jednostavno učvršćivanje, bez alata
Učvrsti ručno i brzo osiguraj svoje uređaje. Idealno za ograničene prostore poput prednjih rubova ormara.
Izrađen da traje
Proizveden od čvrstih materijala i uz 10-godišnje jamstvo koje osigurava dugovječnost i pouzdanost.
</t>
  </si>
  <si>
    <t>• Kompatibilan s M6 kaveznim maticama, /dev/mount i patchbox.one/PATCHBOX
• Za do 12 rack jedinica
• Osigurava vaše uređaje
• 0RU upravljanje kabelima za ograničen prostor u vašem serverskom ormariću
• Do 50% više prostora u vašem racku
• Pričvršćuje ručno
• 10-godišnje jamstvo
• Potrebna dubina instalacije: 56mm</t>
  </si>
  <si>
    <t>Učvrsti uređaje i upravljaj kabelima u jednom koraku
Patchcatch Solo kombinira brzo učvršćivanje uređaja s pametnim upravljanjem kabelima bez zauzimanja jedinica u stalku (0RU) – posebno prikladno za stalke s ograničenim prostorom.
Zamjenjuje držače kabela i vijke za kavezne matice
Upravljaj kabelima i učvrsti opremu kroz do 12 RU s jednim pakiranjem od 24 komada – bez gubitka prostora zbog klasičnih držača kabela.
Oslobodite vrijedan prostor u racku
Jedno pakiranje od 24 komada zamjenjuje 48 vijaka i 12 držača kabela – oslobađajući do 50% više iskoristivog prostora u stalku.
Kompatibilan s M6 kaveznim maticama i PATCHBOX proizvodima
Potpuno kompatibilan s M6 kaveznim maticama, /dev/mount, te vodilicama za montažu unutar patchbox.one i PATCHBOX sustava.
Jednostavno učvršćivanje, bez alata
Učvrsti ručno i brzo osiguraj svoje uređaje. Idealno za ograničene prostore poput prednjih rubova ormara.
Izrađen da traje
Proizveden od čvrstih materijala i uz 10-godišnje jamstvo koje osigurava dugovječnost i pouzdanost.</t>
  </si>
  <si>
    <t>✓ Kompatibilan s M6 kaveznim maticama, /dev/mount i patchbox.one/PATCHBOX
✓ Do 12 rack unita
✓ Pričvršćuje vaše uređaje
✓ 0RU upravljanje kabelima za ograničen prostor u vašem serverskom ormaru
✓ Do 50% više prostora u vašem racku
✓ Pričvrstite ručno ili Torx T20 ključem
✓ 10-godišnje jamstvo
✓ Potrebna instalacijska dubina: 56 mm</t>
  </si>
  <si>
    <t>Patchcatch Solo je nástroj pro správu kabelů 0RU, který upevní vaše zařízení a zároveň spravuje vaše kabely. Jedno balení 24 kusů nahrazuje 48 běžných šroubů s klecovými maticemi a také 12 kabelových manažerů, a proto umožňuje využít až o 50 % více místa v rozvaděči. Patchcatch Solo je ideální pro serverové skříně s omezeným prostorem kolem kolejnic a umožňuje spravovat kabely na předních stranách racku, aniž byste museli plýtvat jednotkou racku. Patchcatch Solo je kompatibilní s běžnými klecovými maticemi M6, PATCHBOX /dev/mount a montážními lištami patchbox.one. Jedno balení 24 ks Patchcatch Solo umožňuje spravovat kabely a upevňovat hardware 12 rackových jednotek.</t>
  </si>
  <si>
    <t>Připevněte zařízení a spravujte kabely jedním tahem
Patchcatch Solo kombinuje rychlé upevnění zařízení s chytrou správou kabelů 0RU - zejména pro racky se stísněným prostorem.
Nahrazuje kabelové manažery a šrouby s maticemi klece
Spravujte kabely a zabezpečte hardware až ve 12 RU pomocí jediného 24packu - namísto plýtvání místem v racku pomocí běžných kabelových manažerů.
Uvolněte cenné místo v racku
Jedno balení 24 kusů nahrazuje 48 šroubů a 12 kabelových manažerů - získáte tak až o 50 % větší využitelnou kapacitu racku.
Spolupracuje s klecovými šrouby M6 a produkty PATCHBOX
Plně kompatibilní s klecovými maticemi M6, /dev/mount a montážními lištami produktů patchbox.one a PATCHBOX.
Snadné upevnění, bez nutnosti použití nářadí
Instalujte ručně a rychle zajistěte svá zařízení. Ideální pro stísněné prostory, jako jsou přední hrany skříní.
Vyrobeno tak, aby zůstalo pevné
Vyrobeno z robustních materiálů a s desetiletou zárukou, která zajišťuje dlouhou životnost a spolehlivost.</t>
  </si>
  <si>
    <t>• Kompatibilní s klecovými maticemi M6, /dev/mount a patchbox.one/PATCHBOX
• Až pro 12 rackových jednotek
• Upevní vaše zařízení
• Správa kabelů 0RU pro omezený prostor v serverové skříni
• Až o 50 % více místa ve vašem RACKu
• Upevnění ručně
• 10letá záruka
• Požadovaná hloubka instalace: 56mm</t>
  </si>
  <si>
    <t>✓ Kompatibilní s klecovými maticemi M6, /dev/mount a patchbox.one/PATCHBOX
✓ Pro až 12 rackových jednotek
✓ Upevní vaše zařízení
✓ Vedení kabelů 0RU pro omezený prostor v serverové skříni
✓ Až o 50 % více místa v racku
✓ Upevněte ručně nebo pomocí klíče Torx T20
✓ 10letá záruka
✓ Požadovaná hloubka instalace: 56mm</t>
  </si>
  <si>
    <t xml:space="preserve">Patchcatch Solo on 0RU-kaapelinhallintatyökalu, joka kiinnittää laitteesi ja hallitsee samalla kaapeleita. Yksi 24 kpl:n pakkaus korvaa 48 perinteistä häkkimutteriruuvia sekä 12 kaapelinhallintapakkausta, joten voit käyttää jopa 50 % enemmän tilaa telineessä. Ihanteellinen palvelinkaappeihin, joissa on rajoitetusti tilaa kiskojen ympärillä, Patchcatch Solo mahdollistaa kaapeleiden hallinnan telineen etupuolella tuhlaamatta telineyksikköä. Patchcatch Solo on yhteensopiva tavanomaisten M6-häkkimuttereiden, PATCHBOX /dev/mount -mallien ja patchbox.one:n asennuskiskojen kanssa. Yhdellä 24 Patchcatch Solo -pakkauksella voit hallita kaapeleita ja kiinnittää laitteistoa 12 telineyksikön verran.
</t>
  </si>
  <si>
    <t>Kiinnitä laitteet ja hallitse kaapeleita yhdellä kertaa
Patchcatch Solo yhdistää laitteiden nopean kiinnittämisen ja älykkään 0RU-kaapelinhallinnan - erityisesti telineissä, joissa on vähän tilaa.
Korvaa kaapelinohjaimet ja häkkimutteriruuvit.
Hallitse kaapeleita ja kiinnitä laitteisto jopa 12 RU:n alueella yhdellä 24-packilla - sen sijaan, että tuhlaisit hyllytilaa perinteisillä kaapelihallintajärjestelmillä.
Vapauta arvokasta tilaa telineestä
Yksi 24-pakkaus korvaa 48 ruuvia ja 12 kaapelinohjainta, jolloin saat jopa 50 % enemmän käyttökelpoista telinekapasiteettia.
Toimii M6-häkkimuttereiden ja PATCHBOX-tuotteiden kanssa.
Täysin yhteensopiva M6-häkkimuttereiden, /dev/mountin ja patchbox.one- ja PATCHBOX-järjestelmien kiinnityskiskojen kanssa.
Helppo kiinnitys, ei vaadi työkaluja
Asenna käsin ja kiinnitä laitteesi nopeasti. Täydellinen rajoitettuihin tiloihin, kuten kaappien etureunaan.
Rakennettu pysymään vahvana
Valmistettu kestävistä materiaaleista ja 10 vuoden takuu takaa pitkäikäisyyden ja luotettavuuden.</t>
  </si>
  <si>
    <t>• Yhteensopiva M6-häkkimuttereiden, /dev/mount ja patchbox.one/PATCHBOX
• Jopa 12 telineyksikköä varten
• Kiinnittää laitteesi
• 0RU-kaapelinhallinta rajoitettuun tilaan palvelinkaapissa
• Jopa 50 % enemmän tilaa telineessäsi
• Kiinnitys käsin
• 10 vuoden takuu
• Tarvittava asennussyvyys: 56mm</t>
  </si>
  <si>
    <t>✓ Yhteensopiva M6-häkkimuttereiden, /dev/mount ja patchbox.one/PATCHBOX
✓ Jopa 12 telineyksikköön varten
✓ Kiinnittää laitteet
✓ 0RU-kaapelinhallinta rajoitettuun tilaan palvelinkaapissa
✓ Jopa 50 % enemmän tilaa telineessäsi
✓ Kiinnitä käsin tai Torx T20 -avaimella
✓ 10 vuoden takuu
✓ Asennussyvyys vaaditaan: 56mm</t>
  </si>
  <si>
    <t>Το Patchcatch Solo είναι ένα εργαλείο διαχείρισης καλωδίων 0RU που στερεώνει τη συσκευή σας, ενώ ταυτόχρονα διαχειρίζεται τα καλώδιά σας. Ένα πακέτο 24 τεμαχίων αντικαθιστά 48 συμβατικές βίδες με παξιμάδια κλωβού καθώς και 12 διαχειριστές καλωδίων, επιτρέποντάς σας έτσι να χρησιμοποιήσετε έως και 50% περισσότερο χώρο στο rack. Ιδανικό για ερμάρια διακομιστών με περιορισμένο χώρο γύρω από τις ράγες, το Patchcatch Solo σας επιτρέπει να διαχειρίζεστε τα καλώδιά σας στις μπροστινές πλευρές του rack χωρίς να σπαταλάτε μια μονάδα rack. Το Patchcatch Solo είναι συμβατό με τα συμβατικά παξιμάδια κλωβού M6, το PATCHBOX /dev/mount και τις ράγες τοποθέτησης του patchbox.one. Μια συσκευασία 24 Patchcatch Solo σας επιτρέπει να διαχειρίζεστε τα καλώδια και να στερεώνετε το υλικό 12 μονάδων rack.</t>
  </si>
  <si>
    <t xml:space="preserve">Στερεώστε συσκευές και διαχειριστείτε καλώδια με μία κίνηση
Το Patchcatch Solo συνδυάζει τη γρήγορη στερέωση συσκευών με την έξυπνη διαχείριση καλωδίων 0RU - ειδικά για ράφια με περιορισμένο χώρο.
Αντικαθιστά τους διαχειριστές καλωδίων &amp; τις βίδες παξιμαδιών κλωβού
Διαχειριστείτε καλώδια και ασφαλίστε υλικό σε έως και 12 RU με ένα μόνο 24άρι - αντί να σπαταλάτε χώρο σε rack με τους συμβατικούς διαχειριστές καλωδίων.
Απελευθερώστε πολύτιμο χώρο στο ράφι
Ένα πακέτο 24 τεμαχίων αντικαθιστά 48 βίδες και 12 διαχειριστές καλωδίων - δίνοντάς σας έως και 50% περισσότερη ωφέλιμη χωρητικότητα rack.
Συνεργάζεται με παξιμάδια κλωβού M6 και προϊόντα PATCHBOX
Πλήρως συμβατά με τα παξιμάδια κλωβού M6, το /dev/mount και τις ράγες τοποθέτησης των patchbox.one και PATCHBOX.
Εύκολη στερέωση, δεν απαιτούνται εργαλεία
Εγκαταστήστε με το χέρι και ασφαλίστε τις συσκευές σας γρήγορα. Ιδανικό για περιορισμένους χώρους, όπως η μπροστινή άκρη των ντουλαπιών.
Κατασκευασμένο για να παραμένει ισχυρό
Κατασκευασμένο από στιβαρά υλικά και υποστηριζόμενο από εγγύηση 10 ετών για να διασφαλιστεί η μακροζωία και η αξιοπιστία.
</t>
  </si>
  <si>
    <t>• Συμβατό με τα παξιμάδια κλωβού M6, το /dev/mount και patchbox.one/PATCHBOX
• Για έως και 12 μονάδες rack
• Στερεώνει τις συσκευές σας
• Διαχείριση καλωδίων 0RU για περιορισμένο χώρο στο ερμάριο του διακομιστή σας
• Έως και 50% περισσότερος χώρος στο Rack σας
• στερεώστε το με το χέρι
• Εγγύηση 10 ετών
• Απαιτούμενο βάθος εγκατάστασης: 56mm</t>
  </si>
  <si>
    <t>Στερεώστε συσκευές και διαχειριστείτε καλώδια με μία κίνηση
Το Patchcatch Solo συνδυάζει τη γρήγορη στερέωση συσκευών με την έξυπνη διαχείριση καλωδίων 0RU - ειδικά για ράφια με περιορισμένο χώρο.
Αντικαθιστά τους διαχειριστές καλωδίων &amp; τις βίδες παξιμαδιών κλωβού
Διαχειριστείτε καλώδια και ασφαλίστε υλικό σε έως και 12 RU με ένα μόνο 24άρι - αντί να σπαταλάτε χώρο σε rack με τους συμβατικούς διαχειριστές καλωδίων.
Απελευθερώστε πολύτιμο χώρο στο ράφι
Ένα πακέτο 24 τεμαχίων αντικαθιστά 48 βίδες και 12 διαχειριστές καλωδίων - δίνοντάς σας έως και 50% περισσότερη ωφέλιμη χωρητικότητα rack.
Συνεργάζεται με παξιμάδια κλωβού M6 και προϊόντα PATCHBOX
Πλήρως συμβατά με τα παξιμάδια κλωβού M6, το /dev/mount και τις ράγες τοποθέτησης των patchbox.one και PATCHBOX.
Εύκολη στερέωση, δεν απαιτούνται εργαλεία
Εγκαταστήστε με το χέρι και ασφαλίστε τις συσκευές σας γρήγορα. Ιδανικό για περιορισμένους χώρους, όπως η μπροστινή άκρη των ντουλαπιών.
Κατασκευασμένο για να παραμένει ισχυρό
Κατασκευασμένο από στιβαρά υλικά και υποστηριζόμενο από εγγύηση 10 ετών για να διασφαλιστεί η μακροζωία και η αξιοπιστία.</t>
  </si>
  <si>
    <t>✓ Συμβατό με τα παξιμάδια κλωβού M6, /dev/mount και patchbox.one/PATCHBOX
✓ Για έως και 12 μονάδες rack
✓ Στερεώνει τις συσκευές σας
✓ Διαχείριση καλωδίων 0RU για περιορισμένο χώρο στο ερμάριο του διακομιστή σας
✓ Έως και 50% περισσότερος χώρος στο Rack σας
✓ Στερεώστε με το χέρι ή με ένα Torx T20
✓ Εγγύηση 10 ετών
✓ Απαιτείται βάθος εγκατάστασης: 56mm</t>
  </si>
  <si>
    <t>Patchcatch Solo er et 0RU-kabelhåndteringsverktøy som fester enheten din samtidig som den håndterer kablene dine. En 24-pakning erstatter 48 konvensjonelle mutterskruer og 12 kabelhåndteringer, slik at du kan bruke opptil 50 % mer rackplass. Patchcatch Solo er ideell for serverkabinetter med begrenset plass rundt skinnene, og gjør det mulig å håndtere kablene på forsiden av racket uten å sløse bort en rackenhet. Patchcatch Solo er kompatibel med vanlige M6-burmuttere, PATCHBOX /dev/mount og monteringsskinnene til patchbox.one. Med én 24-pakning Patchcatch Solo kan du håndtere kabler og feste maskinvare for 12 rackenheter.</t>
  </si>
  <si>
    <t>Fest enheter og håndter kabler på én gang
Patchcatch Solo kombinerer rask festing av enheter med smart 0RU-kabelhåndtering - spesielt for rack med liten plass.
Erstatter kabelhåndterere og burmutterskruer
Håndter kabler og fest maskinvare i opptil 12 RU med én enkelt 24-pakning - i stedet for å kaste bort rackplass med konvensjonelle kabelmanagere.
Frigjør verdifull rackplass
Én 24-pakning erstatter 48 skruer og 12 kabelførere - og gir deg opptil 50 % mer brukbar rackkapasitet.
Fungerer med M6-burmuttere og PATCHBOX-produkter
Fullt kompatibel med M6-burmuttere, /dev/mount og monteringsskinnene til patchbox.one og PATCHBOX.
Enkel festing, ingen verktøy kreves
Installer for hånd og fest enhetene dine raskt. Perfekt for trange plassforhold, for eksempel på forkanten av skap.
Bygget for å holde seg sterk
Laget av robuste materialer og støttet av en 10-års garanti for å sikre lang levetid og pålitelighet.</t>
  </si>
  <si>
    <t>• Kompatibel med M6-burmuttere, /dev/mount og patchbox.one/PATCHBOX
• For opptil 12 rack-enheter
• Fester enhetene dine
• 0RU-kabelhåndtering for begrenset plass i serverskapet
• Opptil 50 % mer plass i stativet
• Festes for hånd
• 10 års garanti
• Nødvendig installasjonsdybde: 56mm</t>
  </si>
  <si>
    <t>✓ Kompatibel med M6 burmuttere, /dev/mount og patchbox.one/ PATCHBOX
✓ For opptil 12 rack-enheter
✓ Fester enhetene dine
✓ 0RU-kabelhåndtering for begrenset plass i serverskapet
✓ Opptil 50 % mer plass i stativet
✓ Fest for hånd eller med en Torx T20
✓ 10 års garanti
✓ Nødvendig installasjonsdybde: 56 mm</t>
  </si>
  <si>
    <t>O Patchcatch Solo é uma ferramenta de gestão de cabos 0RU que fixa o seu dispositivo e, ao mesmo tempo, gere os seus cabos. Um pacote de 24 substitui 48 parafusos de porca de gaiola convencionais, bem como 12 gestores de cabos, permitindo-lhe assim utilizar até 50% mais espaço no bastidor. Ideal para armários de servidores com espaço limitado à volta das calhas, o Patchcatch Solo permite-lhe gerir os seus cabos na parte frontal do bastidor sem desperdiçar uma unidade de bastidor. O Patchcatch Solo é compatível com as porcas de gaiola M6 convencionais, com o PATCHBOX /dev/mount e com as calhas de montagem do patchbox.one. Um pacote de 24 Patchcatch Solo permite-lhe gerir os cabos e fixar o hardware de 12 unidades de bastidor.</t>
  </si>
  <si>
    <t xml:space="preserve">Fixe dispositivos e gerencie cabos de uma só vez
O Patchcatch Solo combina a fixação rápida de dispositivos com uma gestão inteligente de cabos 0RU - especialmente para bastidores com espaço reduzido.
Substitui os gerenciadores de cabos e os parafusos de porca de gaiola
Gerencie cabos e prenda hardware em até 12 RU com um único pacote de 24 unidades - em vez de desperdiçar espaço no rack com gerenciadores de cabos convencionais.
Liberta espaço valioso no bastidor
Um pacote de 24 substitui 48 parafusos e 12 gerenciadores de cabos - proporcionando até 50% mais capacidade útil de rack.
Funciona com porcas de gaiola M6 e produtos PATCHBOX
Totalmente compatível com as porcas de gaiola M6, o /dev/mount e as calhas de montagem do patchbox.one e PATCHBOX.
Fixação fácil, sem necessidade de ferramentas
Instale à mão e fixe rapidamente os seus dispositivos. Perfeito para espaços limitados, como a borda frontal dos armários.
Construído para se manter forte
Fabricado com materiais robustos e apoiado por uma garantia de 10 anos para garantir longevidade e fiabilidade.
</t>
  </si>
  <si>
    <t>• Compatível com porcas de gaiola M6, /dev/mount e patchbox.one/PATCHBOX
• Para até 12 unidades de rack
• Fixa os seus dispositivos
• Gestão de cabos 0RU para espaço limitado no seu armário de servidor
• Até 50% mais espaço no seu Rack
• Fixação manual
• 10 anos de garantia
• Profundidade de instalação necessária: 56mm</t>
  </si>
  <si>
    <t>Fixe dispositivos e gerencie cabos de uma só vez
O Patchcatch Solo combina a fixação rápida de dispositivos com uma gestão inteligente de cabos 0RU - especialmente para bastidores com espaço reduzido.
Substitui os gerenciadores de cabos e os parafusos de porca de gaiola
Gerencie cabos e prenda hardware em até 12 RU com um único pacote de 24 unidades - em vez de desperdiçar espaço no rack com gerenciadores de cabos convencionais.
Liberta espaço valioso no bastidor
Um pacote de 24 substitui 48 parafusos e 12 gerenciadores de cabos - proporcionando até 50% mais capacidade útil de rack.
Funciona com porcas de gaiola M6 e produtos PATCHBOX
Totalmente compatível com as porcas de gaiola M6, o /dev/mount e as calhas de montagem do patchbox.one e PATCHBOX.
Fixação fácil, sem necessidade de ferramentas
Instale à mão e fixe rapidamente os seus dispositivos. Perfeito para espaços limitados, como a borda frontal dos armários.
Construído para se manter forte
Fabricado com materiais robustos e apoiado por uma garantia de 10 anos para garantir longevidade e fiabilidade.</t>
  </si>
  <si>
    <t>✓ Compatível com porcas de gaiola M6, /dev/mount e patchbox.one/PATCHBOX
✓ Para até 12 unidades de rack
✓ Fixa os seus dispositivos
✓ Gestão de cabos 0RU para espaço limitado no seu armário de servidor
✓ Até 50% mais espaço no seu Rack
✓ Aperta com a mão ou com uma chave Torx T20
✓ Garantia de 10 anos
✓ Profundidade de instalação necessária: 56mm</t>
  </si>
  <si>
    <t>Patchcatch Solo este un instrument de gestionare a cablurilor 0RU care fixează dispozitivul dvs. în timp ce, în același timp, gestionează cablurile. Un pachet de 24 înlocuiește 48 de șuruburi convenționale cu piuliță cușcă, precum și 12 manageri de cabluri, permițându-vă astfel să utilizați cu până la 50% mai mult spațiu în rack. Ideal pentru dulapurile de servere cu spațiu limitat în jurul șinelor, Patchcatch Solo vă permite să vă gestionați cablurile pe părțile frontale ale rackului fără a irosi o unitate de rack. Patchcatch Solo este compatibil cu piulițele convenționale M6, PATCHBOX /dev/mount și șinele de montare ale patchbox.one. Un pachet de 24 de Patchcatch Solo vă permite să gestionați cablurile și să fixați hardware-ul a 12 unități rack.</t>
  </si>
  <si>
    <t xml:space="preserve">Fixați dispozitivele și gestionați cablurile dintr-o singură mișcare
Patchcatch Solo combină fixarea rapidă a dispozitivelor cu gestionarea inteligentă a cablurilor 0RU - în special pentru rafturile cu spațiu redus.
Înlocuiește managerii de cabluri și șuruburile cu piuliță de cușcă
Gestionați cablurile și fixați hardware-ul pe până la 12 RU cu un singur pachet de 24 - în loc să irosiți spațiu în raft cu managerii de cabluri convenționali.
Eliberați spațiu valoros în rack
Un pachet de 24 înlocuiește 48 de șuruburi și 12 manageri de cabluri - oferindu-vă cu până la 50% mai multă capacitate de raft utilizabilă.
Funcționează cu piulițele cu colivie M6 și produsele PATCHBOX
Compatibil pe deplin cu piulițele cu colivie M6, cu /dev/mount și cu șinele de montare ale patchbox.one și PATCHBOX.
Fixare ușoară, fără unelte necesare
Instalați manual și fixați rapid dispozitivele dvs. Perfect pentru spații constrânse, cum ar fi marginea frontală a dulapurilor.
Construit pentru a rămâne rezistent
Fabricat din materiale robuste și susținut de o garanție de 10 ani pentru a asigura longevitatea și fiabilitatea.
</t>
  </si>
  <si>
    <t>• Compatibil cu piulițele cu colivie M6, /dev/mount și patchbox.one/PATCHBOX
• Pentru până la 12 unități rack
• Fixează dispozitivele dvs.
• Gestionarea cablurilor 0RU pentru spațiu limitat în dulapul dvs. de servere
• Până la 50% mai mult spațiu în rack-ul dvs.
• Fixați manual
• Garanție de 10 ani
• Adâncime de instalare necesară: 56mm</t>
  </si>
  <si>
    <t>Fixați dispozitivele și gestionați cablurile dintr-o singură mișcare
Patchcatch Solo combină fixarea rapidă a dispozitivelor cu gestionarea inteligentă a cablurilor 0RU - în special pentru rafturile cu spațiu redus.
Înlocuiește managerii de cabluri și șuruburile cu piuliță de cușcă
Gestionați cablurile și fixați hardware-ul pe până la 12 RU cu un singur pachet de 24 - în loc să irosiți spațiu în raft cu managerii de cabluri convenționali.
Eliberați spațiu valoros în rack
Un pachet de 24 înlocuiește 48 de șuruburi și 12 manageri de cabluri - oferindu-vă cu până la 50% mai multă capacitate de raft utilizabilă.
Funcționează cu piulițele cu colivie M6 și produsele PATCHBOX
Compatibil pe deplin cu piulițele cu colivie M6, cu /dev/mount și cu șinele de montare ale patchbox.one și PATCHBOX.
Fixare ușoară, fără unelte necesare
Instalați manual și fixați rapid dispozitivele dvs. Perfect pentru spații constrânse, cum ar fi marginea frontală a dulapurilor.
Construit pentru a rămâne rezistent
Fabricat din materiale robuste și susținut de o garanție de 10 ani pentru a asigura longevitatea și fiabilitatea.</t>
  </si>
  <si>
    <t>✓ Compatibil cu piulițele cu colivie M6, /dev / mount și patchbox.one/PATCHBOX
✓ Pentru până la 12 unități rack
✓ Fixează dispozitivele dvs.
✓ 0RU Cable Management pentru spațiu limitat în dulapul serverului dvs.
✓ Cu până la 50% mai mult spațiu în rack-ul dvs.
✓ Fixați manual sau cu o cheie Torx T20
✓ Garanție de 10 ani
✓ Adâncime de instalare necesară: 56mm</t>
  </si>
  <si>
    <t>Patchcatch Solo je nástroj na správu káblov 0RU, ktorý upevní vaše zariadenie a zároveň spravuje vaše káble. Jedno 24-balenie nahrádza 48 bežných skrutiek s klietkovými maticami, ako aj 12 káblových manažérov, a preto vám umožní využiť až o 50 % viac priestoru v racku. Patchcatch Solo je ideálny pre serverové skrine s obmedzeným priestorom okolo koľajníc a umožňuje vám spravovať káble na predných stranách stojana bez toho, aby ste museli plytvať stojanovou jednotkou. Patchcatch Solo je kompatibilný s bežnými klietkovými maticami M6, montážnou lištou PATCHBOX /dev/mount a montážnou lištou patchbox.one. Jedno 24-balenie Patchcatch Solo umožňuje spravovať káble a upevňovať hardvér 12 rackových jednotiek.</t>
  </si>
  <si>
    <t xml:space="preserve">Upevnite zariadenia a spravujte káble jedným ťahom
Patchcatch Solo kombinuje rýchle upevnenie zariadení s inteligentnou správou káblov 0RU - najmä pre racky s obmedzeným priestorom.
Nahrádza káblové manažéry a skrutky s maticami klietky
Spravujte káble a zabezpečte hardvér až v 12 RU pomocou jediného 24-packu - namiesto plytvania miestom v racku pomocou bežných káblových manažérov.
Uvoľnite cenný priestor v racku
Jedno 24-balenie nahradí 48 skrutiek a 12 káblových manažérov - získate tak až o 50 % viac využiteľnej kapacity stojana.
Funguje s klietkovými maticami M6 a produktmi PATCHBOX
Plne kompatibilný s klietkovými maticami M6, /dev/mount a montážnymi lištami patchbox.one a PATCHBOX.
Jednoduché upevnenie, nie sú potrebné žiadne nástroje
Inštalujte ručne a rýchlo zabezpečte svoje zariadenia. Ideálne pre obmedzené priestory, ako je predná hrana skríň.
Skonštruované tak, aby zostali pevné
Vyrobené z robustných materiálov a s 10-ročnou zárukou, ktorá zaručuje dlhú životnosť a spoľahlivosť.
</t>
  </si>
  <si>
    <t>• Kompatibilný s klietkovými maticami M6, /dev/mount a patchbox.one/PATCHBOX
• Až pre 12 rackových jednotiek
• Upevní vaše zariadenia
• Správa káblov 0RU pre obmedzený priestor v serverovej skrini
• Až o 50 % viac miesta v racku
• Upevňuje sa ručne
• 10-ročná záruka
• Potrebná hĺbka inštalácie: 56mm</t>
  </si>
  <si>
    <t>Upevnite zariadenia a spravujte káble jedným ťahom
Patchcatch Solo kombinuje rýchle upevnenie zariadení s inteligentnou správou káblov 0RU - najmä pre racky s obmedzeným priestorom.
Nahrádza káblové manažéry a skrutky s maticami klietky
Spravujte káble a zabezpečte hardvér až v 12 RU pomocou jediného 24-packu - namiesto plytvania miestom v racku pomocou bežných káblových manažérov.
Uvoľnite cenný priestor v racku
Jedno 24-balenie nahradí 48 skrutiek a 12 káblových manažérov - získate tak až o 50 % viac využiteľnej kapacity stojana.
Funguje s klietkovými maticami M6 a produktmi PATCHBOX
Plne kompatibilný s klietkovými maticami M6, /dev/mount a montážnymi lištami patchbox.one a PATCHBOX.
Jednoduché upevnenie, nie sú potrebné žiadne nástroje
Inštalujte ručne a rýchlo zabezpečte svoje zariadenia. Ideálne pre obmedzené priestory, ako je predná hrana skríň.
Skonštruované tak, aby zostali pevné
Vyrobené z robustných materiálov a s 10-ročnou zárukou, ktorá zaručuje dlhú životnosť a spoľahlivosť.</t>
  </si>
  <si>
    <t>✓ Kompatibilný s klietkovými maticami M6, /dev/mount a patchbox.one/PATCHBOX
✓ Pre až 12 rackových jednotiek
✓ Upevní vaše zariadenia
✓ Manažment káblov 0RU pre obmedzený priestor v serverovej skrini
✓ Až o 50 % viac miesta v racku
✓ Upevnite ručne alebo pomocou Torx T20
✓ 10-ročná záruka
✓ Potrebná hĺbka inštalácie: 56 mm</t>
  </si>
  <si>
    <t>Patchcatch Solo je 0RU orodje za upravljanje kablov, ki pritrdi vašo napravo in hkrati upravlja vaše kable. En paket 24 kosov nadomesti 48 običajnih vijakov z matico v kletki ter 12 upravljalcev kablov, zato lahko uporabite do 50 % več prostora v omari. Patchcatch Solo je idealen za strežniške omare z omejenim prostorom okoli vodil, saj vam omogoča upravljanje kablov na sprednjih straneh stojala, ne da bi pri tem izgubili enoto stojala. Patchcatch Solo je združljiv z običajnimi maticami M6 za kletke, PATCHBOX /dev/mount in montažnimi vodili patchbox.one. Z enim pakiranjem 24 kosov Patchcatch Solo lahko upravljate kable in pritrdite strojno opremo 12 enot v stojalu.</t>
  </si>
  <si>
    <t xml:space="preserve">Pritrdite naprave in upravljate kable v enem koraku
Patchcatch Solo združuje hitro pritrjevanje naprav s pametnim upravljanjem kablov 0RU - še posebej za omare z malo prostora.
Nadomešča upravljalce kablov in vijake za matico kletke
Upravljajte kable in zavarujte strojno opremo v do 12 RU z enim samim 24-paketnim vijakom - namesto da bi zapravljali prostor v stojalu z običajnimi kabelskimi upravljalniki.
Sprostite dragoceni prostor v omari
En 24-okvirni paket nadomesti 48 vijakov in 12 kabelskih upravljalnikov, kar vam omogoča do 50 % več uporabne zmogljivosti v omari.
Deluje z maticami M6 za kletke in izdelki PATCHBOX
Popolnoma združljiv z maticami za kletke M6, /dev/mount in montažnimi vodili izdelkov patchbox.one in PATCHBOX.
Enostavno pritrjevanje, orodje ni potrebno
Namestite z roko in hitro pritrdite svoje naprave. Odlično za omejene prostore, kot je sprednji rob omar.
Izdelan tako, da ostane trden
Izdelan je iz robustnih materialov in ima 10-letno garancijo, ki zagotavlja dolgo življenjsko dobo in zanesljivost.
</t>
  </si>
  <si>
    <t>• Združljiv z maticami za kletke M6, /dev/mount in patchbox.one/PATCHBOX
• Za do 12 regalnih enot
• Pritrdi vaše naprave
• Upravljanje kablov 0RU za omejen prostor v strežniški omari
• Do 50 % več prostora v omari
• Pritrdite z roko
• 10-letna garancija
• Potrebna globina za namestitev: 56mm</t>
  </si>
  <si>
    <t>Pritrdite naprave in upravljajte kable v enem koraku
Patchcatch Solo združuje hitro pritrjevanje naprav s pametnim upravljanjem kablov 0RU - še posebej za omare z malo prostora.
Nadomešča upravljalce kablov in vijake za matico kletke
Upravljajte kable in zavarujte strojno opremo v do 12 RU z enim samim 24-paketnim vijakom - namesto da bi zapravljali prostor v stojalu z običajnimi kabelskimi upravljalniki.
Sprostite dragoceni prostor v omari
En 24-okvirni paket nadomesti 48 vijakov in 12 kabelskih upravljalnikov, kar vam omogoča do 50 % več uporabne zmogljivosti v omari.
Deluje z maticami M6 za kletke in izdelki PATCHBOX
Popolnoma združljiv z maticami za kletke M6, /dev/mount in montažnimi vodili izdelkov patchbox.one in PATCHBOX.
Enostavno pritrjevanje, orodje ni potrebno
Namestite z roko in hitro pritrdite svoje naprave. Odlično za omejene prostore, kot je sprednji rob omar.
Izdelan tako, da ostane trden
Izdelan je iz robustnih materialov in ima 10-letno garancijo, ki zagotavlja dolgo življenjsko dobo in zanesljivost.</t>
  </si>
  <si>
    <t>✓ Združljiv z maticami za kletke M6, /dev/mount in patchbox.one/PATCHBOX
✓ Za do 12 regalnih enot
✓ Pritrdi vaše naprave
✓ Upravljanje kablov 0RU za omejen prostor v strežniški omari
✓ Do 50 % več prostora v vaši omari
✓ Priključite ročno ali s Torx T20
✓ 10-letna garancija
✓ Potrebna globina za namestitve: 56 mm</t>
  </si>
  <si>
    <t>PONEIDLABEL</t>
  </si>
  <si>
    <t>patchbox.one / ID-Labels</t>
  </si>
  <si>
    <t>https://patchbox.com/wp-content/uploads/2025/09/PONEIDLABEL_PBX_IdLabelNewCC.000.jpeg</t>
  </si>
  <si>
    <t>The patchbox.one / ID-Labels set contains 432 printable stickers on 3 A4 sheets, made for labelling up to 9 patchbox.one systems. The labels are applied directly to the cable stoppers and help improve cable management and documentation. Labels can be customized using our printable template, making it easy to identify and track connections.</t>
  </si>
  <si>
    <t>• For up to 9 patchbox.one systems
• 432 Labels
• Better overview of your cabling 
• Easily applied to the cable stoppers</t>
  </si>
  <si>
    <t>Paper and Adhesive Glue</t>
  </si>
  <si>
    <t>https://patchbox.com/wp-content/uploads/2025/09/PONEIDLABEL_PBX_IdLabelNewCC.001.jpeg</t>
  </si>
  <si>
    <t>https://patchbox.com/wp-content/uploads/2025/09/PONEIDLABEL_PBX_IdLabelNewCC.003.jpeg</t>
  </si>
  <si>
    <t>https://patchbox.com/wp-content/uploads/2025/09/PONEIDLABEL_PBX_IdLabelNewCC.006.jpeg</t>
  </si>
  <si>
    <t>https://patchbox.com/wp-content/uploads/2025/09/PONEIDLABEL_PBX_IdLabelNewCC.009.jpeg</t>
  </si>
  <si>
    <t>https://patchbox.com/wp-content/uploads/2025/09/Tech-Specs-patchbox.one-Accessories-A4.pdf</t>
  </si>
  <si>
    <t>https://patchbox.com/help-center/patchbox/id-labels/how-to-use-the-patchbox-one-id-labels/</t>
  </si>
  <si>
    <t>No warranty</t>
  </si>
  <si>
    <t>3x A4 Label Sheet</t>
  </si>
  <si>
    <t>26 x 35 x 0.5</t>
  </si>
  <si>
    <t>10.23 x 13.77 x 0.19</t>
  </si>
  <si>
    <t>21 x 29.7</t>
  </si>
  <si>
    <t>0.51 x 0.39 cm</t>
  </si>
  <si>
    <t>8.26 x 11.69</t>
  </si>
  <si>
    <t>0.011</t>
  </si>
  <si>
    <t>RoHs, REACH Directives, UKCA</t>
  </si>
  <si>
    <t>The patchbox.one / ID-Labels set contains 432 printable stickers on 3 A4 sheets, made for labelling up to 9 patchbox.one systems. The labels are applied directly to the cable stoppers and help improve cable management and documentation. Labels can be customized using our printable template PDF (provided as a ZIP file with one-line and two-line ID label options), making it easy to identify and track connections.</t>
  </si>
  <si>
    <t>✓ For up to 9 patchbox.one systems
✓ 432 Labels
✓ Better overview of your cabling 
✓ Easily applied to the cable stoppers</t>
  </si>
  <si>
    <t>Das patchbox.one / ID-Labels Set besteht aus 432 bedruckbaren Aufkleber auf 3 A4-Blättern, mit denen du bis zu 9 patchbox.one-Systeme kennzeichnen kannst. Die Labels kommen direkt auf die Kabelbremsen und helfen dabei, die Kabel besser zu organisieren und zu dokumentieren. Die Labels kannst du mit unserer druckbaren Vorlage anpassen, sodass du die Anschlüsse ganz einfach erkennen und nachverfolgen kannst.</t>
  </si>
  <si>
    <t>• Für bis zu 9 patchbox.one Systemen
• 432 Labels
• Bessere Übersicht bei deiner Verkabelung 
• Einfach aufgetragen auf die Kabelbremse</t>
  </si>
  <si>
    <t>Das patchbox.one / ID-Labels Set besteht aus 432 bedruckbaren Aufkleber auf 3 A4-Blättern, mit denen du bis zu 9 patchbox.one-Systeme kennzeichnen kannst. Die Labels kommen direkt auf die Kabelbremsen und helfen dabei, die Kabel besser zu organisieren und zu dokumentieren. Die Labels kannst du mit unserer druckbaren Vorlage anpassen (verfügbar als ZIP-Datei mit einzeiligen und zweizeiligen ID-Beschriftungsoptionen), sodass du die Anschlüsse ganz einfach erkennen und nachverfolgen kannst.</t>
  </si>
  <si>
    <t>✓ Für bis zu 9 patchbox.one Systemen
✓ 432 Labels
✓ Bessere Übersicht bei deiner Verkabelung 
✓ Einfach aufgetragen auf die Kabelbremse</t>
  </si>
  <si>
    <t>Il set patchbox.one / ID-Labels ha 432 adesivi stampabili su 3 fogli A4, pensati per etichettare fino a 9 sistemi patchbox.one. Le etichette si attaccano direttamente ai fermacavi e aiutano a migliorare la gestione dei cavi e la documentazione. Le etichette si possono personalizzare usando il nostro modello stampabile, rendendo più facile identificare e tracciare le connessioni.</t>
  </si>
  <si>
    <t>Il set patchbox.one / ID-Labels ha 432 adesivi stampabili su 3 fogli A4, pensati per etichettare fino a 9 sistemi patchbox.one. Le etichette si attaccano direttamente ai fermacavi e aiutano a migliorare la gestione dei cavi e la documentazione. Le etichette possono essere personalizzate usando il nostro modello stampabile, rendendo facile identificare e tracciare le connessioni.</t>
  </si>
  <si>
    <t>• Per un massimo di 9 sistemi patchbox.one
• 432 etichette
• Migliore panoramica del cablaggio 
• Facili da applicare ai fermacavi</t>
  </si>
  <si>
    <t>Il set patchbox.one / ID-Labels ha 432 adesivi stampabili su 3 fogli A4, pensati per etichettare fino a 9 sistemi patchbox.one. Le etichette si attaccano direttamente ai fermacavi e aiutano a migliorare la gestione dei cavi e la documentazione. Le etichette possono essere personalizzate usando il nostro modello stampabile in PDF (che trovi in un file ZIP con opzioni di etichette ID a una o due righe), così è facile identificare e tenere traccia delle connessioni.</t>
  </si>
  <si>
    <t>✓ Per un massimo di 9 sistemi patchbox.one
✓ 432 etichette
✓ Migliore panoramica del cablaggio 
✓ Facili da applicare ai fermacavi</t>
  </si>
  <si>
    <t>Le kit patchbox.one / ID-Labels comprend 432 autocollants imprimables sur 3 feuilles A4, conçus pour étiqueter jusqu'à 9 systèmes patchbox.one. Les étiquettes se collent directement sur les butées de câbles et aident à mieux gérer et documenter les câbles. Elles peuvent être personnalisées à l'aide de notre modèle imprimable, ce qui facilite l'identification et le suivi des connexions.</t>
  </si>
  <si>
    <t xml:space="preserve">Le kit patchbox.one / ID-Labels comprend 432 autocollants imprimables sur 3 feuilles A4, conçus pour étiqueter jusqu'à 9 systèmes patchbox.one. Les étiquettes se collent directement sur les butées de câbles et aident à mieux gérer et documenter les câbles. Elles peuvent être personnalisées à l'aide de notre modèle imprimable, ce qui facilite l'identification et le suivi des connexions.	</t>
  </si>
  <si>
    <t>• Pour jusqu'à 9 systèmes patchbox.one
• 432 étiquettes
• Meilleure vue d'ensemble de votre câblage 
• Facilement applicables sur les butées de câbles</t>
  </si>
  <si>
    <t>Le kit patchbox.one / ID-Labels comprend 432 autocollants imprimables sur 3 feuilles A4, conçus pour étiqueter jusqu'à 9 systèmes patchbox.one. Les étiquettes se collent directement sur les butées de câbles et aident à mieux gérer et documenter les câbles. Tu peux personnaliser les étiquettes grâce à notre modèle PDF imprimable (fourni dans un fichier ZIP avec des options d'étiquettes d'identification à une ou deux lignes), ce qui facilite l'identification et le suivi des connexions.</t>
  </si>
  <si>
    <t>✓ Pour jusqu'à 9 systèmes patchbox.one
✓ 432 étiquettes
✓ Meilleure vue d'ensemble de votre câblage 
✓ Facilement applicables sur les butées de câbles</t>
  </si>
  <si>
    <t>El juego patchbox.one / ID-Labels contiene 432 etiquetas adhesivas imprimibles en 3 hojas A4, diseñadas para etiquetar hasta 9 sistemas patchbox.one. Las etiquetas se aplican directamente a los topes de los cables y ayudan a mejorar la gestión y la documentación de los cables. Las etiquetas se pueden personalizar utilizando nuestra plantilla imprimible, lo que facilita la identificación y el seguimiento de las conexiones.</t>
  </si>
  <si>
    <t>• Para hasta 9 sistemas patchbox.one
• 432 etiquetas
• Mejor visión general de tu cableado 
• Fácil de aplicar a los topes para cables</t>
  </si>
  <si>
    <t>El juego patchbox.one / ID-Labels contiene 432 etiquetas adhesivas imprimibles en 3 hojas A4, diseñadas para etiquetar hasta 9 sistemas patchbox.one. Las etiquetas se aplican directamente a los topes de los cables y ayudan a mejorar la gestión y la documentación de los cables. Las etiquetas se pueden personalizar utilizando nuestra plantilla PDF imprimible (proporcionada como archivo ZIP con opciones de etiquetas de identificación de una y dos líneas), lo que facilita la identificación y el seguimiento de las conexiones.</t>
  </si>
  <si>
    <t>✓ Para hasta 9 sistemas patchbox.one
✓ 432 etiquetas
✓ Mejor visión general de tu cableado 
✓ Fácil de aplicar a los topes para cables</t>
  </si>
  <si>
    <t>De patchbox.one / ID-Labels-set heeft 432 printbare stickers op 3 A4-vellen, gemaakt om tot 9 patchbox.one-systemen te labelen. De labels plak je direct op de kabelstoppers en helpen je om je kabels beter te beheren en te documenteren. Je kunt de labels aanpassen met ons printbare sjabloon, zodat je verbindingen makkelijk kunt herkennen en volgen.</t>
  </si>
  <si>
    <t xml:space="preserve">De patchbox.one / ID-Labels-set heeft 432 printbare stickers op 3 A4-vellen, gemaakt om tot 9 patchbox.one-systemen te labelen. De labels plak je direct op de kabelstoppers en helpen je om je kabels beter te beheren en te documenteren. Je kunt de labels aanpassen met ons printbare sjabloon, zodat je verbindingen makkelijk kunt herkennen en volgen.	</t>
  </si>
  <si>
    <t>• Voor maximaal 9 patchbox.one-systemen
• 432 labels
• Beter overzicht van je bekabeling 
• Gemakkelijk aan te brengen op de kabelstoppers</t>
  </si>
  <si>
    <t>De patchbox.one / ID-Labels set heeft 432 stickers die je kunt printen op 3 A4-vellen, genoeg om tot 9 patchbox.one-systemen te labelen. Je plakt de labels gewoon op de kabelstoppers en ze helpen je om je kabels beter te organiseren en te documenteren. Je kunt de labels aanpassen met onze printbare sjabloon in PDF (meegeleverd als ZIP-bestand met opties voor ID-labels met één of twee regels), zodat je verbindingen makkelijk kunt herkennen en volgen.</t>
  </si>
  <si>
    <t>✓ Voor maximaal 9 patchbox.one-systemen
✓ 432 labels
✓ Beter overzicht van je bekabeling 
✓ Gemakkelijk aan te brengen op de kabelstoppers</t>
  </si>
  <si>
    <t>Zestaw patchbox.one / ID-Labels zawiera 432 naklejki do wydrukowania na 3 arkuszach A4, przeznaczone do oznaczania maksymalnie 9 systemów patchbox.one. Etykiety nakleja się bezpośrednio na ograniczniki kabli, co ułatwia zarządzanie okablowaniem i dokumentację. Etykiety można dostosować za pomocą naszego szablonu do wydrukowania, co ułatwia identyfikację i śledzenie połączeń.</t>
  </si>
  <si>
    <t xml:space="preserve">Zestaw patchbox.one / ID-Labels zawiera 432 naklejki do wydrukowania na 3 arkuszach A4, przeznaczone do oznaczania maksymalnie 9 systemów patchbox.one. Etykiety nakleja się bezpośrednio na ograniczniki kabli, co ułatwia zarządzanie okablowaniem i dokumentację. Etykiety można dostosować za pomocą naszego szablonu do wydrukowania, co ułatwia identyfikację i śledzenie połączeń.	</t>
  </si>
  <si>
    <t>• Do maksymalnie 9 systemów patchbox.one
• 432 etykiety
• Lepszy przegląd okablowania 
• Łatwe nakładanie na ograniczniki kabli</t>
  </si>
  <si>
    <t>Zestaw patchbox.one / ID-Labels zawiera 432 naklejki do wydrukowania na 3 arkuszach A4, przeznaczone do oznaczania maksymalnie 9 systemów patchbox.one. Etykiety nakleja się bezpośrednio na ograniczniki kabli i pomagają one usprawnić zarządzanie kablami oraz dokumentację. Etykiety można dostosować do własnych potrzeb, korzystając z naszego szablonu PDF do wydrukowania (dostarczanego w postaci pliku ZIP z opcjami etykiet identyfikacyjnych jedno- i dwuwierszowych), co ułatwia identyfikację i śledzenie połączeń.</t>
  </si>
  <si>
    <t>✓ Do maksymalnie 9 systemów patchbox.one
✓ 432 etykiety
✓ Lepszy przegląd okablowania 
✓ Łatwe nakładanie na ograniczniki kabli</t>
  </si>
  <si>
    <t>patchbox.one/ID-Labels innehåller 432 utskrivbara etiketter på 3 A4-ark, avsedda för märkning av upp till 9 patchbox.one-system. Etiketterna fästs direkt på kabelstopparna och underlättar kabelhantering och dokumentation. Etiketterna kan anpassas med hjälp av vår utskrivbara mall, vilket gör det enkelt att identifiera och spåra anslutningar.</t>
  </si>
  <si>
    <t xml:space="preserve">patchbox.one/ID-Labels innehåller 432 utskrivbara etiketter på 3 A4-ark, avsedda för märkning av upp till 9 patchbox.one-system. Etiketterna fästs direkt på kabelstopparna och underlättar kabelhantering och dokumentation. Etiketterna kan anpassas med hjälp av vår utskrivbara mall, vilket gör det enkelt att identifiera och spåra anslutningar.        </t>
  </si>
  <si>
    <t>• För upp till 9 patchbox.one-system
• 432 etiketter
• Bättre överblick över din kabeldragning 
• Lätt att applicera på kabelstopparna</t>
  </si>
  <si>
    <t>patchbox.one / ID-etikettsetet innehåller 432 utskrivbara etiketter på 3 A4-ark, avsedda för märkning av upp till 9 patchbox.one-system. Etiketterna fästs direkt på kabelstopparna och underlättar kabelhantering och dokumentation. Etiketterna kan anpassas med hjälp av vår utskrivbara PDF-mall (levereras som en ZIP-fil med alternativ för enradiga och tvåradiga ID-etiketter), vilket gör det enkelt att identifiera och spåra anslutningar.</t>
  </si>
  <si>
    <t>✓ För upp till 9 patchbox.one-system
✓ 432 etiketter
✓ Bättre överblick över din kabeldragning 
✓ Lätt att applicera på kabelstopparna</t>
  </si>
  <si>
    <t>patchbox.one / ID-Labels-sættet indeholder 432 printbare klistermærker på 3 A4-ark, der er beregnet til mærkning af op til 9 patchbox.one-systemer. Mærkaterne påsættes direkte på kabelstopperne og hjælper med at forbedre kabelstyring og dokumentation. Mærkaterne kan tilpasses ved hjælp af vores printbare skabelon, hvilket gør det nemt at identificere og spore forbindelser.</t>
  </si>
  <si>
    <t xml:space="preserve">patchbox.one / ID-Labels-sættet indeholder 432 printbare klistermærker på 3 A4-ark, der er beregnet til mærkning af op til 9 patchbox.one-systemer. Mærkaterne påsættes direkte på kabelstopperne og hjælper med at forbedre kabelstyring og dokumentation. Mærkaterne kan tilpasses ved hjælp af vores printbare skabelon, hvilket gør det nemt at identificere og spore forbindelser.	</t>
  </si>
  <si>
    <t>• Til op til 9 patchbox.one-systemer
• 432 etiketter
• Bedre overblik over din kabelføring 
• Nem at påføre kabelstopperne</t>
  </si>
  <si>
    <t>patchbox.one / ID-Labels-sættet indeholder 432 printbare klistermærker på 3 A4-ark, der er beregnet til mærkning af op til 9 patchbox.one-systemer. Mærkaterne påsættes direkte på kabelstopperne og hjælper med at forbedre kabelhåndtering og dokumentation. Mærkaterne kan tilpasses ved hjælp af vores printbare PDF-skabelon (leveres som en ZIP-fil med valgmuligheder for ID-mærkater med én eller to linjer), hvilket gør det nemt at identificere og spore forbindelser.</t>
  </si>
  <si>
    <t>✓ Til op til 9 patchbox.one-systemer
✓ 432 etiketter
✓ Bedre overblik over din kabelføring 
✓ Nem at påføre kabelstopperne</t>
  </si>
  <si>
    <t>Set patchbox.one / ID-Labels sadrži 432 ispisive naljepnice na 3 A4 lista, namijenjene označavanju do 9 patchbox.one sustava. Naljepnice se lijepe izravno na zaustavljače kabela i pomažu poboljšati upravljanje kabelima i dokumentaciju. Naljepnice se mogu prilagoditi pomoću našeg predloška za ispis, što olakšava identifikaciju i praćenje veza.</t>
  </si>
  <si>
    <t xml:space="preserve">• Za do 9 patchbox.one sustava
•  432 naljepnice
• Bolji pregled vaše kabelske instalacije
• Jednostavno se postavljaju na zaustavljače kabela
</t>
  </si>
  <si>
    <t>The patchbox.one / Set ID-naljepnica sadrži 432 naljepnice za ispis na 3 A4 lista, napravljene za označavanje do 9 patchbox.one sustave. Naljepnice se postavljaju izravno na kabelske graničnike i pomažu u poboljšanju upravljanja kabelima i dokumentacije. Naljepnice se mogu prilagoditi pomoću našeg PDF predloška za ispis (dostupan kao ZIP datoteka s opcijama jednoredne i dvoredne identifikacijske naljepnice), što olakšava prepoznavanje i praćenje spojeva.</t>
  </si>
  <si>
    <t xml:space="preserve">✓ Za do 9 patchbox.one sustava
✓  432 naljepnice
✓ Bolji pregled vaše kabelske instalacije
✓ Jednostavno se postavljaju na zaustavljače kabela
</t>
  </si>
  <si>
    <t>Sada patchbox.one / ID-Labels obsahuje 432 tisknutelných samolepek na 3 listech A4, které jsou určeny k označení až 9 systémů patchbox.one. Samolepky se nalepují přímo na kabelové zarážky a pomáhají zlepšit správu kabelů a dokumentaci. Samolepky lze přizpůsobit pomocí naší tisknutelné šablony, což usnadňuje identifikaci a sledování připojení.</t>
  </si>
  <si>
    <t xml:space="preserve">Sada patchbox.one / ID-Labels obsahuje 432 tisknutelných samolepek na 3 listech A4, které jsou určeny k označení až 9 systémů patchbox.one. Samolepky se nalepují přímo na kabelové zarážky a pomáhají zlepšit správu kabelů a dokumentaci. Samolepky lze přizpůsobit pomocí naší tisknutelné šablony, což usnadňuje identifikaci a sledování připojení.	</t>
  </si>
  <si>
    <t>• Pro až 9 systémů patchbox.one
• 432 štítků
• Lepší přehled o kabeláži 
• Snadné nalepení na kabelové zarážky</t>
  </si>
  <si>
    <t>Sada patchbox.one / ID-Labels obsahuje 432 tisknutelných samolepek na 3 listech A4, které jsou určeny k označení až 9 systémů patchbox.one. Samolepky se nalepují přímo na kabelové zarážky a pomáhají zlepšit správu kabelů a dokumentaci. Samolepky lze přizpůsobit pomocí naší tisknutelné šablony PDF (dodávané jako soubor ZIP s možností jednořádkových a dvouřádkových ID štítků), což usnadňuje identifikaci a sledování připojení.</t>
  </si>
  <si>
    <t>✓ Pro až 9 systémů patchbox.one
✓ 432 štítků
✓ Lepší přehled o kabeláži 
✓ Snadné nalepení na kabelové zarážky</t>
  </si>
  <si>
    <t>patchbox.one / ID-Labels -sarja sisältää 432 tulostettavaa tarraa 3 A4-arkilla, jotka on tarkoitettu jopa 9 patchbox.one-järjestelmän merkitsemiseen. Tarrat kiinnitetään suoraan kaapelipysäyttimiin ja ne auttavat parantamaan kaapelien hallintaa ja dokumentointia. Tarrat voidaan mukauttaa tulostettavan mallipohjamme avulla, mikä helpottaa yhteyksien tunnistamista ja seurantaa.</t>
  </si>
  <si>
    <t xml:space="preserve">patchbox.one / ID-Labels -sarja sisältää 432 tulostettavaa tarraa 3 A4-arkilla, jotka on tarkoitettu jopa 9 patchbox.one-järjestelmän merkitsemiseen. Tarrat kiinnitetään suoraan kaapelipysäyttimiin ja ne auttavat parantamaan kaapelien hallintaa ja dokumentointia. Tarrat voidaan mukauttaa tulostettavan mallipohjamme avulla, mikä helpottaa yhteyksien tunnistamista ja seurantaa.	
</t>
  </si>
  <si>
    <t>• Jopa 9 patchbox.one-järjestelmälle
• 432 tarraa
• Parempi yleiskuva kaapelointisi
• Helppo kiinnittää kaapelipysäyttimiin</t>
  </si>
  <si>
    <t>patchbox.one / ID-Labels -sarja sisältää 432 tulostettavaa tarraa 3 A4-arkilla, jotka on tarkoitettu jopa 9 patchbox.one-järjestelmän merkitsemiseen. Tarrat kiinnitetään suoraan kaapelipysäyttimiin ja ne auttavat parantamaan kaapelien hallintaa ja dokumentointia. Tarrat voidaan mukauttaa tulostettavan PDF-mallimme avulla (toimitetaan ZIP-tiedostona, jossa on yksi- ja kaksiriviset ID-tarravaihtoehdot), mikä helpottaa yhteyksien tunnistamista ja seurantaa.</t>
  </si>
  <si>
    <t>✓ Jopa 9 patchbox.one-järjestelmälle
✓ 432 tarraa
✓ Parempi yleiskuva kaapelointisi
✓ Helppo kiinnittää kaapelipysäyttimiin</t>
  </si>
  <si>
    <t>Το σετ patchbox.one / ID-Labels περιέχει 432 αυτοκόλλητα για εκτύπωση σε 3 φύλλα Α4, τα οποία προορίζονται για την επισήμανση έως και 9 συστημάτων patchbox.one. Τα αυτοκόλλητα τοποθετούνται απευθείας στα καλώδια και συμβάλλουν στη βελτίωση της διαχείρισης και της τεκμηρίωσης των καλωδίων. Τα αυτοκόλλητα μπορούν να προσαρμοστούν χρησιμοποιώντας το εκτυπώσιμο πρότυπό μας, διευκολύνοντας την αναγνώριση και την παρακολούθηση των συνδέσεων.</t>
  </si>
  <si>
    <t>• Για έως και 9 συστήματα patchbox.one
• 432 ετικέτες
• Καλύτερη επισκόπηση της καλωδίωσης 
• Εύκολη εφαρμογή στα στοπ καλωδίων</t>
  </si>
  <si>
    <t>Το σετ patchbox.one / ID-Labels περιέχει 432 αυτοκόλλητα εκτυπώσιμα σε 3 φύλλα Α4, τα οποία προορίζονται για την επισήμανση έως και 9 συστημάτων patchbox.one. Οι ετικέτες τοποθετούνται απευθείας στα καλώδια και συμβάλλουν στη βελτίωση της διαχείρισης και της τεκμηρίωσης των καλωδίων. Οι ετικέτες μπορούν να προσαρμοστούν χρησιμοποιώντας το εκτυπώσιμο πρότυπο PDF (παρέχεται ως αρχείο ZIP με επιλογές ετικετών ID μιας και δύο γραμμών), διευκολύνοντας την αναγνώριση και την παρακολούθηση των συνδέσεων.</t>
  </si>
  <si>
    <t>✓ Για έως και 9 συστήματα patchbox.one
✓ 432 ετικέτες
✓ Καλύτερη επισκόπηση της καλωδίωσης 
✓ Εύκολη εφαρμογή στα στοπ καλωδίων</t>
  </si>
  <si>
    <t>patchbox.one / ID-Labels-settet inneholder 432 utskrivbare klistremerker på 3 A4-ark, laget for merking av opptil 9 patchbox.one-systemer. Etikettene festes direkte på kabelstopperne og bidrar til å forbedre kabelhåndtering og dokumentasjon. Etikettene kan tilpasses ved hjelp av vår utskrivbare mal, noe som gjør det enkelt å identifisere og spore tilkoblinger.</t>
  </si>
  <si>
    <t xml:space="preserve">patchbox.one / ID-Labels-settet inneholder 432 utskrivbare klistremerker på 3 A4-ark, laget for merking av opptil 9 patchbox.one-systemer. Etikettene festes direkte på kabelstopperne og bidrar til å forbedre kabelhåndtering og dokumentasjon. Etikettene kan tilpasses ved hjelp av vår utskrivbare mal, noe som gjør det enkelt å identifisere og spore tilkoblinger.	</t>
  </si>
  <si>
    <t>• For opptil 9 patchbox.one-systemer
• 432 etiketter
• Bedre oversikt over kablingen 
• Enkel å påføre kabelstopperne</t>
  </si>
  <si>
    <t>patchbox.one / ID-Labels-settet inneholder 432 utskrivbare klistremerker på 3 A4-ark, laget for merking av opptil 9 patchbox.one-systemer. Etikettene festes direkte på kabelstopperne og bidrar til å forbedre kabelhåndtering og dokumentasjon. Etikettene kan tilpasses ved hjelp av vår utskrivbare PDF-mal (leveres som en ZIP-fil med alternativer for ID-etiketter med én og to linjer), noe som gjør det enkelt å identifisere og spore tilkoblinger.</t>
  </si>
  <si>
    <t>✓ For opptil 9 patchbox.one-systemer
✓ 432 etiketter
✓ Bedre oversikt over kablingen 
✓ Enkel å påføre kabelstopperne</t>
  </si>
  <si>
    <t>O conjunto patchbox.one / ID-Labels tem 432 autocolantes para imprimir em 3 folhas A4, feitos para etiquetar até 9 sistemas patchbox.one. As etiquetas são aplicadas diretamente nos limitadores de cabo e ajudam a melhorar a gestão e a documentação dos cabos. As etiquetas podem ser personalizadas usando o nosso modelo para impressão, facilitando a identificação e o acompanhamento das ligações.</t>
  </si>
  <si>
    <t xml:space="preserve">O conjunto patchbox.one / ID-Labels tem 432 autocolantes para imprimir em 3 folhas A4, feitos para etiquetar até 9 sistemas patchbox.one. As etiquetas são aplicadas diretamente nos limitadores de cabo e ajudam a melhorar a gestão e a documentação dos cabos. As etiquetas podem ser personalizadas usando o nosso modelo para impressão, facilitando a identificação e o acompanhamento das ligações.	</t>
  </si>
  <si>
    <t>• Para até 9 sistemas patchbox.one
• 432 etiquetas
• Melhor visão geral do seu cabeamento 
• Fácil aplicação nos limitadores de cabo</t>
  </si>
  <si>
    <t>O conjunto patchbox.one / ID-Labels tem 432 autocolantes para imprimir em 3 folhas A4, feitos para etiquetar até 9 sistemas patchbox.one. As etiquetas são colocadas diretamente nos limitadores de cabo e ajudam a melhorar a gestão e documentação dos cabos. As etiquetas podem ser personalizadas usando o nosso modelo PDF para impressão (fornecido como um ficheiro ZIP com opções de etiquetas de identificação de uma e duas linhas), facilitando a identificação e o rastreamento das ligações.</t>
  </si>
  <si>
    <t>✓ Para até 9 sistemas patchbox.one
✓ 432 etiquetas
✓ Melhor visão geral do seu cabeamento 
✓ Fácil aplicação nos limitadores de cabo</t>
  </si>
  <si>
    <t>Setul patchbox.one / ID-Labels conține 432 de autocolante imprimabile pe 3 coli A4, destinate etichetării a până la 9 sisteme patchbox.one. Etichetele se aplică direct pe opritoarele de cablu și contribuie la îmbunătățirea gestionării și documentării cablurilor. Etichetele pot fi personalizate folosind șablonul nostru imprimabil, facilitând identificarea și urmărirea conexiunilor.</t>
  </si>
  <si>
    <t xml:space="preserve">Setul patchbox.one / ID-Labels conține 432 de autocolante imprimabile pe 3 coli A4, destinate etichetării a până la 9 sisteme patchbox.one. Etichetele se aplică direct pe opritoarele de cablu și contribuie la îmbunătățirea gestionării și documentării cablurilor. Etichetele pot fi personalizate folosind șablonul nostru imprimabil, facilitând identificarea și urmărirea conexiunilor.	</t>
  </si>
  <si>
    <t>• Pentru până la 9 sisteme patchbox.one
• 432 de etichete
• O imagine de ansamblu mai bună asupra cablurilor 
• Se aplică ușor pe opritoarele de cabluri</t>
  </si>
  <si>
    <t>Setul patchbox.one / ID-Labels conține 432 de autocolante imprimabile pe 3 coli A4, destinate etichetării a până la 9 sisteme patchbox.one. Etichetele se aplică direct pe opritoarele de cablu și contribuie la îmbunătățirea gestionării și documentării cablurilor. Etichetele pot fi personalizate utilizând șablonul nostru PDF imprimabil (furnizat ca fișier ZIP cu opțiuni de etichete ID cu o linie și două linii), facilitând identificarea și urmărirea conexiunilor.</t>
  </si>
  <si>
    <t>✓ Pentru până la 9 sisteme patchbox.one
✓ 432 de etichete
✓ O imagine de ansamblu mai bună asupra cablurilor 
✓ Se aplică ușor pe opritoarele de cabluri</t>
  </si>
  <si>
    <t>Sada patchbox.one / ID-Labels obsahuje 432 tlačiteľných nálepiek na 3 listoch A4, určených na označenie až 9 systémov patchbox.one. Nálepky sa aplikujú priamo na káblové zarážky a pomáhajú zlepšiť správu káblov a dokumentáciu. Nálepky je možné prispôsobiť pomocou našej tlačiteľnej šablóny, čo uľahčuje identifikáciu a sledovanie pripojení.</t>
  </si>
  <si>
    <t>• Pre až 9 systémov patchbox.one
• 432 štítkov
• Lepší prehľad o vašom kabeláži 
• Jednoduchá aplikácia na káblové zarážky</t>
  </si>
  <si>
    <t>Sada patchbox.one / ID-Labels obsahuje 432 tlačiteľných nálepiek na 3 listoch A4, určených na označenie až 9 systémov patchbox.one. Nálepky sa aplikujú priamo na káblové zarážky a pomáhajú zlepšiť správu káblov a dokumentáciu. Nálepky je možné prispôsobiť pomocou našej tlačiteľnej šablóny PDF (dodávanej ako súbor ZIP s možnosťou jednořádkových a dvojřádkových identifikačných nálepiek), čo uľahčuje identifikáciu a sledovanie pripojení.</t>
  </si>
  <si>
    <t>✓ Pre až 9 systémov patchbox.one
✓ 432 štítkov
✓ Lepší prehľad o vašom kabeláži 
✓ Jednoduchá aplikácia na káblové zarážky</t>
  </si>
  <si>
    <t>Komplet patchbox.one / ID-Labels vsebuje 432 nalepk za tiskanje na 3 listih A4, namenjenih za označevanje do 9 sistemov patchbox.one. Nalepke se nalepijo neposredno na kabelne zatiče in pomagajo izboljšati upravljanje kablov in dokumentacijo. Nalepke je mogoče prilagoditi z našo predlogo za tiskanje, kar olajša prepoznavanje in sledenje povezav.</t>
  </si>
  <si>
    <t xml:space="preserve">Komplet patchbox.one / ID-Labels vsebuje 432 nalepk za tiskanje na 3 listih A4, namenjenih za označevanje do 9 sistemov patchbox.one. Nalepke se nalepijo neposredno na kabelne zatiče in pomagajo izboljšati upravljanje kablov in dokumentacijo. Nalepke je mogoče prilagoditi z našo predlogo za tiskanje, kar olajša prepoznavanje in sledenje povezav.	</t>
  </si>
  <si>
    <t>• Za do 9 sistemov patchbox.one
• 432 nalepk
• Boljši pregled nad vašim ožičenjem 
• Enostavno se nalepijo na kabelski zamaški</t>
  </si>
  <si>
    <t>Komplet patchbox.one / ID-Labels vsebuje 432 nalepk za tiskanje na 3 listih A4, namenjenih za označevanje do 9 sistemov patchbox.one. Nalepke se nalepijo neposredno na kabelne zatiče in pomagajo izboljšati upravljanje kablov in dokumentacijo. Nalepke je mogoče prilagoditi z našo predlogo za tiskanje v formatu PDF (na voljo kot datoteka ZIP z možnostjo enovrstnih in dvovrstnih ID-nalepk), kar olajša prepoznavanje in sledenje povezav.</t>
  </si>
  <si>
    <t>✓ Za do 9 sistemov patchbox.one
✓ 432 nalepk
✓ Boljši pregled nad vašim ožičenjem 
✓ Enostavno se nalepijo na kabelski zamaški</t>
  </si>
  <si>
    <t>PBXDEMOCASE</t>
  </si>
  <si>
    <t>Demo Case</t>
  </si>
  <si>
    <t>https://patchbox.com/wp-content/uploads/2026/03/demo-case_start-image.jpeg</t>
  </si>
  <si>
    <t>The Demo Case is a compact showcase portfolio that contains everything needed to present the PATCHBOX portfolio professionally. It is designed to help system integrators and sales personnel demonstrate our solutions clearly, give customers a hands-on impression of the products, and support sales conversations with a complete and practical presentation set.
Important note: The Demo Case is intended as a presentation and showcase tool for system integrators and sales personnel. Its contents are standardized to highlight the mix-and-match options available and the flexibility of the products.</t>
  </si>
  <si>
    <t>Compact showcase portfolio
For system integrators and sales personnel
Ideal for customer meetings
Hands-on customer experience
Supports sales conversations
Compact and easy to carry</t>
  </si>
  <si>
    <t>Powder Coated Aluminum and LD29 foam</t>
  </si>
  <si>
    <t>https://patchbox.com/wp-content/uploads/2026/03/demo-case-01.jpeg</t>
  </si>
  <si>
    <t>https://patchbox.com/wp-content/uploads/2026/03/demo-case-03.jpeg</t>
  </si>
  <si>
    <t>https://patchbox.com/wp-content/uploads/2026/03/demo-case-02.jpeg</t>
  </si>
  <si>
    <t>https://patchbox.com/wp-content/uploads/2026/03/Tech-Specs-Demo-Case-A4.pdf</t>
  </si>
  <si>
    <t>1x Aluminium Case
1x patchbox.one / Frame
2 x Mounting rails
4 x Flanged Nuts
8 x Hex nuts
1x patchbox.one / Cassette / 8RU / STP / Blue
1x patchbox.one / Cassette / 30RU / STP / Red
1x patchbox.one / Cassette / 30RU / OS2 / LC-LC
1x patchbox.one / Cassette / 30RU / OM4 / LC-LC
6 x patchbox.one / Patchcatch
2x patchbox.one / Blind Panels
1x patchbox.one / ID-Labels
1x Cat.6a STP patch cord black
1x Cat.6a STP patch cord white
1x Cat.6a STP patch cord Blue
1x Cat.6a STP patch cord Red
1x Cat.6a STP patch cord Yellow
1x Cat.6a STP patch cord Green
1x Cat.6a STP patch cord Violet
1x Cat.6a STP patch cord Grey
1x Cat.6a STP patch cors Orange
1x Setup.exe
4x Patchcatch Solo Sample Packs
4x /dev/mount Sample Packs</t>
  </si>
  <si>
    <t>760x325x470</t>
  </si>
  <si>
    <t>29.92x12.80x18.50</t>
  </si>
  <si>
    <t>715 x 420 x 175</t>
  </si>
  <si>
    <t xml:space="preserve"> 28.2 x16.5 x 6.9</t>
  </si>
  <si>
    <t>The Demo Case is a compact presentation case designed to showcase the PATCHBOX ecosystem. It supports product demonstrations for system integrators, distributors, and sales teams in meetings, showrooms, and at events.
The case contains a standardized selection of PATCHBOX products for demonstrating key features, use cases, and the interaction of different system components. Contents include, for example, the patchbox.one / Frame, Setup.exe, the Patchcatch Solo sample pack, and four cassette variants (STP 8RU and 30RU, LC-LC OS2, LC-LC OM4)
Its compact and organized format makes the Demo Case easy to transport and suitable for mobile product presentations. The selected contents are intended to illustrate the flexibility and compatibility of the PATCHBOX portfolio in modern network installations.</t>
  </si>
  <si>
    <t>Das Demo Case ist ein kompaktes Showcase-Portfolio, das alles enthält, was du brauchst, um das PATCHBOX Portfolio professionell zu präsentieren. Es wurde entwickelt, um Systemintegratoren und Sales-Personal dabei zu helfen, unsere Lösungen klar zu demonstrieren, Kunden einen praktischen Eindruck der Produkte zu geben und Verkaufsgespräche mit einem vollständigen und praxisnahen Präsentationsset zu unterstützen.
Wichtiger Hinweis: Das Demo Case ist als Präsentations- und Showcase-Tool für Systemintegratoren und Sales-Personal gedacht. Der Inhalt ist standardisiert und zeigt die Mix-and-Match-Möglichkeiten sowie die Flexibilität der Produkte.</t>
  </si>
  <si>
    <t>Das Demo Case ist ein kompakter Präsentationskoffer zur anschaulichen Vorstellung des PATCHBOX Ökosystems. Er eignet sich für Produktdemonstrationen durch Systemintegratoren, Distributoren und Vertriebsteams bei Terminen, im Showroom oder auf Events.
Der Koffer enthält eine standardisierte Auswahl an PATCHBOX Produkten, mit der sich zentrale Funktionen, Anwendungsbereiche und das Zusammenspiel der einzelnen Systemkomponenten demonstrieren lassen. Enthalten sind zum Beispiel der patchbox.one / Frame, Setup.exe, das Patchcatch Solo Sample Pack sowie vier Kassettenvarianten (STP 8RU und 30RU, LC-LC OS2, LC-LC OM4)
Durch das kompakte und organisierte Format lässt sich das Demo Case einfach transportieren und flexibel für mobile Produktpräsentationen einsetzen. Die enthaltenen Produkte sind darauf ausgelegt, die Flexibilität und Kompatibilität des PATCHBOX Portfolios in modernen Netzwerkinstallationen zu veranschaulichen.</t>
  </si>
  <si>
    <t>Kompaktes Showcase-Portfolio
Für Systemintegratoren und Sales-Personal
Ideal für Kundentermine
Hands-on Produkterlebnis
Unterstützt Verkaufsgespräche
Kompakt und leicht zu transportieren</t>
  </si>
  <si>
    <t>AWG30</t>
  </si>
  <si>
    <t>10 Gbps</t>
  </si>
  <si>
    <t>AWG36</t>
  </si>
  <si>
    <t>100 Gbps</t>
  </si>
  <si>
    <t xml:space="preserve">La base de votre gestion des câbles
Le Frame est le composant de base de votre patchbox.one. Il peut accueillir jusqu'à 24 cassettes de câbles, offrant une flexibilité totale et une modularité évolutive.
Conception personnalisable et modulaire
Installez facilement le Frame dans votre rack et configurez-le avec une variété de cassettes de câbles ou de panneaux aveugles pour l'adapter à votre configuration et évoluer en fonction de vos besoins.
Compatibilité maximale
Le Frame est compatible avec les cassettes patchbox.one et ses prédécesseurs, les cassettes PATCHBOX Plus+ et PATCHBOX 365, vous offrant ainsi des possibilités de mise à niveau transparentes et une polyvalence accrue.
Installation rapide, sans tracas
Conçu pour un montage efficace et sans outil dans n'importe quel rack 19 pouces, le châssis permet un déploiement informatique rapide et réduit au minimum le temps d'installation.
Conçu pour des performances à long terme
Bénéficiant d'une garantie de 10 ans, le patchbox.one / Frame vous assure durabilité et performances pour les années à venir.
</t>
  </si>
  <si>
    <t xml:space="preserve">Fondamento della gestione dei cavi
Il Frame è il componente base della patchbox.one. Può ospitare fino a 24 cassette per cavi, offrendo piena flessibilità e modularità a prova di futuro.
Design personalizzabile e modulare
Montate facilmente il Frame nel vostro rack e configuratelo con una varietà di cassette per cavi o pannelli ciechi per adattarlo alla vostra configurazione e alle vostre esigenze.
Massima compatibilità
Il Frame è compatibile con le cassette patchbox.one e con il suo predecessore, le cassette PATCHBOX Plus+ e PATCHBOX 365, offrendoti percorsi di aggiornamento senza soluzione di continuità e una versatilità estesa.
Installazione rapida, zero problemi
Progettato per un montaggio efficiente e senza attrezzi in qualsiasi rack da 19”, il telaio consente una rapida implementazione IT e riduce al minimo i tempi di installazione.
Costruito per prestazioni a lungo termine
Coperto da una garanzia di 10 anni, patchbox.one / Frame assicura durata e prestazioni per gli anni a venire.
</t>
  </si>
  <si>
    <t xml:space="preserve">La base de la gestión de cables
El Frame es el componente básico de su patchbox.one. Alberga hasta 24 casetes para cables, lo que ofrece una flexibilidad total y una modularidad preparada para el futuro.
Diseño personalizable y modular
Monte fácilmente el Frame en su rack y configúrelo con una variedad de casetes para cables o paneles ciegos para adaptarse a su configuración y ampliarlo según sus necesidades.
Máxima compatibilidad
El Frame es compatible con los casetes patchbox.one y sus predecesores, los casetes PATCHBOX Plus+ y PATCHBOX 365, lo que le ofrece vías de actualización sin problemas y una mayor versatilidad.
Instalación rápida y sin complicaciones
Diseñado para un montaje eficiente y sin herramientas en cualquier rack de 19», el Frame permite una rápida implementación de TI y reduce al mínimo el tiempo de instalación.
Fabricado para un rendimiento a largo plazo
Respaldado por una garantía de 10 años, la patchbox.one / Frame garantiza durabilidad y rendimiento durante muchos años.
</t>
  </si>
  <si>
    <t xml:space="preserve">De basis van uw kabelbeheer
Het Frame is de basiscomponent van uw patchbox.one. Het biedt plaats aan maximaal 24 kabelcassettes, volledige flexibiliteit en toekomstbestendige modulariteit.
Aanpasbaar en modulair ontwerp
Monteer het frame eenvoudig in uw rack en configureer het met verschillende kabelcassettes of blindpanelen, zodat het past bij uw opstelling en past bij uw behoeften.
Maximale compatibiliteit
Het Frame is compatibel met patchbox.one Cassettes en zijn voorganger, de PATCHBOX Plus+ en PATCHBOX 365 Cassettes, waardoor je naadloze upgradepaden en uitgebreide veelzijdigheid krijgt.
Snelle installatie, geen gedoe
Het Frame is ontworpen voor gereedschapsloze, efficiënte montage in elk 19” rack, waardoor IT snel kan worden ingezet en de installatietijd minimaal is.
Gebouwd voor langdurige prestaties
Met een garantie van 10 jaar garandeert de patchbox.one / Frame duurzaamheid en prestaties voor de komende jaren.
</t>
  </si>
  <si>
    <t xml:space="preserve">Podstawa zarządzania okablowaniem
Frame jest podstawowym komponentem patchbox.one. Mieści do 24 kaset kablowych, oferując pełną elastyczność i przyszłościową modułowość.
Konfigurowalna i modułowa konstrukcja
Frame można łatwo zamontować w szafie rack i skonfigurować z różnymi kasetami kablowymi lub zaślepionymi panelami, aby dopasować ją do konfiguracji i skalować zgodnie z potrzebami.
Maksymalna kompatybilność
Frame jest kompatybilna z kasetami patchbox.one i jej poprzednikami, kasetami PATCHBOX Plus+ i PATCHBOX 365, zapewniając płynne ścieżki aktualizacji i większą wszechstronność.
Szybka instalacja, zero kłopotów
Zaprojektowana z myślą o beznarzędziowym, wydajnym montażu w dowolnej szafie 19”, Frame umożliwia szybkie wdrożenie IT i minimalizuje czas instalacji.
Zbudowany z myślą o długotrwałej wydajności
Dzięki 10-letniej gwarancji, patchbox.one / Frame zapewnia trwałość i wydajność przez wiele lat.
</t>
  </si>
  <si>
    <t xml:space="preserve">Grunden för din kabelhantering
Frame är baskomponenten i din patchbox.one. Den rymmer upp till 24 kabelkassetter och erbjuder full flexibilitet och framtidssäkrad modularitet.
Anpassningsbar och modulär design
Montera enkelt ramen i ditt rack och konfigurera den med en mängd olika kabelkassetter eller blindpaneler för att passa din installation och skala med dina behov.
Maximal kompatibilitet
Frame är kompatibel med patchbox.one-kassetter och dess föregångare, PATCHBOX Plus+ och PATCHBOX 365-kassetter, vilket ger dig sömlösa uppgraderingsvägar och utökad mångsidighet.
Snabb installation, noll krångel
Frame är utformad för verktygsfri, effektiv montering i alla 19-tums rack, vilket möjliggör snabb IT-driftsättning och minimerar installationstiden.
Byggd för långsiktig prestanda
Med en 10-årsgaranti garanterar patchbox.one / Frame hållbarhet och prestanda under många år framöver.
</t>
  </si>
  <si>
    <t xml:space="preserve">Fundamentet for din kabelhåndtering
Frame er basiskomponenten i din patchbox.one. Den rummer op til 24 kabelkassetter og giver fuld fleksibilitet og fremtidssikret modularitet.
Tilpasningsdygtigt og modulært design
Det er nemt at montere rammen i dit rack og konfigurere den med en række kabelkassetter eller blindpaneler, så den passer til din opsætning og følger dine behov.
Maksimal kompatibilitet
Frame er kompatibel med patchbox.one-kassetter og dens forgængere, PATCHBOX Plus+- og PATCHBOX 365-kassetterne, hvilket giver dig problemfri opgraderingsmuligheder og udvidet alsidighed.
Hurtig installation, nul besvær
Frame er designet til effektiv montering uden brug af værktøj i ethvert 19"-rack og muliggør hurtig IT-implementering og holder installationstiden på et minimum.
Bygget til langvarig ydeevne
Med 10 års garanti sikrer patchbox.one / Frame holdbarhed og ydeevne i mange år fremover.
</t>
  </si>
  <si>
    <t xml:space="preserve">Osnova vašeg upravljanja kabelima
Frame je osnovna komponenta vašeg patchbox.one sustava. U njemu se može smjestiti do 24 kabelske kazete, nudeći potpunu fleksibilnost i modularnost spremnu za budućnost.
Prilagodljiv i modularan dizajn
Jednostavno montirajte Frame u svoj stalak i konfigurirajte ga s raznim kabelskim kazetama ili slijepim pločama kako bi odgovarao vašoj postavci i rastao s vašim potrebama.
Maksimalna kompatibilnost
Frame je kompatibilan s patchbox.one kazetama kao i s prethodnicima – PATCHBOX Plus+ i PATCHBOX 365 kazetama – omogućujući vam besprijekorne nadogradnje i veću svestranost.
Brza instalacija, bez komplikacija
Dizajniran za montažu bez alata u bilo koji 19" stalak, Frame omogućuje brzo postavljanje IT opreme i minimalno vrijeme instalacije.
Izrađen za dugoročne performanse
Uz jamstvo od 10 godina, patchbox.one / Frame osigurava trajnost i pouzdan rad dugi niz godina.
</t>
  </si>
  <si>
    <t xml:space="preserve">Základ správy kabelů
Frame je základní součástí vašeho patchboxu.one. Pojme až 24 kabelových kazet a nabízí plnou flexibilitu a modularitu do budoucna.
Přizpůsobitelný a modulární design
Snadno namontujte Frame do rozvaděče a nakonfigurujte jej s různými kabelovými kazetami nebo slepými panely tak, aby vyhovoval vaší sestavě a měnil se podle vašich potřeb.
Maximální kompatibilita
Frame je kompatibilní s kazetami patchbox.one a jejich předchůdci, kazetami PATCHBOX Plus+ a PATCHBOX 365, což vám poskytuje bezproblémové cesty k upgradu a rozšířenou všestrannost.
Rychlá instalace, nulové potíže
Frame je navržen pro efektivní montáž do jakéhokoli 19“ racku bez použití nástrojů, umožňuje rychlé nasazení IT a snižuje čas potřebný k instalaci.
Vytvořen pro dlouhodobý výkon
Díky desetileté záruce zajišťuje patchbox.one / Frame trvanlivost a výkon po dlouhá léta.
</t>
  </si>
  <si>
    <t xml:space="preserve">Kaapelinhallinnan perusta
Frame on patchbox.one:n peruskomponentti. Siihen mahtuu jopa 24 kaapelikasettia, mikä tarjoaa täyden joustavuuden ja tulevaisuuden modulaarisuuden.
Mukautettava ja modulaarinen rakenne
Asenna Frame helposti telineeseen ja konfiguroi se erilaisilla kaapelikasetilla tai sokeilla paneeleilla, jotka sopivat kokoonpanoosi ja skaalautuvat tarpeidesi mukaan.
Maksimaalinen yhteensopivuus
Frame on yhteensopiva patchbox.one-kasettien ja sen edeltäjien PATCHBOX Plus+- ja PATCHBOX 365 -kasettien kanssa, mikä tarjoaa saumattomat päivityspolut ja laajennetun monipuolisuuden.
Nopea asennus, ei ongelmia
Kehys on suunniteltu työkaluttomaan, tehokkaaseen asennukseen mihin tahansa 19 tuuman telineeseen, joten se mahdollistaa nopean IT-käyttöönoton ja pitää asennusaikasi minimaalisena.
Rakennettu pitkäaikaiseen suorituskykyyn
10 vuoden takuu takaa patchbox.one / Frame:n kestävyyden ja suorituskyvyn vuosiksi eteenpäin.
</t>
  </si>
  <si>
    <t xml:space="preserve">Θεμέλιο της διαχείρισης καλωδίων σας
Το Frame είναι το βασικό στοιχείο του patchbox.one. Φιλοξενεί έως και 24 κασέτες καλωδίων, προσφέροντας πλήρη ευελιξία και αρθρωτή δομή που διασφαλίζει το μέλλον.
Προσαρμόσιμος και αρθρωτός σχεδιασμός
Τοποθετήστε εύκολα το Frame στο rack σας και διαμορφώστε το με μια ποικιλία κασετών καλωδίων ή Blind Panels για να ταιριάζει στη διάταξή σας και να κλιμακώνεται ανάλογα με τις ανάγκες σας.
Μέγιστη συμβατότητα
Το Frame είναι συμβατό με τις κασέτες patchbox.one και τον προκάτοχό του, τις κασέτες PATCHBOX Plus+ και PATCHBOX 365, προσφέροντάς σας απρόσκοπτες διαδρομές αναβάθμισης και εκτεταμένη ευελιξία.
Γρήγορη εγκατάσταση, μηδενική ταλαιπωρία
Σχεδιασμένο για αποτελεσματική τοποθέτηση χωρίς εργαλεία σε οποιοδήποτε rack 19», το Frame επιτρέπει την ταχεία ανάπτυξη της πληροφορικής και διατηρεί τον χρόνο εγκατάστασης στο ελάχιστο.
Κατασκευασμένο για μακροχρόνια απόδοση
Με εγγύηση 10 ετών, το patchbox.one / Frame εξασφαλίζει ανθεκτικότητα και απόδοση για πολλά χρόνια.
</t>
  </si>
  <si>
    <t xml:space="preserve">Grunnlaget for kabelhåndteringen din
Frame er basiskomponenten i patchbox.one. Den rommer opptil 24 kabelkassetter og gir full fleksibilitet og fremtidssikret modularitet.
Tilpassbar og modulær design
Det er enkelt å montere Frame i stativet og konfigurere den med en rekke ulike kabelkassetter eller blindpaneler, slik at den passer til oppsettet ditt og kan skaleres etter behov.
Maksimal kompatibilitet
Frame er kompatibel med patchbox.one-kassettene og forgjengerne PATCHBOX Plus+ og PATCHBOX 365-kassettene, noe som gir deg sømløse oppgraderingsveier og utvidet allsidighet.
Rask installasjon, null problemer
Frame er designet for verktøyfri, effektiv montering i et hvilket som helst 19-tommers rack, noe som muliggjør rask IT-distribusjon og minimerer installasjonstiden.
Bygget for langsiktig ytelse
Med 10 års garanti sikrer patchbox.one / Frame holdbarhet og ytelse i mange år fremover.
</t>
  </si>
  <si>
    <t xml:space="preserve">A base da sua gestão de cabos
A Frame é o componente base da sua patchbox.one. Aloja até 24 cassetes de cabos, oferecendo total flexibilidade e modularidade à prova de futuro.
Design modular e personalizável
Monte facilmente a Frame no seu bastidor e configure-a com uma variedade de Cassetes de Cabos ou Painéis Cegos para se adequar à sua configuração e escalar de acordo com as suas necessidades.
Compatibilidade máxima
A Frame é compatível com as cassetes patchbox.one e com as suas antecessoras, as cassetes PATCHBOX Plus+ e PATCHBOX 365, proporcionando-lhe caminhos de atualização contínuos e uma versatilidade alargada.
Instalação rápida, sem complicações
Concebida para uma montagem eficiente e sem ferramentas em qualquer bastidor de 19”, a Frame permite uma rápida implementação de TI e mantém o tempo de instalação mínimo.
Construído para um desempenho a longo prazo
Apoiado por uma garantia de 10 anos, o patchbox.one / Frame garante durabilidade e desempenho para os próximos anos.
</t>
  </si>
  <si>
    <t xml:space="preserve">Fundația gestionării cablurilor dvs.
Frame este componenta de bază a patchbox.one. Acesta găzduiește până la 24 de casete de cabluri, oferind flexibilitate deplină și modularitate în viitor.
Design personalizabil și modular
Montați cu ușurință Frame-ul în rack-ul dvs. și configurați-l cu o varietate de casete pentru cabluri sau panouri oarbe pentru a se potrivi configurației dvs. și a se adapta nevoilor dvs.
Compatibilitate maximă
Frame este compatibil cu casetele patchbox.one și cu predecesorul său, casetele PATCHBOX Plus+ și PATCHBOX 365, oferindu-vă căi de upgrade fără întreruperi și versatilitate extinsă.
Instalare rapidă, fără complicații
Proiectat pentru montarea eficientă, fără scule, în orice rack de 19”, Frame permite implementarea rapidă a IT și vă menține timpul de instalare minim.
Construit pentru performanță pe termen lung
Susținut de o garanție de 10 ani, patchbox.one / Frame asigură durabilitate și performanță pentru anii următori.
</t>
  </si>
  <si>
    <t xml:space="preserve">Základ vášho káblového manažmentu
Frame je základným komponentom vášho patchboxu.one. Je v ňom umiestnených až 24 káblových kaziet, ktoré ponúkajú plnú flexibilitu a modularitu do budúcnosti.
Prispôsobiteľný a modulárny dizajn
Frame ľahko namontujte do racku a nakonfigurujte ho s rôznymi káblovými kazetami alebo slepými panelmi, aby vyhovoval vašej zostave a škáloval sa podľa vašich potrieb.
Maximálna kompatibilita
Frame je kompatibilný s kazetami patchbox.one a ich predchodcami, kazetami PATCHBOX Plus+ a PATCHBOX 365, čo vám poskytuje bezproblémové možnosti aktualizácie a rozšírenú všestrannosť.
Rýchla inštalácia, žiadne problémy
Frame je navrhnutý na efektívnu montáž bez použitia nástrojov do akéhokoľvek 19“ stojana, umožňuje rýchle nasadenie IT a minimalizuje čas potrebný na inštaláciu.
Skonštruovaný na dlhodobý výkon
Vďaka 10-ročnej záruke zaručuje patchbox.one / Frame odolnosť a výkon na dlhé roky.
</t>
  </si>
  <si>
    <t>Osnova za upravljanje kablov
Frame je osnovna komponenta vašega patchboxa.one. V njem je nameščenih do 24 kabelskih kaset, kar zagotavlja popolno prilagodljivost in modularnost, ki je varna za prihodnost.
Prilagodljiva in modularna zasnova
Frame enostavno namestite v stojalo in ga konfigurirajte z različnimi kabelskimi kasetami ali slepimi paneli, da bo ustrezal vaši postavitvi in se prilagodil vašim potrebam.
Največja združljivost
Frame je združljiv s kasetami patchbox.one in predhodnimi kasetami PATCHBOX Plus+ in PATCHBOX 365, kar vam omogoča brezhibno nadgradnjo in večjo vsestranskost.
Hitra namestitev, brez zapletov
Zasnovan za učinkovito, brezorodno montažo v kateri koli 19" regal, Frame omogoča hitro uvedbo IT-opreme in minimalen čas namestitve.
Zasnovan za dolgotrajno zmogljivost
Z 10-letno garancijo vam patchbox.one / Frame zagotavlja vzdržljivost in zanesljivo delovanje še dolga leta.</t>
  </si>
  <si>
    <t>Basic Infos</t>
  </si>
  <si>
    <t>Tech Infos</t>
  </si>
  <si>
    <t>Shipping</t>
  </si>
  <si>
    <t>Pricing</t>
  </si>
  <si>
    <t xml:space="preserve">Marketing </t>
  </si>
  <si>
    <t>Images &amp; Translations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</si>
</sst>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0"/>
    <numFmt numFmtId="165" formatCode="#,##0.000"/>
  </numFmts>
  <fonts count="24">
    <font>
      <sz val="10.0"/>
      <color rgb="FF000000"/>
      <name val="Arial"/>
      <scheme val="minor"/>
    </font>
    <font>
      <color theme="1"/>
      <name val="Arial"/>
      <scheme val="minor"/>
    </font>
    <font>
      <b/>
      <sz val="14.0"/>
      <color theme="1"/>
      <name val="Arial"/>
      <scheme val="minor"/>
    </font>
    <font/>
    <font>
      <b/>
      <sz val="13.0"/>
      <color theme="1"/>
      <name val="Arial"/>
      <scheme val="minor"/>
    </font>
    <font>
      <b/>
      <sz val="12.0"/>
      <color theme="1"/>
      <name val="Arial"/>
      <scheme val="minor"/>
    </font>
    <font>
      <b/>
      <color theme="1"/>
      <name val="Arial"/>
      <scheme val="minor"/>
    </font>
    <font>
      <b/>
      <color theme="1"/>
      <name val="Arial"/>
    </font>
    <font>
      <color rgb="FF000000"/>
      <name val="Arial"/>
      <scheme val="minor"/>
    </font>
    <font>
      <u/>
      <color rgb="FF0000FF"/>
    </font>
    <font>
      <color theme="1"/>
      <name val="Arial"/>
    </font>
    <font>
      <u/>
      <color rgb="FF1155CC"/>
      <name val="Arial"/>
    </font>
    <font>
      <u/>
      <color rgb="FF0000FF"/>
    </font>
    <font>
      <color rgb="FF000000"/>
      <name val="Arial"/>
    </font>
    <font>
      <sz val="10.0"/>
      <color rgb="FF000000"/>
      <name val="Arial"/>
    </font>
    <font>
      <u/>
      <color rgb="FF1155CC"/>
      <name val="Arial"/>
    </font>
    <font>
      <sz val="10.0"/>
      <color theme="1"/>
      <name val="Arial"/>
    </font>
    <font>
      <color rgb="FF454545"/>
      <name val="GreycliffCF"/>
    </font>
    <font>
      <u/>
      <color rgb="FF0000FF"/>
    </font>
    <font>
      <u/>
      <color rgb="FF0000FF"/>
    </font>
    <font>
      <sz val="11.0"/>
      <color rgb="FF000000"/>
      <name val="Arial"/>
    </font>
    <font>
      <u/>
      <color rgb="FF0000FF"/>
    </font>
    <font>
      <u/>
      <color rgb="FF0000FF"/>
    </font>
    <font>
      <u/>
      <color rgb="FF0000FF"/>
    </font>
  </fonts>
  <fills count="16">
    <fill>
      <patternFill patternType="none"/>
    </fill>
    <fill>
      <patternFill patternType="lightGray"/>
    </fill>
    <fill>
      <patternFill patternType="solid">
        <fgColor rgb="FFCFE2F3"/>
        <bgColor rgb="FFCFE2F3"/>
      </patternFill>
    </fill>
    <fill>
      <patternFill patternType="solid">
        <fgColor rgb="FFD9D2E9"/>
        <bgColor rgb="FFD9D2E9"/>
      </patternFill>
    </fill>
    <fill>
      <patternFill patternType="solid">
        <fgColor rgb="FFD5A6BD"/>
        <bgColor rgb="FFD5A6BD"/>
      </patternFill>
    </fill>
    <fill>
      <patternFill patternType="solid">
        <fgColor rgb="FF9FC5E8"/>
        <bgColor rgb="FF9FC5E8"/>
      </patternFill>
    </fill>
    <fill>
      <patternFill patternType="solid">
        <fgColor rgb="FFD9EAD3"/>
        <bgColor rgb="FFD9EAD3"/>
      </patternFill>
    </fill>
    <fill>
      <patternFill patternType="solid">
        <fgColor rgb="FFFFE599"/>
        <bgColor rgb="FFFFE599"/>
      </patternFill>
    </fill>
    <fill>
      <patternFill patternType="solid">
        <fgColor rgb="FFFFF2CC"/>
        <bgColor rgb="FFFFF2CC"/>
      </patternFill>
    </fill>
    <fill>
      <patternFill patternType="solid">
        <fgColor rgb="FFFCE5CD"/>
        <bgColor rgb="FFFCE5CD"/>
      </patternFill>
    </fill>
    <fill>
      <patternFill patternType="solid">
        <fgColor rgb="FFF4CCCC"/>
        <bgColor rgb="FFF4CCCC"/>
      </patternFill>
    </fill>
    <fill>
      <patternFill patternType="solid">
        <fgColor rgb="FFC9DAF8"/>
        <bgColor rgb="FFC9DAF8"/>
      </patternFill>
    </fill>
    <fill>
      <patternFill patternType="solid">
        <fgColor rgb="FFEAD1DC"/>
        <bgColor rgb="FFEAD1DC"/>
      </patternFill>
    </fill>
    <fill>
      <patternFill patternType="solid">
        <fgColor rgb="FFD0E0E3"/>
        <bgColor rgb="FFD0E0E3"/>
      </patternFill>
    </fill>
    <fill>
      <patternFill patternType="solid">
        <fgColor rgb="FFFFFFFF"/>
        <bgColor rgb="FFFFFFFF"/>
      </patternFill>
    </fill>
    <fill>
      <patternFill patternType="solid">
        <fgColor rgb="FFD9D9D9"/>
        <bgColor rgb="FFD9D9D9"/>
      </patternFill>
    </fill>
  </fills>
  <borders count="19">
    <border/>
    <border>
      <left style="thin">
        <color rgb="FF000000"/>
      </left>
      <top style="thin">
        <color rgb="FF000000"/>
      </top>
    </border>
    <border>
      <top style="thin">
        <color rgb="FF000000"/>
      </top>
    </border>
    <border>
      <right style="thin">
        <color rgb="FF000000"/>
      </right>
      <top style="thin">
        <color rgb="FF000000"/>
      </top>
    </border>
    <border>
      <left style="thick">
        <color rgb="FF000000"/>
      </left>
      <top style="thick">
        <color rgb="FF000000"/>
      </top>
    </border>
    <border>
      <right style="thick">
        <color rgb="FF000000"/>
      </right>
      <top style="thick">
        <color rgb="FF000000"/>
      </top>
    </border>
    <border>
      <top style="thick">
        <color rgb="FF000000"/>
      </top>
    </border>
    <border>
      <left style="thick">
        <color rgb="FF000000"/>
      </left>
      <right style="thick">
        <color rgb="FF000000"/>
      </right>
      <top style="thick">
        <color rgb="FF000000"/>
      </top>
    </border>
    <border>
      <left style="thin">
        <color rgb="FF000000"/>
      </left>
    </border>
    <border>
      <left style="thick">
        <color rgb="FF000000"/>
      </left>
    </border>
    <border>
      <right style="thick">
        <color rgb="FF000000"/>
      </right>
    </border>
    <border>
      <left style="thick">
        <color rgb="FF000000"/>
      </left>
      <right style="thick">
        <color rgb="FF000000"/>
      </right>
    </border>
    <border>
      <left style="thin">
        <color rgb="FF000000"/>
      </left>
      <bottom style="thin">
        <color rgb="FF000000"/>
      </bottom>
    </border>
    <border>
      <bottom style="thin">
        <color rgb="FF000000"/>
      </bottom>
    </border>
    <border>
      <left style="thick">
        <color rgb="FF000000"/>
      </left>
      <bottom style="thick">
        <color rgb="FF000000"/>
      </bottom>
    </border>
    <border>
      <right style="thick">
        <color rgb="FF000000"/>
      </right>
      <bottom style="thick">
        <color rgb="FF000000"/>
      </bottom>
    </border>
    <border>
      <bottom style="thick">
        <color rgb="FF000000"/>
      </bottom>
    </border>
    <border>
      <left style="thick">
        <color rgb="FF000000"/>
      </left>
      <right style="thick">
        <color rgb="FF000000"/>
      </right>
      <bottom style="thick">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52">
    <xf borderId="0" fillId="0" fontId="0" numFmtId="0" xfId="0" applyAlignment="1" applyFont="1">
      <alignment readingOrder="0" shrinkToFit="0" vertical="bottom" wrapText="0"/>
    </xf>
    <xf borderId="0" fillId="0" fontId="1" numFmtId="0" xfId="0" applyAlignment="1" applyFont="1">
      <alignment readingOrder="0"/>
    </xf>
    <xf borderId="1" fillId="0" fontId="2" numFmtId="0" xfId="0" applyAlignment="1" applyBorder="1" applyFont="1">
      <alignment readingOrder="0"/>
    </xf>
    <xf borderId="2" fillId="0" fontId="3" numFmtId="0" xfId="0" applyBorder="1" applyFont="1"/>
    <xf borderId="3" fillId="0" fontId="3" numFmtId="0" xfId="0" applyBorder="1" applyFont="1"/>
    <xf borderId="4" fillId="2" fontId="4" numFmtId="0" xfId="0" applyAlignment="1" applyBorder="1" applyFill="1" applyFont="1">
      <alignment readingOrder="0" shrinkToFit="0" wrapText="1"/>
    </xf>
    <xf borderId="5" fillId="0" fontId="3" numFmtId="0" xfId="0" applyBorder="1" applyFont="1"/>
    <xf borderId="4" fillId="3" fontId="4" numFmtId="0" xfId="0" applyAlignment="1" applyBorder="1" applyFill="1" applyFont="1">
      <alignment readingOrder="0"/>
    </xf>
    <xf borderId="6" fillId="0" fontId="3" numFmtId="0" xfId="0" applyBorder="1" applyFont="1"/>
    <xf borderId="4" fillId="4" fontId="4" numFmtId="0" xfId="0" applyAlignment="1" applyBorder="1" applyFill="1" applyFont="1">
      <alignment readingOrder="0"/>
    </xf>
    <xf borderId="7" fillId="5" fontId="4" numFmtId="0" xfId="0" applyAlignment="1" applyBorder="1" applyFill="1" applyFont="1">
      <alignment readingOrder="0"/>
    </xf>
    <xf borderId="4" fillId="6" fontId="4" numFmtId="0" xfId="0" applyAlignment="1" applyBorder="1" applyFill="1" applyFont="1">
      <alignment readingOrder="0"/>
    </xf>
    <xf borderId="4" fillId="7" fontId="4" numFmtId="0" xfId="0" applyAlignment="1" applyBorder="1" applyFill="1" applyFont="1">
      <alignment readingOrder="0"/>
    </xf>
    <xf borderId="0" fillId="0" fontId="1" numFmtId="0" xfId="0" applyAlignment="1" applyFont="1">
      <alignment readingOrder="0" shrinkToFit="0" wrapText="1"/>
    </xf>
    <xf borderId="8" fillId="0" fontId="1" numFmtId="0" xfId="0" applyAlignment="1" applyBorder="1" applyFont="1">
      <alignment readingOrder="0"/>
    </xf>
    <xf borderId="9" fillId="2" fontId="1" numFmtId="0" xfId="0" applyAlignment="1" applyBorder="1" applyFont="1">
      <alignment readingOrder="0" shrinkToFit="0" wrapText="1"/>
    </xf>
    <xf borderId="10" fillId="2" fontId="1" numFmtId="0" xfId="0" applyAlignment="1" applyBorder="1" applyFont="1">
      <alignment readingOrder="0"/>
    </xf>
    <xf borderId="9" fillId="3" fontId="1" numFmtId="0" xfId="0" applyAlignment="1" applyBorder="1" applyFont="1">
      <alignment readingOrder="0"/>
    </xf>
    <xf borderId="0" fillId="3" fontId="1" numFmtId="0" xfId="0" applyAlignment="1" applyFont="1">
      <alignment readingOrder="0"/>
    </xf>
    <xf borderId="0" fillId="3" fontId="1" numFmtId="164" xfId="0" applyAlignment="1" applyFont="1" applyNumberFormat="1">
      <alignment readingOrder="0"/>
    </xf>
    <xf borderId="0" fillId="3" fontId="1" numFmtId="9" xfId="0" applyAlignment="1" applyFont="1" applyNumberFormat="1">
      <alignment readingOrder="0"/>
    </xf>
    <xf borderId="10" fillId="3" fontId="1" numFmtId="0" xfId="0" applyAlignment="1" applyBorder="1" applyFont="1">
      <alignment readingOrder="0"/>
    </xf>
    <xf borderId="9" fillId="4" fontId="1" numFmtId="0" xfId="0" applyAlignment="1" applyBorder="1" applyFont="1">
      <alignment readingOrder="0"/>
    </xf>
    <xf borderId="0" fillId="4" fontId="1" numFmtId="0" xfId="0" applyAlignment="1" applyFont="1">
      <alignment readingOrder="0"/>
    </xf>
    <xf borderId="11" fillId="5" fontId="1" numFmtId="0" xfId="0" applyAlignment="1" applyBorder="1" applyFont="1">
      <alignment readingOrder="0"/>
    </xf>
    <xf borderId="9" fillId="6" fontId="1" numFmtId="0" xfId="0" applyAlignment="1" applyBorder="1" applyFont="1">
      <alignment readingOrder="0"/>
    </xf>
    <xf borderId="0" fillId="6" fontId="1" numFmtId="0" xfId="0" applyAlignment="1" applyFont="1">
      <alignment readingOrder="0"/>
    </xf>
    <xf borderId="0" fillId="6" fontId="1" numFmtId="2" xfId="0" applyAlignment="1" applyFont="1" applyNumberFormat="1">
      <alignment horizontal="right" readingOrder="0"/>
    </xf>
    <xf borderId="10" fillId="6" fontId="1" numFmtId="0" xfId="0" applyAlignment="1" applyBorder="1" applyFont="1">
      <alignment readingOrder="0"/>
    </xf>
    <xf borderId="9" fillId="7" fontId="1" numFmtId="0" xfId="0" applyAlignment="1" applyBorder="1" applyFont="1">
      <alignment readingOrder="0"/>
    </xf>
    <xf borderId="0" fillId="7" fontId="1" numFmtId="0" xfId="0" applyAlignment="1" applyFont="1">
      <alignment readingOrder="0"/>
    </xf>
    <xf borderId="10" fillId="7" fontId="1" numFmtId="0" xfId="0" applyAlignment="1" applyBorder="1" applyFont="1">
      <alignment readingOrder="0"/>
    </xf>
    <xf borderId="0" fillId="2" fontId="5" numFmtId="0" xfId="0" applyAlignment="1" applyFont="1">
      <alignment horizontal="center" readingOrder="0"/>
    </xf>
    <xf borderId="9" fillId="8" fontId="5" numFmtId="0" xfId="0" applyAlignment="1" applyBorder="1" applyFill="1" applyFont="1">
      <alignment horizontal="center" readingOrder="0"/>
    </xf>
    <xf borderId="9" fillId="9" fontId="5" numFmtId="0" xfId="0" applyAlignment="1" applyBorder="1" applyFill="1" applyFont="1">
      <alignment horizontal="center" readingOrder="0"/>
    </xf>
    <xf borderId="9" fillId="3" fontId="5" numFmtId="0" xfId="0" applyAlignment="1" applyBorder="1" applyFont="1">
      <alignment horizontal="center" readingOrder="0"/>
    </xf>
    <xf borderId="9" fillId="10" fontId="5" numFmtId="0" xfId="0" applyAlignment="1" applyBorder="1" applyFill="1" applyFont="1">
      <alignment horizontal="center" readingOrder="0"/>
    </xf>
    <xf borderId="9" fillId="0" fontId="5" numFmtId="0" xfId="0" applyAlignment="1" applyBorder="1" applyFont="1">
      <alignment horizontal="center" readingOrder="0"/>
    </xf>
    <xf borderId="9" fillId="11" fontId="5" numFmtId="0" xfId="0" applyAlignment="1" applyBorder="1" applyFill="1" applyFont="1">
      <alignment horizontal="center" readingOrder="0"/>
    </xf>
    <xf borderId="9" fillId="6" fontId="5" numFmtId="0" xfId="0" applyAlignment="1" applyBorder="1" applyFont="1">
      <alignment horizontal="center" readingOrder="0"/>
    </xf>
    <xf borderId="9" fillId="12" fontId="5" numFmtId="0" xfId="0" applyAlignment="1" applyBorder="1" applyFill="1" applyFont="1">
      <alignment horizontal="center" readingOrder="0"/>
    </xf>
    <xf borderId="9" fillId="13" fontId="5" numFmtId="0" xfId="0" applyAlignment="1" applyBorder="1" applyFill="1" applyFont="1">
      <alignment horizontal="center" readingOrder="0"/>
    </xf>
    <xf borderId="0" fillId="0" fontId="6" numFmtId="0" xfId="0" applyAlignment="1" applyFont="1">
      <alignment readingOrder="0"/>
    </xf>
    <xf borderId="12" fillId="0" fontId="6" numFmtId="0" xfId="0" applyAlignment="1" applyBorder="1" applyFont="1">
      <alignment readingOrder="0"/>
    </xf>
    <xf borderId="13" fillId="0" fontId="6" numFmtId="0" xfId="0" applyAlignment="1" applyBorder="1" applyFont="1">
      <alignment readingOrder="0"/>
    </xf>
    <xf borderId="14" fillId="2" fontId="6" numFmtId="0" xfId="0" applyAlignment="1" applyBorder="1" applyFont="1">
      <alignment readingOrder="0" shrinkToFit="0" wrapText="1"/>
    </xf>
    <xf borderId="15" fillId="2" fontId="6" numFmtId="0" xfId="0" applyAlignment="1" applyBorder="1" applyFont="1">
      <alignment readingOrder="0"/>
    </xf>
    <xf borderId="14" fillId="3" fontId="6" numFmtId="0" xfId="0" applyAlignment="1" applyBorder="1" applyFont="1">
      <alignment readingOrder="0"/>
    </xf>
    <xf borderId="16" fillId="3" fontId="6" numFmtId="0" xfId="0" applyAlignment="1" applyBorder="1" applyFont="1">
      <alignment readingOrder="0"/>
    </xf>
    <xf borderId="16" fillId="3" fontId="6" numFmtId="164" xfId="0" applyAlignment="1" applyBorder="1" applyFont="1" applyNumberFormat="1">
      <alignment readingOrder="0"/>
    </xf>
    <xf borderId="16" fillId="3" fontId="6" numFmtId="9" xfId="0" applyAlignment="1" applyBorder="1" applyFont="1" applyNumberFormat="1">
      <alignment readingOrder="0"/>
    </xf>
    <xf borderId="15" fillId="3" fontId="6" numFmtId="0" xfId="0" applyAlignment="1" applyBorder="1" applyFont="1">
      <alignment readingOrder="0"/>
    </xf>
    <xf borderId="14" fillId="4" fontId="6" numFmtId="0" xfId="0" applyAlignment="1" applyBorder="1" applyFont="1">
      <alignment readingOrder="0"/>
    </xf>
    <xf borderId="16" fillId="4" fontId="6" numFmtId="0" xfId="0" applyAlignment="1" applyBorder="1" applyFont="1">
      <alignment readingOrder="0"/>
    </xf>
    <xf borderId="17" fillId="5" fontId="6" numFmtId="0" xfId="0" applyAlignment="1" applyBorder="1" applyFont="1">
      <alignment readingOrder="0"/>
    </xf>
    <xf borderId="14" fillId="6" fontId="6" numFmtId="0" xfId="0" applyAlignment="1" applyBorder="1" applyFont="1">
      <alignment readingOrder="0"/>
    </xf>
    <xf borderId="16" fillId="6" fontId="6" numFmtId="0" xfId="0" applyAlignment="1" applyBorder="1" applyFont="1">
      <alignment readingOrder="0"/>
    </xf>
    <xf borderId="16" fillId="6" fontId="6" numFmtId="2" xfId="0" applyAlignment="1" applyBorder="1" applyFont="1" applyNumberFormat="1">
      <alignment horizontal="right" readingOrder="0"/>
    </xf>
    <xf borderId="15" fillId="6" fontId="6" numFmtId="0" xfId="0" applyAlignment="1" applyBorder="1" applyFont="1">
      <alignment readingOrder="0"/>
    </xf>
    <xf borderId="14" fillId="7" fontId="6" numFmtId="0" xfId="0" applyAlignment="1" applyBorder="1" applyFont="1">
      <alignment readingOrder="0"/>
    </xf>
    <xf borderId="16" fillId="7" fontId="6" numFmtId="0" xfId="0" applyAlignment="1" applyBorder="1" applyFont="1">
      <alignment readingOrder="0"/>
    </xf>
    <xf borderId="15" fillId="7" fontId="6" numFmtId="0" xfId="0" applyAlignment="1" applyBorder="1" applyFont="1">
      <alignment readingOrder="0"/>
    </xf>
    <xf borderId="16" fillId="2" fontId="6" numFmtId="0" xfId="0" applyAlignment="1" applyBorder="1" applyFont="1">
      <alignment readingOrder="0"/>
    </xf>
    <xf borderId="16" fillId="2" fontId="6" numFmtId="0" xfId="0" applyAlignment="1" applyBorder="1" applyFont="1">
      <alignment readingOrder="0" shrinkToFit="0" wrapText="1"/>
    </xf>
    <xf borderId="16" fillId="8" fontId="6" numFmtId="0" xfId="0" applyAlignment="1" applyBorder="1" applyFont="1">
      <alignment readingOrder="0"/>
    </xf>
    <xf borderId="16" fillId="9" fontId="6" numFmtId="0" xfId="0" applyAlignment="1" applyBorder="1" applyFont="1">
      <alignment readingOrder="0"/>
    </xf>
    <xf borderId="16" fillId="9" fontId="6" numFmtId="0" xfId="0" applyAlignment="1" applyBorder="1" applyFont="1">
      <alignment readingOrder="0" shrinkToFit="0" wrapText="1"/>
    </xf>
    <xf borderId="16" fillId="3" fontId="6" numFmtId="0" xfId="0" applyAlignment="1" applyBorder="1" applyFont="1">
      <alignment readingOrder="0" shrinkToFit="0" wrapText="1"/>
    </xf>
    <xf borderId="16" fillId="10" fontId="6" numFmtId="0" xfId="0" applyAlignment="1" applyBorder="1" applyFont="1">
      <alignment readingOrder="0"/>
    </xf>
    <xf borderId="16" fillId="10" fontId="6" numFmtId="0" xfId="0" applyAlignment="1" applyBorder="1" applyFont="1">
      <alignment readingOrder="0" shrinkToFit="0" wrapText="0"/>
    </xf>
    <xf borderId="16" fillId="0" fontId="6" numFmtId="0" xfId="0" applyAlignment="1" applyBorder="1" applyFont="1">
      <alignment readingOrder="0"/>
    </xf>
    <xf borderId="16" fillId="0" fontId="6" numFmtId="0" xfId="0" applyAlignment="1" applyBorder="1" applyFont="1">
      <alignment readingOrder="0" shrinkToFit="0" wrapText="0"/>
    </xf>
    <xf borderId="16" fillId="0" fontId="6" numFmtId="0" xfId="0" applyAlignment="1" applyBorder="1" applyFont="1">
      <alignment readingOrder="0" shrinkToFit="0" wrapText="1"/>
    </xf>
    <xf borderId="16" fillId="8" fontId="6" numFmtId="0" xfId="0" applyAlignment="1" applyBorder="1" applyFont="1">
      <alignment readingOrder="0" shrinkToFit="0" wrapText="0"/>
    </xf>
    <xf borderId="16" fillId="11" fontId="6" numFmtId="0" xfId="0" applyAlignment="1" applyBorder="1" applyFont="1">
      <alignment readingOrder="0"/>
    </xf>
    <xf borderId="16" fillId="11" fontId="6" numFmtId="0" xfId="0" applyAlignment="1" applyBorder="1" applyFont="1">
      <alignment readingOrder="0" shrinkToFit="0" wrapText="0"/>
    </xf>
    <xf borderId="16" fillId="6" fontId="6" numFmtId="0" xfId="0" applyAlignment="1" applyBorder="1" applyFont="1">
      <alignment readingOrder="0" shrinkToFit="0" wrapText="0"/>
    </xf>
    <xf borderId="16" fillId="12" fontId="6" numFmtId="0" xfId="0" applyAlignment="1" applyBorder="1" applyFont="1">
      <alignment readingOrder="0"/>
    </xf>
    <xf borderId="16" fillId="12" fontId="6" numFmtId="0" xfId="0" applyAlignment="1" applyBorder="1" applyFont="1">
      <alignment readingOrder="0" shrinkToFit="0" wrapText="0"/>
    </xf>
    <xf borderId="16" fillId="12" fontId="6" numFmtId="0" xfId="0" applyAlignment="1" applyBorder="1" applyFont="1">
      <alignment shrinkToFit="0" wrapText="0"/>
    </xf>
    <xf borderId="16" fillId="12" fontId="6" numFmtId="0" xfId="0" applyAlignment="1" applyBorder="1" applyFont="1">
      <alignment readingOrder="0" shrinkToFit="0" wrapText="1"/>
    </xf>
    <xf borderId="16" fillId="13" fontId="6" numFmtId="0" xfId="0" applyAlignment="1" applyBorder="1" applyFont="1">
      <alignment readingOrder="0"/>
    </xf>
    <xf borderId="16" fillId="13" fontId="6" numFmtId="0" xfId="0" applyAlignment="1" applyBorder="1" applyFont="1">
      <alignment readingOrder="0" shrinkToFit="0" wrapText="0"/>
    </xf>
    <xf borderId="16" fillId="12" fontId="7" numFmtId="0" xfId="0" applyAlignment="1" applyBorder="1" applyFont="1">
      <alignment readingOrder="0" shrinkToFit="0" vertical="bottom" wrapText="0"/>
    </xf>
    <xf borderId="16" fillId="12" fontId="7" numFmtId="0" xfId="0" applyAlignment="1" applyBorder="1" applyFont="1">
      <alignment readingOrder="0" vertical="bottom"/>
    </xf>
    <xf borderId="15" fillId="12" fontId="7" numFmtId="0" xfId="0" applyAlignment="1" applyBorder="1" applyFont="1">
      <alignment readingOrder="0" vertical="bottom"/>
    </xf>
    <xf borderId="0" fillId="0" fontId="8" numFmtId="0" xfId="0" applyAlignment="1" applyFont="1">
      <alignment readingOrder="0"/>
    </xf>
    <xf borderId="0" fillId="0" fontId="9" numFmtId="0" xfId="0" applyAlignment="1" applyFont="1">
      <alignment readingOrder="0"/>
    </xf>
    <xf borderId="0" fillId="0" fontId="1" numFmtId="0" xfId="0" applyAlignment="1" applyFont="1">
      <alignment readingOrder="0" vertical="bottom"/>
    </xf>
    <xf borderId="0" fillId="0" fontId="1" numFmtId="0" xfId="0" applyFont="1"/>
    <xf borderId="0" fillId="0" fontId="1" numFmtId="164" xfId="0" applyFont="1" applyNumberFormat="1"/>
    <xf borderId="0" fillId="0" fontId="1" numFmtId="9" xfId="0" applyAlignment="1" applyFont="1" applyNumberFormat="1">
      <alignment readingOrder="0"/>
    </xf>
    <xf borderId="0" fillId="0" fontId="1" numFmtId="1" xfId="0" applyAlignment="1" applyFont="1" applyNumberFormat="1">
      <alignment readingOrder="0"/>
    </xf>
    <xf borderId="0" fillId="0" fontId="1" numFmtId="1" xfId="0" applyFont="1" applyNumberFormat="1"/>
    <xf borderId="0" fillId="0" fontId="10" numFmtId="0" xfId="0" applyAlignment="1" applyFont="1">
      <alignment vertical="bottom"/>
    </xf>
    <xf borderId="0" fillId="0" fontId="11" numFmtId="0" xfId="0" applyAlignment="1" applyFont="1">
      <alignment vertical="bottom"/>
    </xf>
    <xf borderId="0" fillId="0" fontId="12" numFmtId="0" xfId="0" applyAlignment="1" applyFont="1">
      <alignment readingOrder="0"/>
    </xf>
    <xf borderId="0" fillId="0" fontId="1" numFmtId="2" xfId="0" applyAlignment="1" applyFont="1" applyNumberFormat="1">
      <alignment horizontal="right" readingOrder="0"/>
    </xf>
    <xf borderId="0" fillId="0" fontId="10" numFmtId="0" xfId="0" applyAlignment="1" applyFont="1">
      <alignment readingOrder="0" vertical="bottom"/>
    </xf>
    <xf borderId="0" fillId="14" fontId="13" numFmtId="0" xfId="0" applyAlignment="1" applyFill="1" applyFont="1">
      <alignment horizontal="left" readingOrder="0" shrinkToFit="0" wrapText="1"/>
    </xf>
    <xf borderId="0" fillId="0" fontId="10" numFmtId="0" xfId="0" applyAlignment="1" applyFont="1">
      <alignment shrinkToFit="0" vertical="bottom" wrapText="1"/>
    </xf>
    <xf borderId="0" fillId="0" fontId="10" numFmtId="0" xfId="0" applyAlignment="1" applyFont="1">
      <alignment readingOrder="0" shrinkToFit="0" vertical="bottom" wrapText="1"/>
    </xf>
    <xf borderId="0" fillId="0" fontId="1" numFmtId="0" xfId="0" applyAlignment="1" applyFont="1">
      <alignment readingOrder="0" shrinkToFit="0" wrapText="0"/>
    </xf>
    <xf borderId="0" fillId="0" fontId="14" numFmtId="0" xfId="0" applyAlignment="1" applyFont="1">
      <alignment shrinkToFit="0" vertical="top" wrapText="1"/>
    </xf>
    <xf borderId="0" fillId="0" fontId="14" numFmtId="0" xfId="0" applyAlignment="1" applyFont="1">
      <alignment readingOrder="0" shrinkToFit="0" vertical="top" wrapText="1"/>
    </xf>
    <xf borderId="0" fillId="0" fontId="1" numFmtId="0" xfId="0" applyAlignment="1" applyFont="1">
      <alignment shrinkToFit="0" wrapText="0"/>
    </xf>
    <xf borderId="0" fillId="14" fontId="13" numFmtId="0" xfId="0" applyAlignment="1" applyFont="1">
      <alignment horizontal="left" readingOrder="0"/>
    </xf>
    <xf borderId="0" fillId="0" fontId="15" numFmtId="0" xfId="0" applyAlignment="1" applyFont="1">
      <alignment readingOrder="0" vertical="bottom"/>
    </xf>
    <xf borderId="0" fillId="0" fontId="10" numFmtId="0" xfId="0" applyAlignment="1" applyFont="1">
      <alignment readingOrder="0" shrinkToFit="0" vertical="bottom" wrapText="0"/>
    </xf>
    <xf borderId="0" fillId="0" fontId="1" numFmtId="0" xfId="0" applyFont="1"/>
    <xf borderId="0" fillId="0" fontId="14" numFmtId="0" xfId="0" applyAlignment="1" applyFont="1">
      <alignment shrinkToFit="0" wrapText="1"/>
    </xf>
    <xf borderId="0" fillId="0" fontId="16" numFmtId="0" xfId="0" applyAlignment="1" applyFont="1">
      <alignment shrinkToFit="0" wrapText="1"/>
    </xf>
    <xf borderId="0" fillId="14" fontId="13" numFmtId="0" xfId="0" applyAlignment="1" applyFont="1">
      <alignment horizontal="left"/>
    </xf>
    <xf borderId="0" fillId="0" fontId="16" numFmtId="0" xfId="0" applyAlignment="1" applyFont="1">
      <alignment shrinkToFit="0" vertical="top" wrapText="1"/>
    </xf>
    <xf borderId="0" fillId="0" fontId="1" numFmtId="49" xfId="0" applyAlignment="1" applyFont="1" applyNumberFormat="1">
      <alignment readingOrder="0"/>
    </xf>
    <xf borderId="0" fillId="0" fontId="10" numFmtId="0" xfId="0" applyAlignment="1" applyFont="1">
      <alignment shrinkToFit="0" vertical="bottom" wrapText="0"/>
    </xf>
    <xf borderId="0" fillId="14" fontId="13" numFmtId="0" xfId="0" applyAlignment="1" applyFont="1">
      <alignment horizontal="left" readingOrder="0" shrinkToFit="0" wrapText="0"/>
    </xf>
    <xf borderId="0" fillId="0" fontId="10" numFmtId="0" xfId="0" applyAlignment="1" applyFont="1">
      <alignment shrinkToFit="0" vertical="bottom" wrapText="1"/>
    </xf>
    <xf borderId="0" fillId="14" fontId="17" numFmtId="0" xfId="0" applyAlignment="1" applyFont="1">
      <alignment readingOrder="0"/>
    </xf>
    <xf borderId="0" fillId="0" fontId="1" numFmtId="9" xfId="0" applyFont="1" applyNumberFormat="1"/>
    <xf borderId="0" fillId="0" fontId="6" numFmtId="164" xfId="0" applyFont="1" applyNumberFormat="1"/>
    <xf borderId="0" fillId="0" fontId="8" numFmtId="0" xfId="0" applyAlignment="1" applyFont="1">
      <alignment readingOrder="0" shrinkToFit="0" wrapText="1"/>
    </xf>
    <xf borderId="0" fillId="0" fontId="18" numFmtId="0" xfId="0" applyAlignment="1" applyFont="1">
      <alignment readingOrder="0" shrinkToFit="0" wrapText="1"/>
    </xf>
    <xf borderId="0" fillId="0" fontId="1" numFmtId="0" xfId="0" applyAlignment="1" applyFont="1">
      <alignment shrinkToFit="0" wrapText="1"/>
    </xf>
    <xf borderId="0" fillId="0" fontId="1" numFmtId="164" xfId="0" applyAlignment="1" applyFont="1" applyNumberFormat="1">
      <alignment shrinkToFit="0" wrapText="1"/>
    </xf>
    <xf borderId="0" fillId="0" fontId="19" numFmtId="0" xfId="0" applyAlignment="1" applyFont="1">
      <alignment readingOrder="0" shrinkToFit="0" wrapText="1"/>
    </xf>
    <xf borderId="0" fillId="0" fontId="8" numFmtId="2" xfId="0" applyAlignment="1" applyFont="1" applyNumberFormat="1">
      <alignment horizontal="right" readingOrder="0" shrinkToFit="0" wrapText="1"/>
    </xf>
    <xf borderId="0" fillId="0" fontId="20" numFmtId="0" xfId="0" applyAlignment="1" applyFont="1">
      <alignment readingOrder="0"/>
    </xf>
    <xf borderId="0" fillId="0" fontId="1" numFmtId="0" xfId="0" applyAlignment="1" applyFont="1">
      <alignment horizontal="left" readingOrder="0" shrinkToFit="0" wrapText="0"/>
    </xf>
    <xf borderId="0" fillId="0" fontId="1" numFmtId="0" xfId="0" applyAlignment="1" applyFont="1">
      <alignment readingOrder="0" shrinkToFit="0" wrapText="0"/>
    </xf>
    <xf borderId="0" fillId="0" fontId="21" numFmtId="0" xfId="0" applyAlignment="1" applyFont="1">
      <alignment readingOrder="0" shrinkToFit="0" wrapText="0"/>
    </xf>
    <xf borderId="0" fillId="0" fontId="1" numFmtId="0" xfId="0" applyAlignment="1" applyFont="1">
      <alignment shrinkToFit="0" wrapText="0"/>
    </xf>
    <xf borderId="0" fillId="0" fontId="1" numFmtId="164" xfId="0" applyAlignment="1" applyFont="1" applyNumberFormat="1">
      <alignment shrinkToFit="0" wrapText="0"/>
    </xf>
    <xf borderId="0" fillId="0" fontId="1" numFmtId="9" xfId="0" applyAlignment="1" applyFont="1" applyNumberFormat="1">
      <alignment shrinkToFit="0" wrapText="0"/>
    </xf>
    <xf borderId="0" fillId="0" fontId="22" numFmtId="0" xfId="0" applyAlignment="1" applyFont="1">
      <alignment readingOrder="0" shrinkToFit="0" wrapText="0"/>
    </xf>
    <xf borderId="0" fillId="0" fontId="8" numFmtId="165" xfId="0" applyAlignment="1" applyFont="1" applyNumberFormat="1">
      <alignment readingOrder="0" shrinkToFit="0" wrapText="1"/>
    </xf>
    <xf borderId="0" fillId="0" fontId="8" numFmtId="4" xfId="0" applyAlignment="1" applyFont="1" applyNumberFormat="1">
      <alignment readingOrder="0" shrinkToFit="0" wrapText="1"/>
    </xf>
    <xf borderId="0" fillId="0" fontId="1" numFmtId="49" xfId="0" applyAlignment="1" applyFont="1" applyNumberFormat="1">
      <alignment horizontal="right" readingOrder="0" shrinkToFit="0" wrapText="0"/>
    </xf>
    <xf borderId="0" fillId="0" fontId="1" numFmtId="0" xfId="0" applyAlignment="1" applyFont="1">
      <alignment readingOrder="0"/>
    </xf>
    <xf borderId="0" fillId="0" fontId="1" numFmtId="0" xfId="0" applyAlignment="1" applyFont="1">
      <alignment horizontal="right" readingOrder="0"/>
    </xf>
    <xf borderId="0" fillId="0" fontId="1" numFmtId="2" xfId="0" applyFont="1" applyNumberFormat="1"/>
    <xf borderId="0" fillId="0" fontId="23" numFmtId="0" xfId="0" applyFont="1"/>
    <xf borderId="0" fillId="0" fontId="1" numFmtId="49" xfId="0" applyFont="1" applyNumberFormat="1"/>
    <xf borderId="0" fillId="0" fontId="1" numFmtId="165" xfId="0" applyFont="1" applyNumberFormat="1"/>
    <xf borderId="0" fillId="0" fontId="1" numFmtId="4" xfId="0" applyFont="1" applyNumberFormat="1"/>
    <xf borderId="18" fillId="2" fontId="1" numFmtId="0" xfId="0" applyBorder="1" applyFont="1"/>
    <xf borderId="18" fillId="0" fontId="1" numFmtId="0" xfId="0" applyAlignment="1" applyBorder="1" applyFont="1">
      <alignment readingOrder="0"/>
    </xf>
    <xf borderId="18" fillId="0" fontId="1" numFmtId="0" xfId="0" applyBorder="1" applyFont="1"/>
    <xf borderId="18" fillId="3" fontId="1" numFmtId="0" xfId="0" applyBorder="1" applyFont="1"/>
    <xf borderId="18" fillId="6" fontId="1" numFmtId="0" xfId="0" applyBorder="1" applyFont="1"/>
    <xf borderId="18" fillId="9" fontId="1" numFmtId="0" xfId="0" applyBorder="1" applyFont="1"/>
    <xf borderId="18" fillId="15" fontId="1" numFmtId="0" xfId="0" applyBorder="1" applyFill="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6/03/PBX8RU.BOX_.002.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6/03/PBX8RU.BOX_.001.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K_PBX_CASSETTE_8RU_BLACK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A4.pdf" TargetMode="External"/><Relationship Id="rId808" Type="http://schemas.openxmlformats.org/officeDocument/2006/relationships/hyperlink" Target="https://patchbox.com/wp-content/uploads/2025/04/Patchbox-Infographics-Patchbox-One-ENG-V2-01.png" TargetMode="External"/><Relationship Id="rId807" Type="http://schemas.openxmlformats.org/officeDocument/2006/relationships/hyperlink" Target="https://patchbox.com/wp-content/uploads/2024/10/CONE46OM411_PBX_CASSETTE_46RU_LCLC_OM4.0001.jpeg" TargetMode="External"/><Relationship Id="rId806" Type="http://schemas.openxmlformats.org/officeDocument/2006/relationships/hyperlink" Target="https://patchbox.com/help-center/patchbox/" TargetMode="External"/><Relationship Id="rId805" Type="http://schemas.openxmlformats.org/officeDocument/2006/relationships/hyperlink" Target="https://patchbox.com/wp-content/uploads/2024/10/Tech-Specs-patchbox.one-Cassettes-A4.pdf" TargetMode="External"/><Relationship Id="rId809" Type="http://schemas.openxmlformats.org/officeDocument/2006/relationships/hyperlink" Target="https://patchbox.com/wp-content/uploads/2025/05/Patchbox-Infographics-Patchbox-One-EN-V2-02.png" TargetMode="External"/><Relationship Id="rId800" Type="http://schemas.openxmlformats.org/officeDocument/2006/relationships/hyperlink" Target="https://patchbox.com/wp-content/uploads/2025/04/Patchbox-Infographics-Patchbox-One-ENG-V2-01.png" TargetMode="External"/><Relationship Id="rId804" Type="http://schemas.openxmlformats.org/officeDocument/2006/relationships/hyperlink" Target="https://patchbox.com/wp-content/uploads/2024/10/CONE30OM411_PBX_CASSETTE_30RU_LCLC_OM4.0003.jpeg" TargetMode="External"/><Relationship Id="rId803" Type="http://schemas.openxmlformats.org/officeDocument/2006/relationships/hyperlink" Target="https://patchbox.com/wp-content/uploads/2026/03/Infographics-Cassettes_DE-scaled.jpg" TargetMode="External"/><Relationship Id="rId802" Type="http://schemas.openxmlformats.org/officeDocument/2006/relationships/hyperlink" Target="https://patchbox.com/wp-content/uploads/2025/04/Patchbox-Infographics-Patchcatch-ENG-V2-01.png" TargetMode="External"/><Relationship Id="rId801" Type="http://schemas.openxmlformats.org/officeDocument/2006/relationships/hyperlink" Target="https://patchbox.com/wp-content/uploads/2026/03/Infographics-Cassettes_EN-scaled.jp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WH_BOX.PBX_30RU_WHITE_STP.US_.0005.jpeg" TargetMode="External"/><Relationship Id="rId503" Type="http://schemas.openxmlformats.org/officeDocument/2006/relationships/hyperlink" Target="https://patchbox.com/wp-content/uploads/2024/10/PONE30STPWH_BOX.PBX_30RU_WHITE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CONE46OS211_PBX_CASSETTE_46RU_LCLC_OS2.0001.jpeg" TargetMode="External"/><Relationship Id="rId500" Type="http://schemas.openxmlformats.org/officeDocument/2006/relationships/hyperlink" Target="https://patchbox.com/wp-content/uploads/2025/07/PONE30STPRD_BOX.PBX_30RU_RED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Cassettes-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4/10/CONE46OS211_PBX_CASSETTE_46RU_LCLC_OS2.0003.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30OS211_PBX_CASSETTE_30RU_LCLC_OS2.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X8OS211_PBX_CASSETTE_8RU_LCLC_OS2.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30OS211_PBX_CASSETTE_30RU_LCLC_OS2.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A4.pdf" TargetMode="External"/><Relationship Id="rId767" Type="http://schemas.openxmlformats.org/officeDocument/2006/relationships/hyperlink" Target="https://patchbox.com/wp-content/uploads/2024/10/CONE30OM412_PBX_CASSETTE_30RU_LCSC_OM4.0001.jpeg" TargetMode="External"/><Relationship Id="rId524" Type="http://schemas.openxmlformats.org/officeDocument/2006/relationships/hyperlink" Target="https://patchbox.com/wp-content/uploads/2025/07/PONE30STPSL_BOX.PBX_30RU_GREY_STP.US_.0005.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X8OM412_PBX_CASSETTE_8RU_LCS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PONE30STPVI_BOX.PBX_30RU_VIOLET_STP.0001.jpeg" TargetMode="External"/><Relationship Id="rId769" Type="http://schemas.openxmlformats.org/officeDocument/2006/relationships/hyperlink" Target="https://patchbox.com/wp-content/uploads/2026/03/Infographics-Cassettes_EN-scaled.jp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PONE30STPSL_BOX.PBX_30RU_GREY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5/07/PONE30OM412_BOX.PBX_30RU_OM4_LCSC.US_.0005.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YL_BOX.PBX_30RU_YELLOW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X8OM412_PBX_CASSETTE_8RU_LCSC_OM4.0001.jpeg" TargetMode="External"/><Relationship Id="rId516" Type="http://schemas.openxmlformats.org/officeDocument/2006/relationships/hyperlink" Target="https://patchbox.com/wp-content/uploads/2025/07/PONE30STPYL_BOX.PBX_30RU_YELLOW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PONE30OM412_BOX.PBX_30RU_LCS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30OS212_PBX_CASSETTE_30RU_LCS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X8OS212_PBX_CASSETTE_8RU_LCS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30OS212_PBX_CASSETTE_30RU_LCS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X8OS211_PBX_CASSETTE_8RU_LCLC_OS2.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A4.pdf" TargetMode="External"/><Relationship Id="rId724" Type="http://schemas.openxmlformats.org/officeDocument/2006/relationships/hyperlink" Target="https://patchbox.com/wp-content/uploads/2025/07/PONE30OS211_BOX.PBX_30RU_OS2_LCLC.US_.0005.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PONE30OS211_BOX.PBX_30RU_LCLC_OS2.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Cassettes-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CONE46OS212_PBX_CASSETTE_46RU_LCSC_OS2.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4/10/CONE46OS212_PBX_CASSETTE_46RU_LCSC_OS2.0003.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30STPYL_PBX_CASSETTE_30RU_YELLOW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30STPYL_PBX_CASSETTE_30RU_YELLOW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WH_PBX_CASSETTE_30RU_WHITE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RD_PBX_CASSETTE_30RU_RED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WH_PBX_CASSETTE_30RU_WHITE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30STPVI_PBX_CASSETTE_30RU_VIOLET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30STPSL_PBX_CASSETTE_30RU_GREY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30STPSL_PBX_CASSETTE_30RU_GREY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4/10/Tech-Specs-patchbox.one-A4.pdf"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7/PONE30OM411_BOX.PBX_30RU_OM4_LCLC.US_.0005.jpeg"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6/03/Infographics-Cassettes_DE-scaled.jp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wp-content/uploads/2025/04/Patchbox-Infographics-Patchcatch-ENG-V2-01.png"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BK_PBX_CASSETTE_30RU_BLACK_STP.0003.jpeg" TargetMode="External"/><Relationship Id="rId781" Type="http://schemas.openxmlformats.org/officeDocument/2006/relationships/hyperlink" Target="https://patchbox.com/wp-content/uploads/2024/10/Tech-Specs-patchbox.one-Cassettes-A4.pdf" TargetMode="External"/><Relationship Id="rId780" Type="http://schemas.openxmlformats.org/officeDocument/2006/relationships/hyperlink" Target="https://patchbox.com/wp-content/uploads/2024/10/CONE46OM412_PBX_CASSETTE_46RU_LCSC_OM4.0003.jpeg"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BK_PBX_CASSETTE_30RU_BLACK_STP.0001.jpeg" TargetMode="External"/><Relationship Id="rId785" Type="http://schemas.openxmlformats.org/officeDocument/2006/relationships/hyperlink" Target="https://patchbox.com/wp-content/uploads/2026/03/Infographics-Cassettes_EN-scaled.jpg"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5/04/Patchbox-Infographics-Patchbox-One-ENG-V2-01.png" TargetMode="External"/><Relationship Id="rId541" Type="http://schemas.openxmlformats.org/officeDocument/2006/relationships/hyperlink" Target="https://patchbox.com/wp-content/uploads/2024/10/Tech-Specs-patchbox.one-A4.pdf" TargetMode="External"/><Relationship Id="rId783" Type="http://schemas.openxmlformats.org/officeDocument/2006/relationships/hyperlink" Target="https://patchbox.com/wp-content/uploads/2024/10/PONE30OM411_BOX.PBX_30RU_LCLC_OM4.0001.jpeg" TargetMode="External"/><Relationship Id="rId540" Type="http://schemas.openxmlformats.org/officeDocument/2006/relationships/hyperlink" Target="https://patchbox.com/wp-content/uploads/2026/03/PBX30RU.BOX_.001.jpeg" TargetMode="External"/><Relationship Id="rId782" Type="http://schemas.openxmlformats.org/officeDocument/2006/relationships/hyperlink" Target="https://patchbox.com/help-center/patchbox/"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5/04/Patchbox-Infographics-Patchcatch-ENG-V2-01.png" TargetMode="External"/><Relationship Id="rId535" Type="http://schemas.openxmlformats.org/officeDocument/2006/relationships/hyperlink" Target="https://patchbox.com/product-images-gallery/patchbox-one-product-images/" TargetMode="External"/><Relationship Id="rId777" Type="http://schemas.openxmlformats.org/officeDocument/2006/relationships/hyperlink" Target="https://patchbox.com/wp-content/uploads/2026/03/Infographics-Cassettes_EN-scaled.jp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box-One-ENG-V2-01.png" TargetMode="External"/><Relationship Id="rId533" Type="http://schemas.openxmlformats.org/officeDocument/2006/relationships/hyperlink" Target="https://patchbox.com/wp-content/uploads/2024/10/Tech-Specs-patchbox.one-A4.pdf" TargetMode="External"/><Relationship Id="rId775" Type="http://schemas.openxmlformats.org/officeDocument/2006/relationships/hyperlink" Target="https://patchbox.com/wp-content/uploads/2024/10/CONE46OM412_PBX_CASSETTE_46RU_LCSC_OM4.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6/03/Infographics-Cassettes_DE-scaled.jp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5/07/PONE30STPVI_BOX.PBX_30RU_VIOLET_STP.US_.0005.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30OM412_PBX_CASSETTE_30RU_LCS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RD_PBX_CASSETTE_30RU_RED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GR_PBX_CASSETTE_30RU_GREEN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CONE30OM411_PBX_CASSETTE_30RU_LCLC_OM4.0001.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BL_PBX_CASSETTE_30RU_BLUE_STP.0003.jpeg" TargetMode="External"/><Relationship Id="rId798" Type="http://schemas.openxmlformats.org/officeDocument/2006/relationships/hyperlink" Target="https://patchbox.com/help-center/patchbox/"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4/10/Tech-Specs-patchbox.one-Cassettes-A4.pdf"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GR_PBX_CASSETTE_30RU_GREEN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5/04/Patchbox-Infographics-Patchbox-One-ENG-V2-01.png" TargetMode="External"/><Relationship Id="rId791" Type="http://schemas.openxmlformats.org/officeDocument/2006/relationships/hyperlink" Target="https://patchbox.com/wp-content/uploads/2024/10/CONEX8OM411_PBX_CASSETTE_8RU_LCLC_OM4.0001.jpeg" TargetMode="External"/><Relationship Id="rId790" Type="http://schemas.openxmlformats.org/officeDocument/2006/relationships/hyperlink" Target="https://patchbox.com/help-center/patchbox/"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CONEX8OM411_PBX_CASSETTE_8RU_LCLC_OM4.0003.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wp-content/uploads/2026/03/Infographics-Cassettes_DE-scaled.jpg"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5/04/Patchbox-Infographics-Patchcatch-ENG-V2-01.png" TargetMode="External"/><Relationship Id="rId551" Type="http://schemas.openxmlformats.org/officeDocument/2006/relationships/hyperlink" Target="https://patchbox.com/wp-content/uploads/2024/10/CONE30STPBL_PBX_CASSETTE_30RU_BLUE_STP.0001.jpeg" TargetMode="External"/><Relationship Id="rId793" Type="http://schemas.openxmlformats.org/officeDocument/2006/relationships/hyperlink" Target="https://patchbox.com/wp-content/uploads/2026/03/Infographics-Cassettes_EN-scaled.jp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RD_BOX.PBX_30RU_RED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GR_BOX.PBX_30RU_GREEN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BL_PBX_CASSETTE_46RU_BLUE_STP.0001.jpeg" TargetMode="External"/><Relationship Id="rId865" Type="http://schemas.openxmlformats.org/officeDocument/2006/relationships/drawing" Target="../drawings/drawing1.xml"/><Relationship Id="rId622" Type="http://schemas.openxmlformats.org/officeDocument/2006/relationships/hyperlink" Target="https://patchbox.com/help-center/patchbox/" TargetMode="External"/><Relationship Id="rId864" Type="http://schemas.openxmlformats.org/officeDocument/2006/relationships/hyperlink" Target="https://patchbox.com/wp-content/uploads/2026/03/Tech-Specs-Demo-Case-A4.pdf" TargetMode="External"/><Relationship Id="rId621" Type="http://schemas.openxmlformats.org/officeDocument/2006/relationships/hyperlink" Target="https://patchbox.com/wp-content/uploads/2024/10/Tech-Specs-patchbox.one-Cassettes-A4.pdf" TargetMode="External"/><Relationship Id="rId863" Type="http://schemas.openxmlformats.org/officeDocument/2006/relationships/hyperlink" Target="https://patchbox.com/wp-content/uploads/2026/03/demo-case-02.jpeg" TargetMode="External"/><Relationship Id="rId628" Type="http://schemas.openxmlformats.org/officeDocument/2006/relationships/hyperlink" Target="https://patchbox.com/wp-content/uploads/2024/10/CONE46STPBL_PBX_CASSETTE_46RU_BLUE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BK_PBX_CASSETTE_46RU_BLACK_STP.0003.jpeg" TargetMode="External"/><Relationship Id="rId862" Type="http://schemas.openxmlformats.org/officeDocument/2006/relationships/hyperlink" Target="https://patchbox.com/wp-content/uploads/2026/03/demo-case-03.jpeg" TargetMode="External"/><Relationship Id="rId861" Type="http://schemas.openxmlformats.org/officeDocument/2006/relationships/hyperlink" Target="https://patchbox.com/wp-content/uploads/2026/03/demo-case-01.jpeg" TargetMode="External"/><Relationship Id="rId860" Type="http://schemas.openxmlformats.org/officeDocument/2006/relationships/hyperlink" Target="https://patchbox.com/wp-content/uploads/2026/03/demo-case_start-image.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855" Type="http://schemas.openxmlformats.org/officeDocument/2006/relationships/hyperlink" Target="https://patchbox.com/wp-content/uploads/2025/09/PONEIDLABEL_PBX_IdLabelNewCC.003.jpeg" TargetMode="External"/><Relationship Id="rId612" Type="http://schemas.openxmlformats.org/officeDocument/2006/relationships/hyperlink" Target="https://patchbox.com/wp-content/uploads/2026/03/PBX30RU.Cassette.003.jpeg" TargetMode="External"/><Relationship Id="rId854" Type="http://schemas.openxmlformats.org/officeDocument/2006/relationships/hyperlink" Target="https://patchbox.com/wp-content/uploads/2025/09/PONEIDLABEL_PBX_IdLabelNewCC.001.jpeg" TargetMode="External"/><Relationship Id="rId611" Type="http://schemas.openxmlformats.org/officeDocument/2006/relationships/hyperlink" Target="https://patchbox.com/wp-content/uploads/2026/03/Infographics-Cassettes_DE-scaled.jpg" TargetMode="External"/><Relationship Id="rId853" Type="http://schemas.openxmlformats.org/officeDocument/2006/relationships/hyperlink" Target="https://patchbox.com/wp-content/uploads/2025/09/PONEIDLABEL_PBX_IdLabelNewCC.000.jpeg" TargetMode="External"/><Relationship Id="rId610" Type="http://schemas.openxmlformats.org/officeDocument/2006/relationships/hyperlink" Target="https://patchbox.com/wp-content/uploads/2025/04/Patchbox-Infographics-Patchcatch-ENG-V2-01.png" TargetMode="External"/><Relationship Id="rId852" Type="http://schemas.openxmlformats.org/officeDocument/2006/relationships/hyperlink" Target="https://patchbox.com/help-center/how-to-use-the-patchcatch-solo/" TargetMode="External"/><Relationship Id="rId617" Type="http://schemas.openxmlformats.org/officeDocument/2006/relationships/hyperlink" Target="https://patchbox.com/wp-content/uploads/2026/03/Infographics-Cassettes_EN-scaled.jpg" TargetMode="External"/><Relationship Id="rId859" Type="http://schemas.openxmlformats.org/officeDocument/2006/relationships/hyperlink" Target="https://patchbox.com/help-center/patchbox/id-labels/how-to-use-the-patchbox-one-id-labels/" TargetMode="External"/><Relationship Id="rId616" Type="http://schemas.openxmlformats.org/officeDocument/2006/relationships/hyperlink" Target="https://patchbox.com/wp-content/uploads/2025/04/Patchbox-Infographics-Patchbox-One-ENG-V2-01.png" TargetMode="External"/><Relationship Id="rId858" Type="http://schemas.openxmlformats.org/officeDocument/2006/relationships/hyperlink" Target="https://patchbox.com/wp-content/uploads/2025/09/Tech-Specs-patchbox.one-Accessories-A4.pdf" TargetMode="External"/><Relationship Id="rId615" Type="http://schemas.openxmlformats.org/officeDocument/2006/relationships/hyperlink" Target="https://patchbox.com/wp-content/uploads/2024/10/CONE46STPBK_PBX_CASSETTE_46RU_BLACK_STP.0001.jpeg" TargetMode="External"/><Relationship Id="rId857" Type="http://schemas.openxmlformats.org/officeDocument/2006/relationships/hyperlink" Target="https://patchbox.com/wp-content/uploads/2025/09/PONEIDLABEL_PBX_IdLabelNewCC.009.jpeg" TargetMode="External"/><Relationship Id="rId614" Type="http://schemas.openxmlformats.org/officeDocument/2006/relationships/hyperlink" Target="https://patchbox.com/help-center/patchbox/" TargetMode="External"/><Relationship Id="rId856" Type="http://schemas.openxmlformats.org/officeDocument/2006/relationships/hyperlink" Target="https://patchbox.com/wp-content/uploads/2025/09/PONEIDLABEL_PBX_IdLabelNewCC.006.jpeg" TargetMode="External"/><Relationship Id="rId851" Type="http://schemas.openxmlformats.org/officeDocument/2006/relationships/hyperlink" Target="https://patchbox.com/wp-content/uploads/2025/03/Tech-Specs-Patchcatch-Solo-A4.pdf" TargetMode="External"/><Relationship Id="rId850" Type="http://schemas.openxmlformats.org/officeDocument/2006/relationships/hyperlink" Target="https://www.youtube.com/watch?v=pa-qfocFHlU"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K_PBX_CASSETTE_8RU_BLACK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RD_PBX_CASSETTE_46RU_RED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BL_PBX_CASSETTE_8RU_BLUE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CONE46STPWH_PBX_CASSETTE_46RU_WHITE_STP.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RD_PBX_CASSETTE_46RU_RED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GR_PBX_CASSETTE_46RU_GREEN_STP.0003.jpeg" TargetMode="External"/><Relationship Id="rId631" Type="http://schemas.openxmlformats.org/officeDocument/2006/relationships/hyperlink" Target="https://patchbox.com/wp-content/uploads/2024/10/CONE46STPGR_PBX_CASSETTE_46RU_GREEN_STP.0001.jpeg" TargetMode="External"/><Relationship Id="rId630" Type="http://schemas.openxmlformats.org/officeDocument/2006/relationships/hyperlink" Target="https://patchbox.com/help-center/patchbox/" TargetMode="External"/><Relationship Id="rId829" Type="http://schemas.openxmlformats.org/officeDocument/2006/relationships/hyperlink" Target="https://patchbox.com/wp-content/uploads/2025/04/Patchbox-Infographics-Setup-Exe-ENG-V2-01.png" TargetMode="External"/><Relationship Id="rId828" Type="http://schemas.openxmlformats.org/officeDocument/2006/relationships/hyperlink" Target="https://patchbox.com/wp-content/uploads/2025/04/Setup-exe-Infografik-03-ENG-V2.mp4" TargetMode="External"/><Relationship Id="rId827" Type="http://schemas.openxmlformats.org/officeDocument/2006/relationships/hyperlink" Target="https://patchbox.com/wp-content/uploads/2024/10/PBXEXE2_PBX_SETUPEXE.0001.jpeg" TargetMode="External"/><Relationship Id="rId822" Type="http://schemas.openxmlformats.org/officeDocument/2006/relationships/hyperlink" Target="https://patchbox.com/wp-content/uploads/2024/10/PBXBLIND_PBX_Blindpanels.0001.jpeg" TargetMode="External"/><Relationship Id="rId821" Type="http://schemas.openxmlformats.org/officeDocument/2006/relationships/hyperlink" Target="https://patchbox.com/help-center/patchbox/patchcatch/how-to-use-patchcatch/" TargetMode="External"/><Relationship Id="rId820" Type="http://schemas.openxmlformats.org/officeDocument/2006/relationships/hyperlink" Target="https://patchbox.com/wp-content/uploads/2024/10/Tech-Specs-pachbox.one-Accessories-A4.pdf" TargetMode="External"/><Relationship Id="rId826" Type="http://schemas.openxmlformats.org/officeDocument/2006/relationships/hyperlink" Target="https://patchbox.com/help-center/patchbox/blind-panels/how-to-use-the-blind-panels/" TargetMode="External"/><Relationship Id="rId825" Type="http://schemas.openxmlformats.org/officeDocument/2006/relationships/hyperlink" Target="https://patchbox.com/wp-content/uploads/2024/10/Tech-Specs-pachbox.one-Accessories-A4.pdf" TargetMode="External"/><Relationship Id="rId824" Type="http://schemas.openxmlformats.org/officeDocument/2006/relationships/hyperlink" Target="https://patchbox.com/wp-content/uploads/2024/10/PBXBLIND_PBX_Blindpanels.0003.jpeg" TargetMode="External"/><Relationship Id="rId823" Type="http://schemas.openxmlformats.org/officeDocument/2006/relationships/hyperlink" Target="https://patchbox.com/wp-content/uploads/2024/10/PBXBLIND_PBX_Blindpanels.0002.jpeg" TargetMode="External"/><Relationship Id="rId819" Type="http://schemas.openxmlformats.org/officeDocument/2006/relationships/hyperlink" Target="https://patchbox.com/wp-content/uploads/2024/10/PONECATCH_PBX_Patchcatch.0003.jpeg" TargetMode="External"/><Relationship Id="rId818" Type="http://schemas.openxmlformats.org/officeDocument/2006/relationships/hyperlink" Target="https://patchbox.com/wp-content/uploads/2024/10/PONECATCH_PBX_Patchcatch.0002.jpeg" TargetMode="External"/><Relationship Id="rId817" Type="http://schemas.openxmlformats.org/officeDocument/2006/relationships/hyperlink" Target="https://patchbox.com/wp-content/uploads/2025/04/Patchbox-Infographics-Patchcatch-ENG-V2-02.png" TargetMode="External"/><Relationship Id="rId816" Type="http://schemas.openxmlformats.org/officeDocument/2006/relationships/hyperlink" Target="https://patchbox.com/wp-content/uploads/2025/04/Patchbox-Infographics-Patchcatch-ENG-V2-01.png" TargetMode="External"/><Relationship Id="rId811" Type="http://schemas.openxmlformats.org/officeDocument/2006/relationships/hyperlink" Target="https://patchbox.com/wp-content/uploads/2026/03/Infographics-Cassettes_DE-scaled.jpg" TargetMode="External"/><Relationship Id="rId810" Type="http://schemas.openxmlformats.org/officeDocument/2006/relationships/hyperlink" Target="https://patchbox.com/wp-content/uploads/2025/04/Patchbox-Infographics-Patchcatch-ENG-V2-01.png" TargetMode="External"/><Relationship Id="rId815" Type="http://schemas.openxmlformats.org/officeDocument/2006/relationships/hyperlink" Target="https://patchbox.com/wp-content/uploads/2024/10/PONECATCH_PBX_Patchcatch.0001.jpeg" TargetMode="External"/><Relationship Id="rId814" Type="http://schemas.openxmlformats.org/officeDocument/2006/relationships/hyperlink" Target="https://patchbox.com/help-center/patchbox/" TargetMode="External"/><Relationship Id="rId813" Type="http://schemas.openxmlformats.org/officeDocument/2006/relationships/hyperlink" Target="https://patchbox.com/wp-content/uploads/2024/10/Tech-Specs-patchbox.one-Cassettes-A4.pdf" TargetMode="External"/><Relationship Id="rId812" Type="http://schemas.openxmlformats.org/officeDocument/2006/relationships/hyperlink" Target="https://patchbox.com/wp-content/uploads/2024/10/CONE46OM411_PBX_CASSETTE_46RU_LCLC_OM4.0003.jpeg"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6/03/PBX30RU.Cassette.001.jpeg" TargetMode="External"/><Relationship Id="rId849" Type="http://schemas.openxmlformats.org/officeDocument/2006/relationships/hyperlink" Target="https://patchbox.com/wp-content/uploads/2025/03/PBCSX24K_PBX_PatchcatchSolo.003C-scaled.jpeg" TargetMode="External"/><Relationship Id="rId602" Type="http://schemas.openxmlformats.org/officeDocument/2006/relationships/hyperlink" Target="https://patchbox.com/wp-content/uploads/2025/04/Patchbox-Infographics-Patchcatch-ENG-V2-01.png" TargetMode="External"/><Relationship Id="rId844" Type="http://schemas.openxmlformats.org/officeDocument/2006/relationships/hyperlink" Target="https://patchbox.com/wp-content/uploads/2025/03/PBCSX24K_PBX_PatchcatchSolo.001-scaled.jpeg" TargetMode="External"/><Relationship Id="rId601" Type="http://schemas.openxmlformats.org/officeDocument/2006/relationships/hyperlink" Target="https://patchbox.com/wp-content/uploads/2026/03/Infographics-Cassettes_EN-scaled.jpg" TargetMode="External"/><Relationship Id="rId843" Type="http://schemas.openxmlformats.org/officeDocument/2006/relationships/hyperlink" Target="https://patchbox.com/help-center/dev-mount/" TargetMode="External"/><Relationship Id="rId600" Type="http://schemas.openxmlformats.org/officeDocument/2006/relationships/hyperlink" Target="https://patchbox.com/wp-content/uploads/2025/04/Patchbox-Infographics-Patchbox-One-ENG-V2-01.png" TargetMode="External"/><Relationship Id="rId842" Type="http://schemas.openxmlformats.org/officeDocument/2006/relationships/hyperlink" Target="https://patchbox.com/wp-content/uploads/2024/04/dev-mount-red_specification-sheet-1.pdf" TargetMode="External"/><Relationship Id="rId841" Type="http://schemas.openxmlformats.org/officeDocument/2006/relationships/hyperlink" Target="https://patchbox.com/wp-content/uploads/2024/10/DVMNT50RD_PBX_DevMount.0004.jpeg" TargetMode="External"/><Relationship Id="rId606" Type="http://schemas.openxmlformats.org/officeDocument/2006/relationships/hyperlink" Target="https://patchbox.com/help-center/patchbox/" TargetMode="External"/><Relationship Id="rId848" Type="http://schemas.openxmlformats.org/officeDocument/2006/relationships/hyperlink" Target="https://patchbox.com/wp-content/uploads/2025/03/PBCSX24K_PBX_PatchcatchSolo.MR_.Graphic-Description-scaled.jpeg" TargetMode="External"/><Relationship Id="rId605" Type="http://schemas.openxmlformats.org/officeDocument/2006/relationships/hyperlink" Target="https://patchbox.com/wp-content/uploads/2024/10/Tech-Specs-patchbox.one-Cassettes-A4.pdf" TargetMode="External"/><Relationship Id="rId847" Type="http://schemas.openxmlformats.org/officeDocument/2006/relationships/hyperlink" Target="https://patchbox.com/wp-content/uploads/2025/03/PBCSX24K_PBX_PatchcatchSolo.DM_.Graphic-Description-scaled.jpeg" TargetMode="External"/><Relationship Id="rId604" Type="http://schemas.openxmlformats.org/officeDocument/2006/relationships/hyperlink" Target="https://patchbox.com/wp-content/uploads/2024/10/CONE30STPVI_PBX_CASSETTE_30RU_VIOLET_STP.0003.jpeg" TargetMode="External"/><Relationship Id="rId846" Type="http://schemas.openxmlformats.org/officeDocument/2006/relationships/hyperlink" Target="https://patchbox.com/wp-content/uploads/2025/03/PBCSX24K_PBX_PatchcatchSolo.CN_.Graphic-Description-scaled.jpg" TargetMode="External"/><Relationship Id="rId603" Type="http://schemas.openxmlformats.org/officeDocument/2006/relationships/hyperlink" Target="https://patchbox.com/wp-content/uploads/2026/03/Infographics-Cassettes_DE-scaled.jpg" TargetMode="External"/><Relationship Id="rId845" Type="http://schemas.openxmlformats.org/officeDocument/2006/relationships/hyperlink" Target="https://patchbox.com/wp-content/uploads/2025/03/PBCSX24K_PBX_PatchcatchSolo.010-scaled.jpeg" TargetMode="External"/><Relationship Id="rId840" Type="http://schemas.openxmlformats.org/officeDocument/2006/relationships/hyperlink" Target="https://patchbox.com/wp-content/uploads/2024/10/DVMNT50RD_PBX_DevMount.0005.jpeg" TargetMode="External"/><Relationship Id="rId839" Type="http://schemas.openxmlformats.org/officeDocument/2006/relationships/hyperlink" Target="https://patchbox.com/wp-content/uploads/2024/10/DVMNT50RD_PBX_DevMount.0002.jpeg" TargetMode="External"/><Relationship Id="rId838" Type="http://schemas.openxmlformats.org/officeDocument/2006/relationships/hyperlink" Target="https://patchbox.com/wp-content/uploads/2025/04/dev-mount-Infografik-03-ENG-V2.mp4" TargetMode="External"/><Relationship Id="rId833" Type="http://schemas.openxmlformats.org/officeDocument/2006/relationships/hyperlink" Target="https://patchbox.com/wp-content/uploads/2024/10/PBXEXE2_PBX_SETUPEXE.0006.jpeg" TargetMode="External"/><Relationship Id="rId832" Type="http://schemas.openxmlformats.org/officeDocument/2006/relationships/hyperlink" Target="https://patchbox.com/wp-content/uploads/2024/10/PBXEXE2_PBX_SETUPEXE.0005.jpeg" TargetMode="External"/><Relationship Id="rId831" Type="http://schemas.openxmlformats.org/officeDocument/2006/relationships/hyperlink" Target="https://patchbox.com/wp-content/uploads/2024/10/PBXEXE2_PBX_SETUPEXE.0004.jpeg" TargetMode="External"/><Relationship Id="rId830" Type="http://schemas.openxmlformats.org/officeDocument/2006/relationships/hyperlink" Target="https://patchbox.com/wp-content/uploads/2025/04/Patchbox-Infographics-Setup-Exe-ENG-V2-02.png" TargetMode="External"/><Relationship Id="rId837" Type="http://schemas.openxmlformats.org/officeDocument/2006/relationships/hyperlink" Target="https://patchbox.com/wp-content/uploads/2025/04/Patchbox-Infographics-Dev-Mount-ENG-V2-01.png" TargetMode="External"/><Relationship Id="rId836" Type="http://schemas.openxmlformats.org/officeDocument/2006/relationships/hyperlink" Target="https://patchbox.com/wp-content/uploads/2024/10/DVMNT50RD_PBX_DevMount.0001.jpeg" TargetMode="External"/><Relationship Id="rId835" Type="http://schemas.openxmlformats.org/officeDocument/2006/relationships/hyperlink" Target="https://patchbox.com/help-center/setup-exe/" TargetMode="External"/><Relationship Id="rId834" Type="http://schemas.openxmlformats.org/officeDocument/2006/relationships/hyperlink" Target="https://patchbox.com/wp-content/uploads/2022/03/Setup-exe_specification-sheet-1.pdf"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Cassettes-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6/03/PBX8RU.Cassette.003.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Cassettes-A4.pdf" TargetMode="External"/><Relationship Id="rId460" Type="http://schemas.openxmlformats.org/officeDocument/2006/relationships/hyperlink" Target="https://patchbox.com/wp-content/uploads/2024/10/CONEX8STPVI_PBX_CASSETTE_8RU_VIOLET_STP.0003.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6/03/PBX8RU.Cassette.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5/07/PONE30OS212_BOX.PBX_30RU_OS2_LCSC.US_.0005.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CONEX8STPVI_PBX_CASSETTE_8RU_VIOLET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X8OS212_PBX_CASSETTE_8RU_LCS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SL_PBX_CASSETTE_8RU_GREY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BL_BOX.PBX_30RU_BLUE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GR_BOX.PBX_30RU_GREEN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BL_BOX.PBX_30RU_BLUE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BK_BOX.PBX_30RU_BLACK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BK_BOX.PBX_30RU_BLACK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46STPSL_PBX_CASSETTE_46RU_GREY_STP.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RD_PBX_CASSETTE_8RU_RED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RD_PBX_CASSETTE_8RU_RED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46STPYL_PBX_CASSETTE_46RU_YELLOW_STP.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46STPSL_PBX_CASSETTE_46RU_GREY_STP.0001.jpeg" TargetMode="External"/><Relationship Id="rId420" Type="http://schemas.openxmlformats.org/officeDocument/2006/relationships/hyperlink" Target="https://patchbox.com/wp-content/uploads/2024/10/CONEX8STPGR_PBX_CASSETTE_8RU_GREEN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GR_PBX_CASSETTE_8RU_GREEN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46STPYL_PBX_CASSETTE_46RU_YELLOW_STP.0001.jpeg" TargetMode="External"/><Relationship Id="rId412" Type="http://schemas.openxmlformats.org/officeDocument/2006/relationships/hyperlink" Target="https://patchbox.com/wp-content/uploads/2024/10/CONEX8STPBL_PBX_CASSETTE_8RU_BLUE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Cassettes-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4/10/CONE46STPWH_PBX_CASSETTE_46RU_WHITE_STP.0003.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SL_PBX_CASSETTE_8RU_GREY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PONE30OS212_BOX.PBX_30RU_LCS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YL_PBX_CASSETTE_8RU_YELLOW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Cassettes-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6/03/PBX46RU.Cassette.003.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6/03/PBX46RU.Cassette.001.jpeg" TargetMode="External"/><Relationship Id="rId436" Type="http://schemas.openxmlformats.org/officeDocument/2006/relationships/hyperlink" Target="https://patchbox.com/wp-content/uploads/2024/10/CONEX8STPWH_PBX_CASSETTE_8RU_WHITE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STPVI_PBX_CASSETTE_46RU_VIOLET_STP.0003.jpeg" TargetMode="External"/><Relationship Id="rId439" Type="http://schemas.openxmlformats.org/officeDocument/2006/relationships/hyperlink" Target="https://patchbox.com/wp-content/uploads/2024/10/CONEX8STPYL_PBX_CASSETTE_8RU_YELLOW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STPVI_PBX_CASSETTE_46RU_VIOLET_STP.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WH_PBX_CASSETTE_8RU_WHITE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2.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6/03/PBX8RU.BOX_.002.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6/03/PBX8RU.BOX_.001.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K_PBX_CASSETTE_8RU_BLACK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A4.pdf" TargetMode="External"/><Relationship Id="rId808" Type="http://schemas.openxmlformats.org/officeDocument/2006/relationships/hyperlink" Target="https://patchbox.com/wp-content/uploads/2025/04/Patchbox-Infographics-Patchbox-One-ENG-V2-01.png" TargetMode="External"/><Relationship Id="rId807" Type="http://schemas.openxmlformats.org/officeDocument/2006/relationships/hyperlink" Target="https://patchbox.com/wp-content/uploads/2024/10/CONE46OM411_PBX_CASSETTE_46RU_LCLC_OM4.0001.jpeg" TargetMode="External"/><Relationship Id="rId806" Type="http://schemas.openxmlformats.org/officeDocument/2006/relationships/hyperlink" Target="https://patchbox.com/help-center/patchbox/" TargetMode="External"/><Relationship Id="rId805" Type="http://schemas.openxmlformats.org/officeDocument/2006/relationships/hyperlink" Target="https://patchbox.com/wp-content/uploads/2024/10/Tech-Specs-patchbox.one-Cassettes-A4.pdf" TargetMode="External"/><Relationship Id="rId809" Type="http://schemas.openxmlformats.org/officeDocument/2006/relationships/hyperlink" Target="https://patchbox.com/wp-content/uploads/2025/05/Patchbox-Infographics-Patchbox-One-EN-V2-02.png" TargetMode="External"/><Relationship Id="rId800" Type="http://schemas.openxmlformats.org/officeDocument/2006/relationships/hyperlink" Target="https://patchbox.com/wp-content/uploads/2025/04/Patchbox-Infographics-Patchbox-One-ENG-V2-01.png" TargetMode="External"/><Relationship Id="rId804" Type="http://schemas.openxmlformats.org/officeDocument/2006/relationships/hyperlink" Target="https://patchbox.com/wp-content/uploads/2024/10/CONE30OM411_PBX_CASSETTE_30RU_LCLC_OM4.0003.jpeg" TargetMode="External"/><Relationship Id="rId803" Type="http://schemas.openxmlformats.org/officeDocument/2006/relationships/hyperlink" Target="https://patchbox.com/wp-content/uploads/2026/03/Infographics-Cassettes_DE-scaled.jpg" TargetMode="External"/><Relationship Id="rId802" Type="http://schemas.openxmlformats.org/officeDocument/2006/relationships/hyperlink" Target="https://patchbox.com/wp-content/uploads/2025/04/Patchbox-Infographics-Patchcatch-ENG-V2-01.png" TargetMode="External"/><Relationship Id="rId801" Type="http://schemas.openxmlformats.org/officeDocument/2006/relationships/hyperlink" Target="https://patchbox.com/wp-content/uploads/2026/03/Infographics-Cassettes_EN-scaled.jp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WH_BOX.PBX_30RU_WHITE_STP.US_.0005.jpeg" TargetMode="External"/><Relationship Id="rId503" Type="http://schemas.openxmlformats.org/officeDocument/2006/relationships/hyperlink" Target="https://patchbox.com/wp-content/uploads/2024/10/PONE30STPWH_BOX.PBX_30RU_WHITE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CONE46OS211_PBX_CASSETTE_46RU_LCLC_OS2.0001.jpeg" TargetMode="External"/><Relationship Id="rId500" Type="http://schemas.openxmlformats.org/officeDocument/2006/relationships/hyperlink" Target="https://patchbox.com/wp-content/uploads/2025/07/PONE30STPRD_BOX.PBX_30RU_RED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Cassettes-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4/10/CONE46OS211_PBX_CASSETTE_46RU_LCLC_OS2.0003.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30OS211_PBX_CASSETTE_30RU_LCLC_OS2.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X8OS211_PBX_CASSETTE_8RU_LCLC_OS2.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30OS211_PBX_CASSETTE_30RU_LCLC_OS2.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A4.pdf" TargetMode="External"/><Relationship Id="rId767" Type="http://schemas.openxmlformats.org/officeDocument/2006/relationships/hyperlink" Target="https://patchbox.com/wp-content/uploads/2024/10/CONE30OM412_PBX_CASSETTE_30RU_LCSC_OM4.0001.jpeg" TargetMode="External"/><Relationship Id="rId524" Type="http://schemas.openxmlformats.org/officeDocument/2006/relationships/hyperlink" Target="https://patchbox.com/wp-content/uploads/2025/07/PONE30STPSL_BOX.PBX_30RU_GREY_STP.US_.0005.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X8OM412_PBX_CASSETTE_8RU_LCS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PONE30STPVI_BOX.PBX_30RU_VIOLET_STP.0001.jpeg" TargetMode="External"/><Relationship Id="rId769" Type="http://schemas.openxmlformats.org/officeDocument/2006/relationships/hyperlink" Target="https://patchbox.com/wp-content/uploads/2026/03/Infographics-Cassettes_EN-scaled.jp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PONE30STPSL_BOX.PBX_30RU_GREY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5/07/PONE30OM412_BOX.PBX_30RU_OM4_LCSC.US_.0005.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YL_BOX.PBX_30RU_YELLOW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X8OM412_PBX_CASSETTE_8RU_LCSC_OM4.0001.jpeg" TargetMode="External"/><Relationship Id="rId516" Type="http://schemas.openxmlformats.org/officeDocument/2006/relationships/hyperlink" Target="https://patchbox.com/wp-content/uploads/2025/07/PONE30STPYL_BOX.PBX_30RU_YELLOW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PONE30OM412_BOX.PBX_30RU_LCS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30OS212_PBX_CASSETTE_30RU_LCS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X8OS212_PBX_CASSETTE_8RU_LCS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30OS212_PBX_CASSETTE_30RU_LCS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X8OS211_PBX_CASSETTE_8RU_LCLC_OS2.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A4.pdf" TargetMode="External"/><Relationship Id="rId724" Type="http://schemas.openxmlformats.org/officeDocument/2006/relationships/hyperlink" Target="https://patchbox.com/wp-content/uploads/2025/07/PONE30OS211_BOX.PBX_30RU_OS2_LCLC.US_.0005.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PONE30OS211_BOX.PBX_30RU_LCLC_OS2.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Cassettes-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CONE46OS212_PBX_CASSETTE_46RU_LCSC_OS2.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4/10/CONE46OS212_PBX_CASSETTE_46RU_LCSC_OS2.0003.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30STPYL_PBX_CASSETTE_30RU_YELLOW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30STPYL_PBX_CASSETTE_30RU_YELLOW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WH_PBX_CASSETTE_30RU_WHITE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RD_PBX_CASSETTE_30RU_RED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WH_PBX_CASSETTE_30RU_WHITE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30STPVI_PBX_CASSETTE_30RU_VIOLET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30STPSL_PBX_CASSETTE_30RU_GREY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30STPSL_PBX_CASSETTE_30RU_GREY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4/10/Tech-Specs-patchbox.one-A4.pdf"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7/PONE30OM411_BOX.PBX_30RU_OM4_LCLC.US_.0005.jpeg"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6/03/Infographics-Cassettes_DE-scaled.jp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wp-content/uploads/2025/04/Patchbox-Infographics-Patchcatch-ENG-V2-01.png"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BK_PBX_CASSETTE_30RU_BLACK_STP.0003.jpeg" TargetMode="External"/><Relationship Id="rId781" Type="http://schemas.openxmlformats.org/officeDocument/2006/relationships/hyperlink" Target="https://patchbox.com/wp-content/uploads/2024/10/Tech-Specs-patchbox.one-Cassettes-A4.pdf" TargetMode="External"/><Relationship Id="rId780" Type="http://schemas.openxmlformats.org/officeDocument/2006/relationships/hyperlink" Target="https://patchbox.com/wp-content/uploads/2024/10/CONE46OM412_PBX_CASSETTE_46RU_LCSC_OM4.0003.jpeg"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BK_PBX_CASSETTE_30RU_BLACK_STP.0001.jpeg" TargetMode="External"/><Relationship Id="rId785" Type="http://schemas.openxmlformats.org/officeDocument/2006/relationships/hyperlink" Target="https://patchbox.com/wp-content/uploads/2026/03/Infographics-Cassettes_EN-scaled.jpg"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5/04/Patchbox-Infographics-Patchbox-One-ENG-V2-01.png" TargetMode="External"/><Relationship Id="rId541" Type="http://schemas.openxmlformats.org/officeDocument/2006/relationships/hyperlink" Target="https://patchbox.com/wp-content/uploads/2024/10/Tech-Specs-patchbox.one-A4.pdf" TargetMode="External"/><Relationship Id="rId783" Type="http://schemas.openxmlformats.org/officeDocument/2006/relationships/hyperlink" Target="https://patchbox.com/wp-content/uploads/2024/10/PONE30OM411_BOX.PBX_30RU_LCLC_OM4.0001.jpeg" TargetMode="External"/><Relationship Id="rId540" Type="http://schemas.openxmlformats.org/officeDocument/2006/relationships/hyperlink" Target="https://patchbox.com/wp-content/uploads/2026/03/PBX30RU.BOX_.001.jpeg" TargetMode="External"/><Relationship Id="rId782" Type="http://schemas.openxmlformats.org/officeDocument/2006/relationships/hyperlink" Target="https://patchbox.com/help-center/patchbox/"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5/04/Patchbox-Infographics-Patchcatch-ENG-V2-01.png" TargetMode="External"/><Relationship Id="rId535" Type="http://schemas.openxmlformats.org/officeDocument/2006/relationships/hyperlink" Target="https://patchbox.com/product-images-gallery/patchbox-one-product-images/" TargetMode="External"/><Relationship Id="rId777" Type="http://schemas.openxmlformats.org/officeDocument/2006/relationships/hyperlink" Target="https://patchbox.com/wp-content/uploads/2026/03/Infographics-Cassettes_EN-scaled.jp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box-One-ENG-V2-01.png" TargetMode="External"/><Relationship Id="rId533" Type="http://schemas.openxmlformats.org/officeDocument/2006/relationships/hyperlink" Target="https://patchbox.com/wp-content/uploads/2024/10/Tech-Specs-patchbox.one-A4.pdf" TargetMode="External"/><Relationship Id="rId775" Type="http://schemas.openxmlformats.org/officeDocument/2006/relationships/hyperlink" Target="https://patchbox.com/wp-content/uploads/2024/10/CONE46OM412_PBX_CASSETTE_46RU_LCSC_OM4.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6/03/Infographics-Cassettes_DE-scaled.jp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5/07/PONE30STPVI_BOX.PBX_30RU_VIOLET_STP.US_.0005.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30OM412_PBX_CASSETTE_30RU_LCS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RD_PBX_CASSETTE_30RU_RED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GR_PBX_CASSETTE_30RU_GREEN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CONE30OM411_PBX_CASSETTE_30RU_LCLC_OM4.0001.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BL_PBX_CASSETTE_30RU_BLUE_STP.0003.jpeg" TargetMode="External"/><Relationship Id="rId798" Type="http://schemas.openxmlformats.org/officeDocument/2006/relationships/hyperlink" Target="https://patchbox.com/help-center/patchbox/"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4/10/Tech-Specs-patchbox.one-Cassettes-A4.pdf"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GR_PBX_CASSETTE_30RU_GREEN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5/04/Patchbox-Infographics-Patchbox-One-ENG-V2-01.png" TargetMode="External"/><Relationship Id="rId791" Type="http://schemas.openxmlformats.org/officeDocument/2006/relationships/hyperlink" Target="https://patchbox.com/wp-content/uploads/2024/10/CONEX8OM411_PBX_CASSETTE_8RU_LCLC_OM4.0001.jpeg" TargetMode="External"/><Relationship Id="rId790" Type="http://schemas.openxmlformats.org/officeDocument/2006/relationships/hyperlink" Target="https://patchbox.com/help-center/patchbox/"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CONEX8OM411_PBX_CASSETTE_8RU_LCLC_OM4.0003.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wp-content/uploads/2026/03/Infographics-Cassettes_DE-scaled.jpg"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5/04/Patchbox-Infographics-Patchcatch-ENG-V2-01.png" TargetMode="External"/><Relationship Id="rId551" Type="http://schemas.openxmlformats.org/officeDocument/2006/relationships/hyperlink" Target="https://patchbox.com/wp-content/uploads/2024/10/CONE30STPBL_PBX_CASSETTE_30RU_BLUE_STP.0001.jpeg" TargetMode="External"/><Relationship Id="rId793" Type="http://schemas.openxmlformats.org/officeDocument/2006/relationships/hyperlink" Target="https://patchbox.com/wp-content/uploads/2026/03/Infographics-Cassettes_EN-scaled.jp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RD_BOX.PBX_30RU_RED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GR_BOX.PBX_30RU_GREEN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BL_PBX_CASSETTE_46RU_BLUE_STP.0001.jpeg" TargetMode="External"/><Relationship Id="rId865" Type="http://schemas.openxmlformats.org/officeDocument/2006/relationships/drawing" Target="../drawings/drawing2.xml"/><Relationship Id="rId622" Type="http://schemas.openxmlformats.org/officeDocument/2006/relationships/hyperlink" Target="https://patchbox.com/help-center/patchbox/" TargetMode="External"/><Relationship Id="rId864" Type="http://schemas.openxmlformats.org/officeDocument/2006/relationships/hyperlink" Target="https://patchbox.com/wp-content/uploads/2026/03/Tech-Specs-Demo-Case-A4.pdf" TargetMode="External"/><Relationship Id="rId621" Type="http://schemas.openxmlformats.org/officeDocument/2006/relationships/hyperlink" Target="https://patchbox.com/wp-content/uploads/2024/10/Tech-Specs-patchbox.one-Cassettes-A4.pdf" TargetMode="External"/><Relationship Id="rId863" Type="http://schemas.openxmlformats.org/officeDocument/2006/relationships/hyperlink" Target="https://patchbox.com/wp-content/uploads/2026/03/demo-case-02.jpeg" TargetMode="External"/><Relationship Id="rId628" Type="http://schemas.openxmlformats.org/officeDocument/2006/relationships/hyperlink" Target="https://patchbox.com/wp-content/uploads/2024/10/CONE46STPBL_PBX_CASSETTE_46RU_BLUE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BK_PBX_CASSETTE_46RU_BLACK_STP.0003.jpeg" TargetMode="External"/><Relationship Id="rId862" Type="http://schemas.openxmlformats.org/officeDocument/2006/relationships/hyperlink" Target="https://patchbox.com/wp-content/uploads/2026/03/demo-case-03.jpeg" TargetMode="External"/><Relationship Id="rId861" Type="http://schemas.openxmlformats.org/officeDocument/2006/relationships/hyperlink" Target="https://patchbox.com/wp-content/uploads/2026/03/demo-case-01.jpeg" TargetMode="External"/><Relationship Id="rId860" Type="http://schemas.openxmlformats.org/officeDocument/2006/relationships/hyperlink" Target="https://patchbox.com/wp-content/uploads/2026/03/demo-case_start-image.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855" Type="http://schemas.openxmlformats.org/officeDocument/2006/relationships/hyperlink" Target="https://patchbox.com/wp-content/uploads/2025/09/PONEIDLABEL_PBX_IdLabelNewCC.003.jpeg" TargetMode="External"/><Relationship Id="rId612" Type="http://schemas.openxmlformats.org/officeDocument/2006/relationships/hyperlink" Target="https://patchbox.com/wp-content/uploads/2026/03/PBX30RU.Cassette.003.jpeg" TargetMode="External"/><Relationship Id="rId854" Type="http://schemas.openxmlformats.org/officeDocument/2006/relationships/hyperlink" Target="https://patchbox.com/wp-content/uploads/2025/09/PONEIDLABEL_PBX_IdLabelNewCC.001.jpeg" TargetMode="External"/><Relationship Id="rId611" Type="http://schemas.openxmlformats.org/officeDocument/2006/relationships/hyperlink" Target="https://patchbox.com/wp-content/uploads/2026/03/Infographics-Cassettes_DE-scaled.jpg" TargetMode="External"/><Relationship Id="rId853" Type="http://schemas.openxmlformats.org/officeDocument/2006/relationships/hyperlink" Target="https://patchbox.com/wp-content/uploads/2025/09/PONEIDLABEL_PBX_IdLabelNewCC.000.jpeg" TargetMode="External"/><Relationship Id="rId610" Type="http://schemas.openxmlformats.org/officeDocument/2006/relationships/hyperlink" Target="https://patchbox.com/wp-content/uploads/2025/04/Patchbox-Infographics-Patchcatch-ENG-V2-01.png" TargetMode="External"/><Relationship Id="rId852" Type="http://schemas.openxmlformats.org/officeDocument/2006/relationships/hyperlink" Target="https://patchbox.com/help-center/how-to-use-the-patchcatch-solo/" TargetMode="External"/><Relationship Id="rId617" Type="http://schemas.openxmlformats.org/officeDocument/2006/relationships/hyperlink" Target="https://patchbox.com/wp-content/uploads/2026/03/Infographics-Cassettes_EN-scaled.jpg" TargetMode="External"/><Relationship Id="rId859" Type="http://schemas.openxmlformats.org/officeDocument/2006/relationships/hyperlink" Target="https://patchbox.com/help-center/patchbox/id-labels/how-to-use-the-patchbox-one-id-labels/" TargetMode="External"/><Relationship Id="rId616" Type="http://schemas.openxmlformats.org/officeDocument/2006/relationships/hyperlink" Target="https://patchbox.com/wp-content/uploads/2025/04/Patchbox-Infographics-Patchbox-One-ENG-V2-01.png" TargetMode="External"/><Relationship Id="rId858" Type="http://schemas.openxmlformats.org/officeDocument/2006/relationships/hyperlink" Target="https://patchbox.com/wp-content/uploads/2025/09/Tech-Specs-patchbox.one-Accessories-A4.pdf" TargetMode="External"/><Relationship Id="rId615" Type="http://schemas.openxmlformats.org/officeDocument/2006/relationships/hyperlink" Target="https://patchbox.com/wp-content/uploads/2024/10/CONE46STPBK_PBX_CASSETTE_46RU_BLACK_STP.0001.jpeg" TargetMode="External"/><Relationship Id="rId857" Type="http://schemas.openxmlformats.org/officeDocument/2006/relationships/hyperlink" Target="https://patchbox.com/wp-content/uploads/2025/09/PONEIDLABEL_PBX_IdLabelNewCC.009.jpeg" TargetMode="External"/><Relationship Id="rId614" Type="http://schemas.openxmlformats.org/officeDocument/2006/relationships/hyperlink" Target="https://patchbox.com/help-center/patchbox/" TargetMode="External"/><Relationship Id="rId856" Type="http://schemas.openxmlformats.org/officeDocument/2006/relationships/hyperlink" Target="https://patchbox.com/wp-content/uploads/2025/09/PONEIDLABEL_PBX_IdLabelNewCC.006.jpeg" TargetMode="External"/><Relationship Id="rId851" Type="http://schemas.openxmlformats.org/officeDocument/2006/relationships/hyperlink" Target="https://patchbox.com/wp-content/uploads/2025/03/Tech-Specs-Patchcatch-Solo-A4.pdf" TargetMode="External"/><Relationship Id="rId850" Type="http://schemas.openxmlformats.org/officeDocument/2006/relationships/hyperlink" Target="https://www.youtube.com/watch?v=pa-qfocFHlU"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K_PBX_CASSETTE_8RU_BLACK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RD_PBX_CASSETTE_46RU_RED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BL_PBX_CASSETTE_8RU_BLUE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CONE46STPWH_PBX_CASSETTE_46RU_WHITE_STP.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RD_PBX_CASSETTE_46RU_RED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GR_PBX_CASSETTE_46RU_GREEN_STP.0003.jpeg" TargetMode="External"/><Relationship Id="rId631" Type="http://schemas.openxmlformats.org/officeDocument/2006/relationships/hyperlink" Target="https://patchbox.com/wp-content/uploads/2024/10/CONE46STPGR_PBX_CASSETTE_46RU_GREEN_STP.0001.jpeg" TargetMode="External"/><Relationship Id="rId630" Type="http://schemas.openxmlformats.org/officeDocument/2006/relationships/hyperlink" Target="https://patchbox.com/help-center/patchbox/" TargetMode="External"/><Relationship Id="rId829" Type="http://schemas.openxmlformats.org/officeDocument/2006/relationships/hyperlink" Target="https://patchbox.com/wp-content/uploads/2025/04/Patchbox-Infographics-Setup-Exe-ENG-V2-01.png" TargetMode="External"/><Relationship Id="rId828" Type="http://schemas.openxmlformats.org/officeDocument/2006/relationships/hyperlink" Target="https://patchbox.com/wp-content/uploads/2025/04/Setup-exe-Infografik-03-ENG-V2.mp4" TargetMode="External"/><Relationship Id="rId827" Type="http://schemas.openxmlformats.org/officeDocument/2006/relationships/hyperlink" Target="https://patchbox.com/wp-content/uploads/2024/10/PBXEXE2_PBX_SETUPEXE.0001.jpeg" TargetMode="External"/><Relationship Id="rId822" Type="http://schemas.openxmlformats.org/officeDocument/2006/relationships/hyperlink" Target="https://patchbox.com/wp-content/uploads/2024/10/PBXBLIND_PBX_Blindpanels.0001.jpeg" TargetMode="External"/><Relationship Id="rId821" Type="http://schemas.openxmlformats.org/officeDocument/2006/relationships/hyperlink" Target="https://patchbox.com/help-center/patchbox/patchcatch/how-to-use-patchcatch/" TargetMode="External"/><Relationship Id="rId820" Type="http://schemas.openxmlformats.org/officeDocument/2006/relationships/hyperlink" Target="https://patchbox.com/wp-content/uploads/2024/10/Tech-Specs-pachbox.one-Accessories-A4.pdf" TargetMode="External"/><Relationship Id="rId826" Type="http://schemas.openxmlformats.org/officeDocument/2006/relationships/hyperlink" Target="https://patchbox.com/help-center/patchbox/blind-panels/how-to-use-the-blind-panels/" TargetMode="External"/><Relationship Id="rId825" Type="http://schemas.openxmlformats.org/officeDocument/2006/relationships/hyperlink" Target="https://patchbox.com/wp-content/uploads/2024/10/Tech-Specs-pachbox.one-Accessories-A4.pdf" TargetMode="External"/><Relationship Id="rId824" Type="http://schemas.openxmlformats.org/officeDocument/2006/relationships/hyperlink" Target="https://patchbox.com/wp-content/uploads/2024/10/PBXBLIND_PBX_Blindpanels.0003.jpeg" TargetMode="External"/><Relationship Id="rId823" Type="http://schemas.openxmlformats.org/officeDocument/2006/relationships/hyperlink" Target="https://patchbox.com/wp-content/uploads/2024/10/PBXBLIND_PBX_Blindpanels.0002.jpeg" TargetMode="External"/><Relationship Id="rId819" Type="http://schemas.openxmlformats.org/officeDocument/2006/relationships/hyperlink" Target="https://patchbox.com/wp-content/uploads/2024/10/PONECATCH_PBX_Patchcatch.0003.jpeg" TargetMode="External"/><Relationship Id="rId818" Type="http://schemas.openxmlformats.org/officeDocument/2006/relationships/hyperlink" Target="https://patchbox.com/wp-content/uploads/2024/10/PONECATCH_PBX_Patchcatch.0002.jpeg" TargetMode="External"/><Relationship Id="rId817" Type="http://schemas.openxmlformats.org/officeDocument/2006/relationships/hyperlink" Target="https://patchbox.com/wp-content/uploads/2025/04/Patchbox-Infographics-Patchcatch-ENG-V2-02.png" TargetMode="External"/><Relationship Id="rId816" Type="http://schemas.openxmlformats.org/officeDocument/2006/relationships/hyperlink" Target="https://patchbox.com/wp-content/uploads/2025/04/Patchbox-Infographics-Patchcatch-ENG-V2-01.png" TargetMode="External"/><Relationship Id="rId811" Type="http://schemas.openxmlformats.org/officeDocument/2006/relationships/hyperlink" Target="https://patchbox.com/wp-content/uploads/2026/03/Infographics-Cassettes_DE-scaled.jpg" TargetMode="External"/><Relationship Id="rId810" Type="http://schemas.openxmlformats.org/officeDocument/2006/relationships/hyperlink" Target="https://patchbox.com/wp-content/uploads/2025/04/Patchbox-Infographics-Patchcatch-ENG-V2-01.png" TargetMode="External"/><Relationship Id="rId815" Type="http://schemas.openxmlformats.org/officeDocument/2006/relationships/hyperlink" Target="https://patchbox.com/wp-content/uploads/2024/10/PONECATCH_PBX_Patchcatch.0001.jpeg" TargetMode="External"/><Relationship Id="rId814" Type="http://schemas.openxmlformats.org/officeDocument/2006/relationships/hyperlink" Target="https://patchbox.com/help-center/patchbox/" TargetMode="External"/><Relationship Id="rId813" Type="http://schemas.openxmlformats.org/officeDocument/2006/relationships/hyperlink" Target="https://patchbox.com/wp-content/uploads/2024/10/Tech-Specs-patchbox.one-Cassettes-A4.pdf" TargetMode="External"/><Relationship Id="rId812" Type="http://schemas.openxmlformats.org/officeDocument/2006/relationships/hyperlink" Target="https://patchbox.com/wp-content/uploads/2024/10/CONE46OM411_PBX_CASSETTE_46RU_LCLC_OM4.0003.jpeg"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6/03/PBX30RU.Cassette.001.jpeg" TargetMode="External"/><Relationship Id="rId849" Type="http://schemas.openxmlformats.org/officeDocument/2006/relationships/hyperlink" Target="https://patchbox.com/wp-content/uploads/2025/03/PBCSX24K_PBX_PatchcatchSolo.003C-scaled.jpeg" TargetMode="External"/><Relationship Id="rId602" Type="http://schemas.openxmlformats.org/officeDocument/2006/relationships/hyperlink" Target="https://patchbox.com/wp-content/uploads/2025/04/Patchbox-Infographics-Patchcatch-ENG-V2-01.png" TargetMode="External"/><Relationship Id="rId844" Type="http://schemas.openxmlformats.org/officeDocument/2006/relationships/hyperlink" Target="https://patchbox.com/wp-content/uploads/2025/03/PBCSX24K_PBX_PatchcatchSolo.001-scaled.jpeg" TargetMode="External"/><Relationship Id="rId601" Type="http://schemas.openxmlformats.org/officeDocument/2006/relationships/hyperlink" Target="https://patchbox.com/wp-content/uploads/2026/03/Infographics-Cassettes_EN-scaled.jpg" TargetMode="External"/><Relationship Id="rId843" Type="http://schemas.openxmlformats.org/officeDocument/2006/relationships/hyperlink" Target="https://patchbox.com/help-center/dev-mount/" TargetMode="External"/><Relationship Id="rId600" Type="http://schemas.openxmlformats.org/officeDocument/2006/relationships/hyperlink" Target="https://patchbox.com/wp-content/uploads/2025/04/Patchbox-Infographics-Patchbox-One-ENG-V2-01.png" TargetMode="External"/><Relationship Id="rId842" Type="http://schemas.openxmlformats.org/officeDocument/2006/relationships/hyperlink" Target="https://patchbox.com/wp-content/uploads/2024/04/dev-mount-red_specification-sheet-1.pdf" TargetMode="External"/><Relationship Id="rId841" Type="http://schemas.openxmlformats.org/officeDocument/2006/relationships/hyperlink" Target="https://patchbox.com/wp-content/uploads/2024/10/DVMNT50RD_PBX_DevMount.0004.jpeg" TargetMode="External"/><Relationship Id="rId606" Type="http://schemas.openxmlformats.org/officeDocument/2006/relationships/hyperlink" Target="https://patchbox.com/help-center/patchbox/" TargetMode="External"/><Relationship Id="rId848" Type="http://schemas.openxmlformats.org/officeDocument/2006/relationships/hyperlink" Target="https://patchbox.com/wp-content/uploads/2025/03/PBCSX24K_PBX_PatchcatchSolo.MR_.Graphic-Description-scaled.jpeg" TargetMode="External"/><Relationship Id="rId605" Type="http://schemas.openxmlformats.org/officeDocument/2006/relationships/hyperlink" Target="https://patchbox.com/wp-content/uploads/2024/10/Tech-Specs-patchbox.one-Cassettes-A4.pdf" TargetMode="External"/><Relationship Id="rId847" Type="http://schemas.openxmlformats.org/officeDocument/2006/relationships/hyperlink" Target="https://patchbox.com/wp-content/uploads/2025/03/PBCSX24K_PBX_PatchcatchSolo.DM_.Graphic-Description-scaled.jpeg" TargetMode="External"/><Relationship Id="rId604" Type="http://schemas.openxmlformats.org/officeDocument/2006/relationships/hyperlink" Target="https://patchbox.com/wp-content/uploads/2024/10/CONE30STPVI_PBX_CASSETTE_30RU_VIOLET_STP.0003.jpeg" TargetMode="External"/><Relationship Id="rId846" Type="http://schemas.openxmlformats.org/officeDocument/2006/relationships/hyperlink" Target="https://patchbox.com/wp-content/uploads/2025/03/PBCSX24K_PBX_PatchcatchSolo.CN_.Graphic-Description-scaled.jpg" TargetMode="External"/><Relationship Id="rId603" Type="http://schemas.openxmlformats.org/officeDocument/2006/relationships/hyperlink" Target="https://patchbox.com/wp-content/uploads/2026/03/Infographics-Cassettes_DE-scaled.jpg" TargetMode="External"/><Relationship Id="rId845" Type="http://schemas.openxmlformats.org/officeDocument/2006/relationships/hyperlink" Target="https://patchbox.com/wp-content/uploads/2025/03/PBCSX24K_PBX_PatchcatchSolo.010-scaled.jpeg" TargetMode="External"/><Relationship Id="rId840" Type="http://schemas.openxmlformats.org/officeDocument/2006/relationships/hyperlink" Target="https://patchbox.com/wp-content/uploads/2024/10/DVMNT50RD_PBX_DevMount.0005.jpeg" TargetMode="External"/><Relationship Id="rId839" Type="http://schemas.openxmlformats.org/officeDocument/2006/relationships/hyperlink" Target="https://patchbox.com/wp-content/uploads/2024/10/DVMNT50RD_PBX_DevMount.0002.jpeg" TargetMode="External"/><Relationship Id="rId838" Type="http://schemas.openxmlformats.org/officeDocument/2006/relationships/hyperlink" Target="https://patchbox.com/wp-content/uploads/2025/04/dev-mount-Infografik-03-ENG-V2.mp4" TargetMode="External"/><Relationship Id="rId833" Type="http://schemas.openxmlformats.org/officeDocument/2006/relationships/hyperlink" Target="https://patchbox.com/wp-content/uploads/2024/10/PBXEXE2_PBX_SETUPEXE.0006.jpeg" TargetMode="External"/><Relationship Id="rId832" Type="http://schemas.openxmlformats.org/officeDocument/2006/relationships/hyperlink" Target="https://patchbox.com/wp-content/uploads/2024/10/PBXEXE2_PBX_SETUPEXE.0005.jpeg" TargetMode="External"/><Relationship Id="rId831" Type="http://schemas.openxmlformats.org/officeDocument/2006/relationships/hyperlink" Target="https://patchbox.com/wp-content/uploads/2024/10/PBXEXE2_PBX_SETUPEXE.0004.jpeg" TargetMode="External"/><Relationship Id="rId830" Type="http://schemas.openxmlformats.org/officeDocument/2006/relationships/hyperlink" Target="https://patchbox.com/wp-content/uploads/2025/04/Patchbox-Infographics-Setup-Exe-ENG-V2-02.png" TargetMode="External"/><Relationship Id="rId837" Type="http://schemas.openxmlformats.org/officeDocument/2006/relationships/hyperlink" Target="https://patchbox.com/wp-content/uploads/2025/04/Patchbox-Infographics-Dev-Mount-ENG-V2-01.png" TargetMode="External"/><Relationship Id="rId836" Type="http://schemas.openxmlformats.org/officeDocument/2006/relationships/hyperlink" Target="https://patchbox.com/wp-content/uploads/2024/10/DVMNT50RD_PBX_DevMount.0001.jpeg" TargetMode="External"/><Relationship Id="rId835" Type="http://schemas.openxmlformats.org/officeDocument/2006/relationships/hyperlink" Target="https://patchbox.com/help-center/setup-exe/" TargetMode="External"/><Relationship Id="rId834" Type="http://schemas.openxmlformats.org/officeDocument/2006/relationships/hyperlink" Target="https://patchbox.com/wp-content/uploads/2022/03/Setup-exe_specification-sheet-1.pdf"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Cassettes-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6/03/PBX8RU.Cassette.003.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Cassettes-A4.pdf" TargetMode="External"/><Relationship Id="rId460" Type="http://schemas.openxmlformats.org/officeDocument/2006/relationships/hyperlink" Target="https://patchbox.com/wp-content/uploads/2024/10/CONEX8STPVI_PBX_CASSETTE_8RU_VIOLET_STP.0003.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6/03/PBX8RU.Cassette.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5/07/PONE30OS212_BOX.PBX_30RU_OS2_LCSC.US_.0005.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CONEX8STPVI_PBX_CASSETTE_8RU_VIOLET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X8OS212_PBX_CASSETTE_8RU_LCS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SL_PBX_CASSETTE_8RU_GREY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BL_BOX.PBX_30RU_BLUE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GR_BOX.PBX_30RU_GREEN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BL_BOX.PBX_30RU_BLUE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BK_BOX.PBX_30RU_BLACK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BK_BOX.PBX_30RU_BLACK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46STPSL_PBX_CASSETTE_46RU_GREY_STP.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RD_PBX_CASSETTE_8RU_RED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RD_PBX_CASSETTE_8RU_RED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46STPYL_PBX_CASSETTE_46RU_YELLOW_STP.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46STPSL_PBX_CASSETTE_46RU_GREY_STP.0001.jpeg" TargetMode="External"/><Relationship Id="rId420" Type="http://schemas.openxmlformats.org/officeDocument/2006/relationships/hyperlink" Target="https://patchbox.com/wp-content/uploads/2024/10/CONEX8STPGR_PBX_CASSETTE_8RU_GREEN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GR_PBX_CASSETTE_8RU_GREEN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46STPYL_PBX_CASSETTE_46RU_YELLOW_STP.0001.jpeg" TargetMode="External"/><Relationship Id="rId412" Type="http://schemas.openxmlformats.org/officeDocument/2006/relationships/hyperlink" Target="https://patchbox.com/wp-content/uploads/2024/10/CONEX8STPBL_PBX_CASSETTE_8RU_BLUE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Cassettes-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4/10/CONE46STPWH_PBX_CASSETTE_46RU_WHITE_STP.0003.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SL_PBX_CASSETTE_8RU_GREY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PONE30OS212_BOX.PBX_30RU_LCS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YL_PBX_CASSETTE_8RU_YELLOW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Cassettes-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6/03/PBX46RU.Cassette.003.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6/03/PBX46RU.Cassette.001.jpeg" TargetMode="External"/><Relationship Id="rId436" Type="http://schemas.openxmlformats.org/officeDocument/2006/relationships/hyperlink" Target="https://patchbox.com/wp-content/uploads/2024/10/CONEX8STPWH_PBX_CASSETTE_8RU_WHITE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STPVI_PBX_CASSETTE_46RU_VIOLET_STP.0003.jpeg" TargetMode="External"/><Relationship Id="rId439" Type="http://schemas.openxmlformats.org/officeDocument/2006/relationships/hyperlink" Target="https://patchbox.com/wp-content/uploads/2024/10/CONEX8STPYL_PBX_CASSETTE_8RU_YELLOW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STPVI_PBX_CASSETTE_46RU_VIOLET_STP.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WH_PBX_CASSETTE_8RU_WHITE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3.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6/03/PBX8RU.BOX_.002.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6/03/PBX8RU.BOX_.001.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K_PBX_CASSETTE_8RU_BLACK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A4.pdf" TargetMode="External"/><Relationship Id="rId808" Type="http://schemas.openxmlformats.org/officeDocument/2006/relationships/hyperlink" Target="https://patchbox.com/wp-content/uploads/2025/04/Patchbox-Infographics-Patchbox-One-ENG-V2-01.png" TargetMode="External"/><Relationship Id="rId807" Type="http://schemas.openxmlformats.org/officeDocument/2006/relationships/hyperlink" Target="https://patchbox.com/wp-content/uploads/2024/10/CONE46OM411_PBX_CASSETTE_46RU_LCLC_OM4.0001.jpeg" TargetMode="External"/><Relationship Id="rId806" Type="http://schemas.openxmlformats.org/officeDocument/2006/relationships/hyperlink" Target="https://patchbox.com/help-center/patchbox/" TargetMode="External"/><Relationship Id="rId805" Type="http://schemas.openxmlformats.org/officeDocument/2006/relationships/hyperlink" Target="https://patchbox.com/wp-content/uploads/2024/10/Tech-Specs-patchbox.one-Cassettes-A4.pdf" TargetMode="External"/><Relationship Id="rId809" Type="http://schemas.openxmlformats.org/officeDocument/2006/relationships/hyperlink" Target="https://patchbox.com/wp-content/uploads/2025/05/Patchbox-Infographics-Patchbox-One-EN-V2-02.png" TargetMode="External"/><Relationship Id="rId800" Type="http://schemas.openxmlformats.org/officeDocument/2006/relationships/hyperlink" Target="https://patchbox.com/wp-content/uploads/2025/04/Patchbox-Infographics-Patchbox-One-ENG-V2-01.png" TargetMode="External"/><Relationship Id="rId804" Type="http://schemas.openxmlformats.org/officeDocument/2006/relationships/hyperlink" Target="https://patchbox.com/wp-content/uploads/2024/10/CONE30OM411_PBX_CASSETTE_30RU_LCLC_OM4.0003.jpeg" TargetMode="External"/><Relationship Id="rId803" Type="http://schemas.openxmlformats.org/officeDocument/2006/relationships/hyperlink" Target="https://patchbox.com/wp-content/uploads/2026/03/Infographics-Cassettes_DE-scaled.jpg" TargetMode="External"/><Relationship Id="rId802" Type="http://schemas.openxmlformats.org/officeDocument/2006/relationships/hyperlink" Target="https://patchbox.com/wp-content/uploads/2025/04/Patchbox-Infographics-Patchcatch-ENG-V2-01.png" TargetMode="External"/><Relationship Id="rId801" Type="http://schemas.openxmlformats.org/officeDocument/2006/relationships/hyperlink" Target="https://patchbox.com/wp-content/uploads/2026/03/Infographics-Cassettes_EN-scaled.jp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WH_BOX.PBX_30RU_WHITE_STP.US_.0005.jpeg" TargetMode="External"/><Relationship Id="rId503" Type="http://schemas.openxmlformats.org/officeDocument/2006/relationships/hyperlink" Target="https://patchbox.com/wp-content/uploads/2024/10/PONE30STPWH_BOX.PBX_30RU_WHITE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CONE46OS211_PBX_CASSETTE_46RU_LCLC_OS2.0001.jpeg" TargetMode="External"/><Relationship Id="rId500" Type="http://schemas.openxmlformats.org/officeDocument/2006/relationships/hyperlink" Target="https://patchbox.com/wp-content/uploads/2025/07/PONE30STPRD_BOX.PBX_30RU_RED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Cassettes-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4/10/CONE46OS211_PBX_CASSETTE_46RU_LCLC_OS2.0003.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30OS211_PBX_CASSETTE_30RU_LCLC_OS2.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X8OS211_PBX_CASSETTE_8RU_LCLC_OS2.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30OS211_PBX_CASSETTE_30RU_LCLC_OS2.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A4.pdf" TargetMode="External"/><Relationship Id="rId767" Type="http://schemas.openxmlformats.org/officeDocument/2006/relationships/hyperlink" Target="https://patchbox.com/wp-content/uploads/2024/10/CONE30OM412_PBX_CASSETTE_30RU_LCSC_OM4.0001.jpeg" TargetMode="External"/><Relationship Id="rId524" Type="http://schemas.openxmlformats.org/officeDocument/2006/relationships/hyperlink" Target="https://patchbox.com/wp-content/uploads/2025/07/PONE30STPSL_BOX.PBX_30RU_GREY_STP.US_.0005.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X8OM412_PBX_CASSETTE_8RU_LCS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PONE30STPVI_BOX.PBX_30RU_VIOLET_STP.0001.jpeg" TargetMode="External"/><Relationship Id="rId769" Type="http://schemas.openxmlformats.org/officeDocument/2006/relationships/hyperlink" Target="https://patchbox.com/wp-content/uploads/2026/03/Infographics-Cassettes_EN-scaled.jp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PONE30STPSL_BOX.PBX_30RU_GREY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5/07/PONE30OM412_BOX.PBX_30RU_OM4_LCSC.US_.0005.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YL_BOX.PBX_30RU_YELLOW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X8OM412_PBX_CASSETTE_8RU_LCSC_OM4.0001.jpeg" TargetMode="External"/><Relationship Id="rId516" Type="http://schemas.openxmlformats.org/officeDocument/2006/relationships/hyperlink" Target="https://patchbox.com/wp-content/uploads/2025/07/PONE30STPYL_BOX.PBX_30RU_YELLOW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PONE30OM412_BOX.PBX_30RU_LCS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30OS212_PBX_CASSETTE_30RU_LCS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X8OS212_PBX_CASSETTE_8RU_LCS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30OS212_PBX_CASSETTE_30RU_LCS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X8OS211_PBX_CASSETTE_8RU_LCLC_OS2.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A4.pdf" TargetMode="External"/><Relationship Id="rId724" Type="http://schemas.openxmlformats.org/officeDocument/2006/relationships/hyperlink" Target="https://patchbox.com/wp-content/uploads/2025/07/PONE30OS211_BOX.PBX_30RU_OS2_LCLC.US_.0005.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PONE30OS211_BOX.PBX_30RU_LCLC_OS2.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Cassettes-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CONE46OS212_PBX_CASSETTE_46RU_LCSC_OS2.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4/10/CONE46OS212_PBX_CASSETTE_46RU_LCSC_OS2.0003.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30STPYL_PBX_CASSETTE_30RU_YELLOW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30STPYL_PBX_CASSETTE_30RU_YELLOW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WH_PBX_CASSETTE_30RU_WHITE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RD_PBX_CASSETTE_30RU_RED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WH_PBX_CASSETTE_30RU_WHITE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30STPVI_PBX_CASSETTE_30RU_VIOLET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30STPSL_PBX_CASSETTE_30RU_GREY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30STPSL_PBX_CASSETTE_30RU_GREY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4/10/Tech-Specs-patchbox.one-A4.pdf"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7/PONE30OM411_BOX.PBX_30RU_OM4_LCLC.US_.0005.jpeg"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6/03/Infographics-Cassettes_DE-scaled.jp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wp-content/uploads/2025/04/Patchbox-Infographics-Patchcatch-ENG-V2-01.png"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BK_PBX_CASSETTE_30RU_BLACK_STP.0003.jpeg" TargetMode="External"/><Relationship Id="rId781" Type="http://schemas.openxmlformats.org/officeDocument/2006/relationships/hyperlink" Target="https://patchbox.com/wp-content/uploads/2024/10/Tech-Specs-patchbox.one-Cassettes-A4.pdf" TargetMode="External"/><Relationship Id="rId780" Type="http://schemas.openxmlformats.org/officeDocument/2006/relationships/hyperlink" Target="https://patchbox.com/wp-content/uploads/2024/10/CONE46OM412_PBX_CASSETTE_46RU_LCSC_OM4.0003.jpeg"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BK_PBX_CASSETTE_30RU_BLACK_STP.0001.jpeg" TargetMode="External"/><Relationship Id="rId785" Type="http://schemas.openxmlformats.org/officeDocument/2006/relationships/hyperlink" Target="https://patchbox.com/wp-content/uploads/2026/03/Infographics-Cassettes_EN-scaled.jpg"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5/04/Patchbox-Infographics-Patchbox-One-ENG-V2-01.png" TargetMode="External"/><Relationship Id="rId541" Type="http://schemas.openxmlformats.org/officeDocument/2006/relationships/hyperlink" Target="https://patchbox.com/wp-content/uploads/2024/10/Tech-Specs-patchbox.one-A4.pdf" TargetMode="External"/><Relationship Id="rId783" Type="http://schemas.openxmlformats.org/officeDocument/2006/relationships/hyperlink" Target="https://patchbox.com/wp-content/uploads/2024/10/PONE30OM411_BOX.PBX_30RU_LCLC_OM4.0001.jpeg" TargetMode="External"/><Relationship Id="rId540" Type="http://schemas.openxmlformats.org/officeDocument/2006/relationships/hyperlink" Target="https://patchbox.com/wp-content/uploads/2026/03/PBX30RU.BOX_.001.jpeg" TargetMode="External"/><Relationship Id="rId782" Type="http://schemas.openxmlformats.org/officeDocument/2006/relationships/hyperlink" Target="https://patchbox.com/help-center/patchbox/"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5/04/Patchbox-Infographics-Patchcatch-ENG-V2-01.png" TargetMode="External"/><Relationship Id="rId535" Type="http://schemas.openxmlformats.org/officeDocument/2006/relationships/hyperlink" Target="https://patchbox.com/product-images-gallery/patchbox-one-product-images/" TargetMode="External"/><Relationship Id="rId777" Type="http://schemas.openxmlformats.org/officeDocument/2006/relationships/hyperlink" Target="https://patchbox.com/wp-content/uploads/2026/03/Infographics-Cassettes_EN-scaled.jp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box-One-ENG-V2-01.png" TargetMode="External"/><Relationship Id="rId533" Type="http://schemas.openxmlformats.org/officeDocument/2006/relationships/hyperlink" Target="https://patchbox.com/wp-content/uploads/2024/10/Tech-Specs-patchbox.one-A4.pdf" TargetMode="External"/><Relationship Id="rId775" Type="http://schemas.openxmlformats.org/officeDocument/2006/relationships/hyperlink" Target="https://patchbox.com/wp-content/uploads/2024/10/CONE46OM412_PBX_CASSETTE_46RU_LCSC_OM4.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6/03/Infographics-Cassettes_DE-scaled.jp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5/07/PONE30STPVI_BOX.PBX_30RU_VIOLET_STP.US_.0005.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30OM412_PBX_CASSETTE_30RU_LCS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RD_PBX_CASSETTE_30RU_RED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GR_PBX_CASSETTE_30RU_GREEN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CONE30OM411_PBX_CASSETTE_30RU_LCLC_OM4.0001.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BL_PBX_CASSETTE_30RU_BLUE_STP.0003.jpeg" TargetMode="External"/><Relationship Id="rId798" Type="http://schemas.openxmlformats.org/officeDocument/2006/relationships/hyperlink" Target="https://patchbox.com/help-center/patchbox/"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4/10/Tech-Specs-patchbox.one-Cassettes-A4.pdf"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GR_PBX_CASSETTE_30RU_GREEN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5/04/Patchbox-Infographics-Patchbox-One-ENG-V2-01.png" TargetMode="External"/><Relationship Id="rId791" Type="http://schemas.openxmlformats.org/officeDocument/2006/relationships/hyperlink" Target="https://patchbox.com/wp-content/uploads/2024/10/CONEX8OM411_PBX_CASSETTE_8RU_LCLC_OM4.0001.jpeg" TargetMode="External"/><Relationship Id="rId790" Type="http://schemas.openxmlformats.org/officeDocument/2006/relationships/hyperlink" Target="https://patchbox.com/help-center/patchbox/"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CONEX8OM411_PBX_CASSETTE_8RU_LCLC_OM4.0003.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wp-content/uploads/2026/03/Infographics-Cassettes_DE-scaled.jpg"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5/04/Patchbox-Infographics-Patchcatch-ENG-V2-01.png" TargetMode="External"/><Relationship Id="rId551" Type="http://schemas.openxmlformats.org/officeDocument/2006/relationships/hyperlink" Target="https://patchbox.com/wp-content/uploads/2024/10/CONE30STPBL_PBX_CASSETTE_30RU_BLUE_STP.0001.jpeg" TargetMode="External"/><Relationship Id="rId793" Type="http://schemas.openxmlformats.org/officeDocument/2006/relationships/hyperlink" Target="https://patchbox.com/wp-content/uploads/2026/03/Infographics-Cassettes_EN-scaled.jp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RD_BOX.PBX_30RU_RED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GR_BOX.PBX_30RU_GREEN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BL_PBX_CASSETTE_46RU_BLUE_STP.0001.jpeg" TargetMode="External"/><Relationship Id="rId865" Type="http://schemas.openxmlformats.org/officeDocument/2006/relationships/drawing" Target="../drawings/drawing3.xml"/><Relationship Id="rId622" Type="http://schemas.openxmlformats.org/officeDocument/2006/relationships/hyperlink" Target="https://patchbox.com/help-center/patchbox/" TargetMode="External"/><Relationship Id="rId864" Type="http://schemas.openxmlformats.org/officeDocument/2006/relationships/hyperlink" Target="https://patchbox.com/wp-content/uploads/2026/03/Tech-Specs-Demo-Case-A4.pdf" TargetMode="External"/><Relationship Id="rId621" Type="http://schemas.openxmlformats.org/officeDocument/2006/relationships/hyperlink" Target="https://patchbox.com/wp-content/uploads/2024/10/Tech-Specs-patchbox.one-Cassettes-A4.pdf" TargetMode="External"/><Relationship Id="rId863" Type="http://schemas.openxmlformats.org/officeDocument/2006/relationships/hyperlink" Target="https://patchbox.com/wp-content/uploads/2026/03/demo-case-02.jpeg" TargetMode="External"/><Relationship Id="rId628" Type="http://schemas.openxmlformats.org/officeDocument/2006/relationships/hyperlink" Target="https://patchbox.com/wp-content/uploads/2024/10/CONE46STPBL_PBX_CASSETTE_46RU_BLUE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BK_PBX_CASSETTE_46RU_BLACK_STP.0003.jpeg" TargetMode="External"/><Relationship Id="rId862" Type="http://schemas.openxmlformats.org/officeDocument/2006/relationships/hyperlink" Target="https://patchbox.com/wp-content/uploads/2026/03/demo-case-03.jpeg" TargetMode="External"/><Relationship Id="rId861" Type="http://schemas.openxmlformats.org/officeDocument/2006/relationships/hyperlink" Target="https://patchbox.com/wp-content/uploads/2026/03/demo-case-01.jpeg" TargetMode="External"/><Relationship Id="rId860" Type="http://schemas.openxmlformats.org/officeDocument/2006/relationships/hyperlink" Target="https://patchbox.com/wp-content/uploads/2026/03/demo-case_start-image.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855" Type="http://schemas.openxmlformats.org/officeDocument/2006/relationships/hyperlink" Target="https://patchbox.com/wp-content/uploads/2025/09/PONEIDLABEL_PBX_IdLabelNewCC.003.jpeg" TargetMode="External"/><Relationship Id="rId612" Type="http://schemas.openxmlformats.org/officeDocument/2006/relationships/hyperlink" Target="https://patchbox.com/wp-content/uploads/2026/03/PBX30RU.Cassette.003.jpeg" TargetMode="External"/><Relationship Id="rId854" Type="http://schemas.openxmlformats.org/officeDocument/2006/relationships/hyperlink" Target="https://patchbox.com/wp-content/uploads/2025/09/PONEIDLABEL_PBX_IdLabelNewCC.001.jpeg" TargetMode="External"/><Relationship Id="rId611" Type="http://schemas.openxmlformats.org/officeDocument/2006/relationships/hyperlink" Target="https://patchbox.com/wp-content/uploads/2026/03/Infographics-Cassettes_DE-scaled.jpg" TargetMode="External"/><Relationship Id="rId853" Type="http://schemas.openxmlformats.org/officeDocument/2006/relationships/hyperlink" Target="https://patchbox.com/wp-content/uploads/2025/09/PONEIDLABEL_PBX_IdLabelNewCC.000.jpeg" TargetMode="External"/><Relationship Id="rId610" Type="http://schemas.openxmlformats.org/officeDocument/2006/relationships/hyperlink" Target="https://patchbox.com/wp-content/uploads/2025/04/Patchbox-Infographics-Patchcatch-ENG-V2-01.png" TargetMode="External"/><Relationship Id="rId852" Type="http://schemas.openxmlformats.org/officeDocument/2006/relationships/hyperlink" Target="https://patchbox.com/help-center/how-to-use-the-patchcatch-solo/" TargetMode="External"/><Relationship Id="rId617" Type="http://schemas.openxmlformats.org/officeDocument/2006/relationships/hyperlink" Target="https://patchbox.com/wp-content/uploads/2026/03/Infographics-Cassettes_EN-scaled.jpg" TargetMode="External"/><Relationship Id="rId859" Type="http://schemas.openxmlformats.org/officeDocument/2006/relationships/hyperlink" Target="https://patchbox.com/help-center/patchbox/id-labels/how-to-use-the-patchbox-one-id-labels/" TargetMode="External"/><Relationship Id="rId616" Type="http://schemas.openxmlformats.org/officeDocument/2006/relationships/hyperlink" Target="https://patchbox.com/wp-content/uploads/2025/04/Patchbox-Infographics-Patchbox-One-ENG-V2-01.png" TargetMode="External"/><Relationship Id="rId858" Type="http://schemas.openxmlformats.org/officeDocument/2006/relationships/hyperlink" Target="https://patchbox.com/wp-content/uploads/2025/09/Tech-Specs-patchbox.one-Accessories-A4.pdf" TargetMode="External"/><Relationship Id="rId615" Type="http://schemas.openxmlformats.org/officeDocument/2006/relationships/hyperlink" Target="https://patchbox.com/wp-content/uploads/2024/10/CONE46STPBK_PBX_CASSETTE_46RU_BLACK_STP.0001.jpeg" TargetMode="External"/><Relationship Id="rId857" Type="http://schemas.openxmlformats.org/officeDocument/2006/relationships/hyperlink" Target="https://patchbox.com/wp-content/uploads/2025/09/PONEIDLABEL_PBX_IdLabelNewCC.009.jpeg" TargetMode="External"/><Relationship Id="rId614" Type="http://schemas.openxmlformats.org/officeDocument/2006/relationships/hyperlink" Target="https://patchbox.com/help-center/patchbox/" TargetMode="External"/><Relationship Id="rId856" Type="http://schemas.openxmlformats.org/officeDocument/2006/relationships/hyperlink" Target="https://patchbox.com/wp-content/uploads/2025/09/PONEIDLABEL_PBX_IdLabelNewCC.006.jpeg" TargetMode="External"/><Relationship Id="rId851" Type="http://schemas.openxmlformats.org/officeDocument/2006/relationships/hyperlink" Target="https://patchbox.com/wp-content/uploads/2025/03/Tech-Specs-Patchcatch-Solo-A4.pdf" TargetMode="External"/><Relationship Id="rId850" Type="http://schemas.openxmlformats.org/officeDocument/2006/relationships/hyperlink" Target="https://www.youtube.com/watch?v=pa-qfocFHlU"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K_PBX_CASSETTE_8RU_BLACK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RD_PBX_CASSETTE_46RU_RED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BL_PBX_CASSETTE_8RU_BLUE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CONE46STPWH_PBX_CASSETTE_46RU_WHITE_STP.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RD_PBX_CASSETTE_46RU_RED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GR_PBX_CASSETTE_46RU_GREEN_STP.0003.jpeg" TargetMode="External"/><Relationship Id="rId631" Type="http://schemas.openxmlformats.org/officeDocument/2006/relationships/hyperlink" Target="https://patchbox.com/wp-content/uploads/2024/10/CONE46STPGR_PBX_CASSETTE_46RU_GREEN_STP.0001.jpeg" TargetMode="External"/><Relationship Id="rId630" Type="http://schemas.openxmlformats.org/officeDocument/2006/relationships/hyperlink" Target="https://patchbox.com/help-center/patchbox/" TargetMode="External"/><Relationship Id="rId829" Type="http://schemas.openxmlformats.org/officeDocument/2006/relationships/hyperlink" Target="https://patchbox.com/wp-content/uploads/2025/04/Patchbox-Infographics-Setup-Exe-ENG-V2-01.png" TargetMode="External"/><Relationship Id="rId828" Type="http://schemas.openxmlformats.org/officeDocument/2006/relationships/hyperlink" Target="https://patchbox.com/wp-content/uploads/2025/04/Setup-exe-Infografik-03-ENG-V2.mp4" TargetMode="External"/><Relationship Id="rId827" Type="http://schemas.openxmlformats.org/officeDocument/2006/relationships/hyperlink" Target="https://patchbox.com/wp-content/uploads/2024/10/PBXEXE2_PBX_SETUPEXE.0001.jpeg" TargetMode="External"/><Relationship Id="rId822" Type="http://schemas.openxmlformats.org/officeDocument/2006/relationships/hyperlink" Target="https://patchbox.com/wp-content/uploads/2024/10/PBXBLIND_PBX_Blindpanels.0001.jpeg" TargetMode="External"/><Relationship Id="rId821" Type="http://schemas.openxmlformats.org/officeDocument/2006/relationships/hyperlink" Target="https://patchbox.com/help-center/patchbox/patchcatch/how-to-use-patchcatch/" TargetMode="External"/><Relationship Id="rId820" Type="http://schemas.openxmlformats.org/officeDocument/2006/relationships/hyperlink" Target="https://patchbox.com/wp-content/uploads/2024/10/Tech-Specs-pachbox.one-Accessories-A4.pdf" TargetMode="External"/><Relationship Id="rId826" Type="http://schemas.openxmlformats.org/officeDocument/2006/relationships/hyperlink" Target="https://patchbox.com/help-center/patchbox/blind-panels/how-to-use-the-blind-panels/" TargetMode="External"/><Relationship Id="rId825" Type="http://schemas.openxmlformats.org/officeDocument/2006/relationships/hyperlink" Target="https://patchbox.com/wp-content/uploads/2024/10/Tech-Specs-pachbox.one-Accessories-A4.pdf" TargetMode="External"/><Relationship Id="rId824" Type="http://schemas.openxmlformats.org/officeDocument/2006/relationships/hyperlink" Target="https://patchbox.com/wp-content/uploads/2024/10/PBXBLIND_PBX_Blindpanels.0003.jpeg" TargetMode="External"/><Relationship Id="rId823" Type="http://schemas.openxmlformats.org/officeDocument/2006/relationships/hyperlink" Target="https://patchbox.com/wp-content/uploads/2024/10/PBXBLIND_PBX_Blindpanels.0002.jpeg" TargetMode="External"/><Relationship Id="rId819" Type="http://schemas.openxmlformats.org/officeDocument/2006/relationships/hyperlink" Target="https://patchbox.com/wp-content/uploads/2024/10/PONECATCH_PBX_Patchcatch.0003.jpeg" TargetMode="External"/><Relationship Id="rId818" Type="http://schemas.openxmlformats.org/officeDocument/2006/relationships/hyperlink" Target="https://patchbox.com/wp-content/uploads/2024/10/PONECATCH_PBX_Patchcatch.0002.jpeg" TargetMode="External"/><Relationship Id="rId817" Type="http://schemas.openxmlformats.org/officeDocument/2006/relationships/hyperlink" Target="https://patchbox.com/wp-content/uploads/2025/04/Patchbox-Infographics-Patchcatch-ENG-V2-02.png" TargetMode="External"/><Relationship Id="rId816" Type="http://schemas.openxmlformats.org/officeDocument/2006/relationships/hyperlink" Target="https://patchbox.com/wp-content/uploads/2025/04/Patchbox-Infographics-Patchcatch-ENG-V2-01.png" TargetMode="External"/><Relationship Id="rId811" Type="http://schemas.openxmlformats.org/officeDocument/2006/relationships/hyperlink" Target="https://patchbox.com/wp-content/uploads/2026/03/Infographics-Cassettes_DE-scaled.jpg" TargetMode="External"/><Relationship Id="rId810" Type="http://schemas.openxmlformats.org/officeDocument/2006/relationships/hyperlink" Target="https://patchbox.com/wp-content/uploads/2025/04/Patchbox-Infographics-Patchcatch-ENG-V2-01.png" TargetMode="External"/><Relationship Id="rId815" Type="http://schemas.openxmlformats.org/officeDocument/2006/relationships/hyperlink" Target="https://patchbox.com/wp-content/uploads/2024/10/PONECATCH_PBX_Patchcatch.0001.jpeg" TargetMode="External"/><Relationship Id="rId814" Type="http://schemas.openxmlformats.org/officeDocument/2006/relationships/hyperlink" Target="https://patchbox.com/help-center/patchbox/" TargetMode="External"/><Relationship Id="rId813" Type="http://schemas.openxmlformats.org/officeDocument/2006/relationships/hyperlink" Target="https://patchbox.com/wp-content/uploads/2024/10/Tech-Specs-patchbox.one-Cassettes-A4.pdf" TargetMode="External"/><Relationship Id="rId812" Type="http://schemas.openxmlformats.org/officeDocument/2006/relationships/hyperlink" Target="https://patchbox.com/wp-content/uploads/2024/10/CONE46OM411_PBX_CASSETTE_46RU_LCLC_OM4.0003.jpeg"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6/03/PBX30RU.Cassette.001.jpeg" TargetMode="External"/><Relationship Id="rId849" Type="http://schemas.openxmlformats.org/officeDocument/2006/relationships/hyperlink" Target="https://patchbox.com/wp-content/uploads/2025/03/PBCSX24K_PBX_PatchcatchSolo.003C-scaled.jpeg" TargetMode="External"/><Relationship Id="rId602" Type="http://schemas.openxmlformats.org/officeDocument/2006/relationships/hyperlink" Target="https://patchbox.com/wp-content/uploads/2025/04/Patchbox-Infographics-Patchcatch-ENG-V2-01.png" TargetMode="External"/><Relationship Id="rId844" Type="http://schemas.openxmlformats.org/officeDocument/2006/relationships/hyperlink" Target="https://patchbox.com/wp-content/uploads/2025/03/PBCSX24K_PBX_PatchcatchSolo.001-scaled.jpeg" TargetMode="External"/><Relationship Id="rId601" Type="http://schemas.openxmlformats.org/officeDocument/2006/relationships/hyperlink" Target="https://patchbox.com/wp-content/uploads/2026/03/Infographics-Cassettes_EN-scaled.jpg" TargetMode="External"/><Relationship Id="rId843" Type="http://schemas.openxmlformats.org/officeDocument/2006/relationships/hyperlink" Target="https://patchbox.com/help-center/dev-mount/" TargetMode="External"/><Relationship Id="rId600" Type="http://schemas.openxmlformats.org/officeDocument/2006/relationships/hyperlink" Target="https://patchbox.com/wp-content/uploads/2025/04/Patchbox-Infographics-Patchbox-One-ENG-V2-01.png" TargetMode="External"/><Relationship Id="rId842" Type="http://schemas.openxmlformats.org/officeDocument/2006/relationships/hyperlink" Target="https://patchbox.com/wp-content/uploads/2024/04/dev-mount-red_specification-sheet-1.pdf" TargetMode="External"/><Relationship Id="rId841" Type="http://schemas.openxmlformats.org/officeDocument/2006/relationships/hyperlink" Target="https://patchbox.com/wp-content/uploads/2024/10/DVMNT50RD_PBX_DevMount.0004.jpeg" TargetMode="External"/><Relationship Id="rId606" Type="http://schemas.openxmlformats.org/officeDocument/2006/relationships/hyperlink" Target="https://patchbox.com/help-center/patchbox/" TargetMode="External"/><Relationship Id="rId848" Type="http://schemas.openxmlformats.org/officeDocument/2006/relationships/hyperlink" Target="https://patchbox.com/wp-content/uploads/2025/03/PBCSX24K_PBX_PatchcatchSolo.MR_.Graphic-Description-scaled.jpeg" TargetMode="External"/><Relationship Id="rId605" Type="http://schemas.openxmlformats.org/officeDocument/2006/relationships/hyperlink" Target="https://patchbox.com/wp-content/uploads/2024/10/Tech-Specs-patchbox.one-Cassettes-A4.pdf" TargetMode="External"/><Relationship Id="rId847" Type="http://schemas.openxmlformats.org/officeDocument/2006/relationships/hyperlink" Target="https://patchbox.com/wp-content/uploads/2025/03/PBCSX24K_PBX_PatchcatchSolo.DM_.Graphic-Description-scaled.jpeg" TargetMode="External"/><Relationship Id="rId604" Type="http://schemas.openxmlformats.org/officeDocument/2006/relationships/hyperlink" Target="https://patchbox.com/wp-content/uploads/2024/10/CONE30STPVI_PBX_CASSETTE_30RU_VIOLET_STP.0003.jpeg" TargetMode="External"/><Relationship Id="rId846" Type="http://schemas.openxmlformats.org/officeDocument/2006/relationships/hyperlink" Target="https://patchbox.com/wp-content/uploads/2025/03/PBCSX24K_PBX_PatchcatchSolo.CN_.Graphic-Description-scaled.jpg" TargetMode="External"/><Relationship Id="rId603" Type="http://schemas.openxmlformats.org/officeDocument/2006/relationships/hyperlink" Target="https://patchbox.com/wp-content/uploads/2026/03/Infographics-Cassettes_DE-scaled.jpg" TargetMode="External"/><Relationship Id="rId845" Type="http://schemas.openxmlformats.org/officeDocument/2006/relationships/hyperlink" Target="https://patchbox.com/wp-content/uploads/2025/03/PBCSX24K_PBX_PatchcatchSolo.010-scaled.jpeg" TargetMode="External"/><Relationship Id="rId840" Type="http://schemas.openxmlformats.org/officeDocument/2006/relationships/hyperlink" Target="https://patchbox.com/wp-content/uploads/2024/10/DVMNT50RD_PBX_DevMount.0005.jpeg" TargetMode="External"/><Relationship Id="rId839" Type="http://schemas.openxmlformats.org/officeDocument/2006/relationships/hyperlink" Target="https://patchbox.com/wp-content/uploads/2024/10/DVMNT50RD_PBX_DevMount.0002.jpeg" TargetMode="External"/><Relationship Id="rId838" Type="http://schemas.openxmlformats.org/officeDocument/2006/relationships/hyperlink" Target="https://patchbox.com/wp-content/uploads/2025/04/dev-mount-Infografik-03-ENG-V2.mp4" TargetMode="External"/><Relationship Id="rId833" Type="http://schemas.openxmlformats.org/officeDocument/2006/relationships/hyperlink" Target="https://patchbox.com/wp-content/uploads/2024/10/PBXEXE2_PBX_SETUPEXE.0006.jpeg" TargetMode="External"/><Relationship Id="rId832" Type="http://schemas.openxmlformats.org/officeDocument/2006/relationships/hyperlink" Target="https://patchbox.com/wp-content/uploads/2024/10/PBXEXE2_PBX_SETUPEXE.0005.jpeg" TargetMode="External"/><Relationship Id="rId831" Type="http://schemas.openxmlformats.org/officeDocument/2006/relationships/hyperlink" Target="https://patchbox.com/wp-content/uploads/2024/10/PBXEXE2_PBX_SETUPEXE.0004.jpeg" TargetMode="External"/><Relationship Id="rId830" Type="http://schemas.openxmlformats.org/officeDocument/2006/relationships/hyperlink" Target="https://patchbox.com/wp-content/uploads/2025/04/Patchbox-Infographics-Setup-Exe-ENG-V2-02.png" TargetMode="External"/><Relationship Id="rId837" Type="http://schemas.openxmlformats.org/officeDocument/2006/relationships/hyperlink" Target="https://patchbox.com/wp-content/uploads/2025/04/Patchbox-Infographics-Dev-Mount-ENG-V2-01.png" TargetMode="External"/><Relationship Id="rId836" Type="http://schemas.openxmlformats.org/officeDocument/2006/relationships/hyperlink" Target="https://patchbox.com/wp-content/uploads/2024/10/DVMNT50RD_PBX_DevMount.0001.jpeg" TargetMode="External"/><Relationship Id="rId835" Type="http://schemas.openxmlformats.org/officeDocument/2006/relationships/hyperlink" Target="https://patchbox.com/help-center/setup-exe/" TargetMode="External"/><Relationship Id="rId834" Type="http://schemas.openxmlformats.org/officeDocument/2006/relationships/hyperlink" Target="https://patchbox.com/wp-content/uploads/2022/03/Setup-exe_specification-sheet-1.pdf"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Cassettes-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6/03/PBX8RU.Cassette.003.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Cassettes-A4.pdf" TargetMode="External"/><Relationship Id="rId460" Type="http://schemas.openxmlformats.org/officeDocument/2006/relationships/hyperlink" Target="https://patchbox.com/wp-content/uploads/2024/10/CONEX8STPVI_PBX_CASSETTE_8RU_VIOLET_STP.0003.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6/03/PBX8RU.Cassette.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5/07/PONE30OS212_BOX.PBX_30RU_OS2_LCSC.US_.0005.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CONEX8STPVI_PBX_CASSETTE_8RU_VIOLET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X8OS212_PBX_CASSETTE_8RU_LCS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SL_PBX_CASSETTE_8RU_GREY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BL_BOX.PBX_30RU_BLUE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GR_BOX.PBX_30RU_GREEN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BL_BOX.PBX_30RU_BLUE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BK_BOX.PBX_30RU_BLACK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BK_BOX.PBX_30RU_BLACK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46STPSL_PBX_CASSETTE_46RU_GREY_STP.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RD_PBX_CASSETTE_8RU_RED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RD_PBX_CASSETTE_8RU_RED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46STPYL_PBX_CASSETTE_46RU_YELLOW_STP.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46STPSL_PBX_CASSETTE_46RU_GREY_STP.0001.jpeg" TargetMode="External"/><Relationship Id="rId420" Type="http://schemas.openxmlformats.org/officeDocument/2006/relationships/hyperlink" Target="https://patchbox.com/wp-content/uploads/2024/10/CONEX8STPGR_PBX_CASSETTE_8RU_GREEN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GR_PBX_CASSETTE_8RU_GREEN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46STPYL_PBX_CASSETTE_46RU_YELLOW_STP.0001.jpeg" TargetMode="External"/><Relationship Id="rId412" Type="http://schemas.openxmlformats.org/officeDocument/2006/relationships/hyperlink" Target="https://patchbox.com/wp-content/uploads/2024/10/CONEX8STPBL_PBX_CASSETTE_8RU_BLUE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Cassettes-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4/10/CONE46STPWH_PBX_CASSETTE_46RU_WHITE_STP.0003.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SL_PBX_CASSETTE_8RU_GREY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PONE30OS212_BOX.PBX_30RU_LCS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YL_PBX_CASSETTE_8RU_YELLOW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Cassettes-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6/03/PBX46RU.Cassette.003.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6/03/PBX46RU.Cassette.001.jpeg" TargetMode="External"/><Relationship Id="rId436" Type="http://schemas.openxmlformats.org/officeDocument/2006/relationships/hyperlink" Target="https://patchbox.com/wp-content/uploads/2024/10/CONEX8STPWH_PBX_CASSETTE_8RU_WHITE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STPVI_PBX_CASSETTE_46RU_VIOLET_STP.0003.jpeg" TargetMode="External"/><Relationship Id="rId439" Type="http://schemas.openxmlformats.org/officeDocument/2006/relationships/hyperlink" Target="https://patchbox.com/wp-content/uploads/2024/10/CONEX8STPYL_PBX_CASSETTE_8RU_YELLOW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STPVI_PBX_CASSETTE_46RU_VIOLET_STP.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WH_PBX_CASSETTE_8RU_WHITE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4.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6/03/PBX8RU.BOX_.002.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6/03/PBX8RU.BOX_.001.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K_PBX_CASSETTE_8RU_BLACK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A4.pdf" TargetMode="External"/><Relationship Id="rId808" Type="http://schemas.openxmlformats.org/officeDocument/2006/relationships/hyperlink" Target="https://patchbox.com/wp-content/uploads/2025/04/Patchbox-Infographics-Patchbox-One-ENG-V2-01.png" TargetMode="External"/><Relationship Id="rId807" Type="http://schemas.openxmlformats.org/officeDocument/2006/relationships/hyperlink" Target="https://patchbox.com/wp-content/uploads/2024/10/CONE46OM411_PBX_CASSETTE_46RU_LCLC_OM4.0001.jpeg" TargetMode="External"/><Relationship Id="rId806" Type="http://schemas.openxmlformats.org/officeDocument/2006/relationships/hyperlink" Target="https://patchbox.com/help-center/patchbox/" TargetMode="External"/><Relationship Id="rId805" Type="http://schemas.openxmlformats.org/officeDocument/2006/relationships/hyperlink" Target="https://patchbox.com/wp-content/uploads/2024/10/Tech-Specs-patchbox.one-Cassettes-A4.pdf" TargetMode="External"/><Relationship Id="rId809" Type="http://schemas.openxmlformats.org/officeDocument/2006/relationships/hyperlink" Target="https://patchbox.com/wp-content/uploads/2025/05/Patchbox-Infographics-Patchbox-One-EN-V2-02.png" TargetMode="External"/><Relationship Id="rId800" Type="http://schemas.openxmlformats.org/officeDocument/2006/relationships/hyperlink" Target="https://patchbox.com/wp-content/uploads/2025/04/Patchbox-Infographics-Patchbox-One-ENG-V2-01.png" TargetMode="External"/><Relationship Id="rId804" Type="http://schemas.openxmlformats.org/officeDocument/2006/relationships/hyperlink" Target="https://patchbox.com/wp-content/uploads/2024/10/CONE30OM411_PBX_CASSETTE_30RU_LCLC_OM4.0003.jpeg" TargetMode="External"/><Relationship Id="rId803" Type="http://schemas.openxmlformats.org/officeDocument/2006/relationships/hyperlink" Target="https://patchbox.com/wp-content/uploads/2026/03/Infographics-Cassettes_DE-scaled.jpg" TargetMode="External"/><Relationship Id="rId802" Type="http://schemas.openxmlformats.org/officeDocument/2006/relationships/hyperlink" Target="https://patchbox.com/wp-content/uploads/2025/04/Patchbox-Infographics-Patchcatch-ENG-V2-01.png" TargetMode="External"/><Relationship Id="rId801" Type="http://schemas.openxmlformats.org/officeDocument/2006/relationships/hyperlink" Target="https://patchbox.com/wp-content/uploads/2026/03/Infographics-Cassettes_EN-scaled.jp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WH_BOX.PBX_30RU_WHITE_STP.US_.0005.jpeg" TargetMode="External"/><Relationship Id="rId503" Type="http://schemas.openxmlformats.org/officeDocument/2006/relationships/hyperlink" Target="https://patchbox.com/wp-content/uploads/2024/10/PONE30STPWH_BOX.PBX_30RU_WHITE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CONE46OS211_PBX_CASSETTE_46RU_LCLC_OS2.0001.jpeg" TargetMode="External"/><Relationship Id="rId500" Type="http://schemas.openxmlformats.org/officeDocument/2006/relationships/hyperlink" Target="https://patchbox.com/wp-content/uploads/2025/07/PONE30STPRD_BOX.PBX_30RU_RED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Cassettes-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4/10/CONE46OS211_PBX_CASSETTE_46RU_LCLC_OS2.0003.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30OS211_PBX_CASSETTE_30RU_LCLC_OS2.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X8OS211_PBX_CASSETTE_8RU_LCLC_OS2.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30OS211_PBX_CASSETTE_30RU_LCLC_OS2.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A4.pdf" TargetMode="External"/><Relationship Id="rId767" Type="http://schemas.openxmlformats.org/officeDocument/2006/relationships/hyperlink" Target="https://patchbox.com/wp-content/uploads/2024/10/CONE30OM412_PBX_CASSETTE_30RU_LCSC_OM4.0001.jpeg" TargetMode="External"/><Relationship Id="rId524" Type="http://schemas.openxmlformats.org/officeDocument/2006/relationships/hyperlink" Target="https://patchbox.com/wp-content/uploads/2025/07/PONE30STPSL_BOX.PBX_30RU_GREY_STP.US_.0005.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X8OM412_PBX_CASSETTE_8RU_LCS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PONE30STPVI_BOX.PBX_30RU_VIOLET_STP.0001.jpeg" TargetMode="External"/><Relationship Id="rId769" Type="http://schemas.openxmlformats.org/officeDocument/2006/relationships/hyperlink" Target="https://patchbox.com/wp-content/uploads/2026/03/Infographics-Cassettes_EN-scaled.jp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PONE30STPSL_BOX.PBX_30RU_GREY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5/07/PONE30OM412_BOX.PBX_30RU_OM4_LCSC.US_.0005.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YL_BOX.PBX_30RU_YELLOW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X8OM412_PBX_CASSETTE_8RU_LCSC_OM4.0001.jpeg" TargetMode="External"/><Relationship Id="rId516" Type="http://schemas.openxmlformats.org/officeDocument/2006/relationships/hyperlink" Target="https://patchbox.com/wp-content/uploads/2025/07/PONE30STPYL_BOX.PBX_30RU_YELLOW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PONE30OM412_BOX.PBX_30RU_LCS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30OS212_PBX_CASSETTE_30RU_LCS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X8OS212_PBX_CASSETTE_8RU_LCS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30OS212_PBX_CASSETTE_30RU_LCS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X8OS211_PBX_CASSETTE_8RU_LCLC_OS2.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A4.pdf" TargetMode="External"/><Relationship Id="rId724" Type="http://schemas.openxmlformats.org/officeDocument/2006/relationships/hyperlink" Target="https://patchbox.com/wp-content/uploads/2025/07/PONE30OS211_BOX.PBX_30RU_OS2_LCLC.US_.0005.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PONE30OS211_BOX.PBX_30RU_LCLC_OS2.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Cassettes-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CONE46OS212_PBX_CASSETTE_46RU_LCSC_OS2.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4/10/CONE46OS212_PBX_CASSETTE_46RU_LCSC_OS2.0003.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30STPYL_PBX_CASSETTE_30RU_YELLOW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30STPYL_PBX_CASSETTE_30RU_YELLOW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WH_PBX_CASSETTE_30RU_WHITE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RD_PBX_CASSETTE_30RU_RED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WH_PBX_CASSETTE_30RU_WHITE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30STPVI_PBX_CASSETTE_30RU_VIOLET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30STPSL_PBX_CASSETTE_30RU_GREY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30STPSL_PBX_CASSETTE_30RU_GREY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4/10/Tech-Specs-patchbox.one-A4.pdf"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7/PONE30OM411_BOX.PBX_30RU_OM4_LCLC.US_.0005.jpeg"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6/03/Infographics-Cassettes_DE-scaled.jp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wp-content/uploads/2025/04/Patchbox-Infographics-Patchcatch-ENG-V2-01.png"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BK_PBX_CASSETTE_30RU_BLACK_STP.0003.jpeg" TargetMode="External"/><Relationship Id="rId781" Type="http://schemas.openxmlformats.org/officeDocument/2006/relationships/hyperlink" Target="https://patchbox.com/wp-content/uploads/2024/10/Tech-Specs-patchbox.one-Cassettes-A4.pdf" TargetMode="External"/><Relationship Id="rId780" Type="http://schemas.openxmlformats.org/officeDocument/2006/relationships/hyperlink" Target="https://patchbox.com/wp-content/uploads/2024/10/CONE46OM412_PBX_CASSETTE_46RU_LCSC_OM4.0003.jpeg"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BK_PBX_CASSETTE_30RU_BLACK_STP.0001.jpeg" TargetMode="External"/><Relationship Id="rId785" Type="http://schemas.openxmlformats.org/officeDocument/2006/relationships/hyperlink" Target="https://patchbox.com/wp-content/uploads/2026/03/Infographics-Cassettes_EN-scaled.jpg"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5/04/Patchbox-Infographics-Patchbox-One-ENG-V2-01.png" TargetMode="External"/><Relationship Id="rId541" Type="http://schemas.openxmlformats.org/officeDocument/2006/relationships/hyperlink" Target="https://patchbox.com/wp-content/uploads/2024/10/Tech-Specs-patchbox.one-A4.pdf" TargetMode="External"/><Relationship Id="rId783" Type="http://schemas.openxmlformats.org/officeDocument/2006/relationships/hyperlink" Target="https://patchbox.com/wp-content/uploads/2024/10/PONE30OM411_BOX.PBX_30RU_LCLC_OM4.0001.jpeg" TargetMode="External"/><Relationship Id="rId540" Type="http://schemas.openxmlformats.org/officeDocument/2006/relationships/hyperlink" Target="https://patchbox.com/wp-content/uploads/2026/03/PBX30RU.BOX_.001.jpeg" TargetMode="External"/><Relationship Id="rId782" Type="http://schemas.openxmlformats.org/officeDocument/2006/relationships/hyperlink" Target="https://patchbox.com/help-center/patchbox/"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5/04/Patchbox-Infographics-Patchcatch-ENG-V2-01.png" TargetMode="External"/><Relationship Id="rId535" Type="http://schemas.openxmlformats.org/officeDocument/2006/relationships/hyperlink" Target="https://patchbox.com/product-images-gallery/patchbox-one-product-images/" TargetMode="External"/><Relationship Id="rId777" Type="http://schemas.openxmlformats.org/officeDocument/2006/relationships/hyperlink" Target="https://patchbox.com/wp-content/uploads/2026/03/Infographics-Cassettes_EN-scaled.jp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box-One-ENG-V2-01.png" TargetMode="External"/><Relationship Id="rId533" Type="http://schemas.openxmlformats.org/officeDocument/2006/relationships/hyperlink" Target="https://patchbox.com/wp-content/uploads/2024/10/Tech-Specs-patchbox.one-A4.pdf" TargetMode="External"/><Relationship Id="rId775" Type="http://schemas.openxmlformats.org/officeDocument/2006/relationships/hyperlink" Target="https://patchbox.com/wp-content/uploads/2024/10/CONE46OM412_PBX_CASSETTE_46RU_LCSC_OM4.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6/03/Infographics-Cassettes_DE-scaled.jp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5/07/PONE30STPVI_BOX.PBX_30RU_VIOLET_STP.US_.0005.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30OM412_PBX_CASSETTE_30RU_LCS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RD_PBX_CASSETTE_30RU_RED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GR_PBX_CASSETTE_30RU_GREEN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CONE30OM411_PBX_CASSETTE_30RU_LCLC_OM4.0001.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BL_PBX_CASSETTE_30RU_BLUE_STP.0003.jpeg" TargetMode="External"/><Relationship Id="rId798" Type="http://schemas.openxmlformats.org/officeDocument/2006/relationships/hyperlink" Target="https://patchbox.com/help-center/patchbox/"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4/10/Tech-Specs-patchbox.one-Cassettes-A4.pdf"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GR_PBX_CASSETTE_30RU_GREEN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5/04/Patchbox-Infographics-Patchbox-One-ENG-V2-01.png" TargetMode="External"/><Relationship Id="rId791" Type="http://schemas.openxmlformats.org/officeDocument/2006/relationships/hyperlink" Target="https://patchbox.com/wp-content/uploads/2024/10/CONEX8OM411_PBX_CASSETTE_8RU_LCLC_OM4.0001.jpeg" TargetMode="External"/><Relationship Id="rId790" Type="http://schemas.openxmlformats.org/officeDocument/2006/relationships/hyperlink" Target="https://patchbox.com/help-center/patchbox/"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CONEX8OM411_PBX_CASSETTE_8RU_LCLC_OM4.0003.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wp-content/uploads/2026/03/Infographics-Cassettes_DE-scaled.jpg"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5/04/Patchbox-Infographics-Patchcatch-ENG-V2-01.png" TargetMode="External"/><Relationship Id="rId551" Type="http://schemas.openxmlformats.org/officeDocument/2006/relationships/hyperlink" Target="https://patchbox.com/wp-content/uploads/2024/10/CONE30STPBL_PBX_CASSETTE_30RU_BLUE_STP.0001.jpeg" TargetMode="External"/><Relationship Id="rId793" Type="http://schemas.openxmlformats.org/officeDocument/2006/relationships/hyperlink" Target="https://patchbox.com/wp-content/uploads/2026/03/Infographics-Cassettes_EN-scaled.jp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RD_BOX.PBX_30RU_RED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GR_BOX.PBX_30RU_GREEN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BL_PBX_CASSETTE_46RU_BLUE_STP.0001.jpeg" TargetMode="External"/><Relationship Id="rId865" Type="http://schemas.openxmlformats.org/officeDocument/2006/relationships/drawing" Target="../drawings/drawing4.xml"/><Relationship Id="rId622" Type="http://schemas.openxmlformats.org/officeDocument/2006/relationships/hyperlink" Target="https://patchbox.com/help-center/patchbox/" TargetMode="External"/><Relationship Id="rId864" Type="http://schemas.openxmlformats.org/officeDocument/2006/relationships/hyperlink" Target="https://patchbox.com/wp-content/uploads/2026/03/Tech-Specs-Demo-Case-A4.pdf" TargetMode="External"/><Relationship Id="rId621" Type="http://schemas.openxmlformats.org/officeDocument/2006/relationships/hyperlink" Target="https://patchbox.com/wp-content/uploads/2024/10/Tech-Specs-patchbox.one-Cassettes-A4.pdf" TargetMode="External"/><Relationship Id="rId863" Type="http://schemas.openxmlformats.org/officeDocument/2006/relationships/hyperlink" Target="https://patchbox.com/wp-content/uploads/2026/03/demo-case-02.jpeg" TargetMode="External"/><Relationship Id="rId628" Type="http://schemas.openxmlformats.org/officeDocument/2006/relationships/hyperlink" Target="https://patchbox.com/wp-content/uploads/2024/10/CONE46STPBL_PBX_CASSETTE_46RU_BLUE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BK_PBX_CASSETTE_46RU_BLACK_STP.0003.jpeg" TargetMode="External"/><Relationship Id="rId862" Type="http://schemas.openxmlformats.org/officeDocument/2006/relationships/hyperlink" Target="https://patchbox.com/wp-content/uploads/2026/03/demo-case-03.jpeg" TargetMode="External"/><Relationship Id="rId861" Type="http://schemas.openxmlformats.org/officeDocument/2006/relationships/hyperlink" Target="https://patchbox.com/wp-content/uploads/2026/03/demo-case-01.jpeg" TargetMode="External"/><Relationship Id="rId860" Type="http://schemas.openxmlformats.org/officeDocument/2006/relationships/hyperlink" Target="https://patchbox.com/wp-content/uploads/2026/03/demo-case_start-image.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855" Type="http://schemas.openxmlformats.org/officeDocument/2006/relationships/hyperlink" Target="https://patchbox.com/wp-content/uploads/2025/09/PONEIDLABEL_PBX_IdLabelNewCC.003.jpeg" TargetMode="External"/><Relationship Id="rId612" Type="http://schemas.openxmlformats.org/officeDocument/2006/relationships/hyperlink" Target="https://patchbox.com/wp-content/uploads/2026/03/PBX30RU.Cassette.003.jpeg" TargetMode="External"/><Relationship Id="rId854" Type="http://schemas.openxmlformats.org/officeDocument/2006/relationships/hyperlink" Target="https://patchbox.com/wp-content/uploads/2025/09/PONEIDLABEL_PBX_IdLabelNewCC.001.jpeg" TargetMode="External"/><Relationship Id="rId611" Type="http://schemas.openxmlformats.org/officeDocument/2006/relationships/hyperlink" Target="https://patchbox.com/wp-content/uploads/2026/03/Infographics-Cassettes_DE-scaled.jpg" TargetMode="External"/><Relationship Id="rId853" Type="http://schemas.openxmlformats.org/officeDocument/2006/relationships/hyperlink" Target="https://patchbox.com/wp-content/uploads/2025/09/PONEIDLABEL_PBX_IdLabelNewCC.000.jpeg" TargetMode="External"/><Relationship Id="rId610" Type="http://schemas.openxmlformats.org/officeDocument/2006/relationships/hyperlink" Target="https://patchbox.com/wp-content/uploads/2025/04/Patchbox-Infographics-Patchcatch-ENG-V2-01.png" TargetMode="External"/><Relationship Id="rId852" Type="http://schemas.openxmlformats.org/officeDocument/2006/relationships/hyperlink" Target="https://patchbox.com/help-center/how-to-use-the-patchcatch-solo/" TargetMode="External"/><Relationship Id="rId617" Type="http://schemas.openxmlformats.org/officeDocument/2006/relationships/hyperlink" Target="https://patchbox.com/wp-content/uploads/2026/03/Infographics-Cassettes_EN-scaled.jpg" TargetMode="External"/><Relationship Id="rId859" Type="http://schemas.openxmlformats.org/officeDocument/2006/relationships/hyperlink" Target="https://patchbox.com/help-center/patchbox/id-labels/how-to-use-the-patchbox-one-id-labels/" TargetMode="External"/><Relationship Id="rId616" Type="http://schemas.openxmlformats.org/officeDocument/2006/relationships/hyperlink" Target="https://patchbox.com/wp-content/uploads/2025/04/Patchbox-Infographics-Patchbox-One-ENG-V2-01.png" TargetMode="External"/><Relationship Id="rId858" Type="http://schemas.openxmlformats.org/officeDocument/2006/relationships/hyperlink" Target="https://patchbox.com/wp-content/uploads/2025/09/Tech-Specs-patchbox.one-Accessories-A4.pdf" TargetMode="External"/><Relationship Id="rId615" Type="http://schemas.openxmlformats.org/officeDocument/2006/relationships/hyperlink" Target="https://patchbox.com/wp-content/uploads/2024/10/CONE46STPBK_PBX_CASSETTE_46RU_BLACK_STP.0001.jpeg" TargetMode="External"/><Relationship Id="rId857" Type="http://schemas.openxmlformats.org/officeDocument/2006/relationships/hyperlink" Target="https://patchbox.com/wp-content/uploads/2025/09/PONEIDLABEL_PBX_IdLabelNewCC.009.jpeg" TargetMode="External"/><Relationship Id="rId614" Type="http://schemas.openxmlformats.org/officeDocument/2006/relationships/hyperlink" Target="https://patchbox.com/help-center/patchbox/" TargetMode="External"/><Relationship Id="rId856" Type="http://schemas.openxmlformats.org/officeDocument/2006/relationships/hyperlink" Target="https://patchbox.com/wp-content/uploads/2025/09/PONEIDLABEL_PBX_IdLabelNewCC.006.jpeg" TargetMode="External"/><Relationship Id="rId851" Type="http://schemas.openxmlformats.org/officeDocument/2006/relationships/hyperlink" Target="https://patchbox.com/wp-content/uploads/2025/03/Tech-Specs-Patchcatch-Solo-A4.pdf" TargetMode="External"/><Relationship Id="rId850" Type="http://schemas.openxmlformats.org/officeDocument/2006/relationships/hyperlink" Target="https://www.youtube.com/watch?v=pa-qfocFHlU"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K_PBX_CASSETTE_8RU_BLACK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RD_PBX_CASSETTE_46RU_RED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BL_PBX_CASSETTE_8RU_BLUE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CONE46STPWH_PBX_CASSETTE_46RU_WHITE_STP.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RD_PBX_CASSETTE_46RU_RED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GR_PBX_CASSETTE_46RU_GREEN_STP.0003.jpeg" TargetMode="External"/><Relationship Id="rId631" Type="http://schemas.openxmlformats.org/officeDocument/2006/relationships/hyperlink" Target="https://patchbox.com/wp-content/uploads/2024/10/CONE46STPGR_PBX_CASSETTE_46RU_GREEN_STP.0001.jpeg" TargetMode="External"/><Relationship Id="rId630" Type="http://schemas.openxmlformats.org/officeDocument/2006/relationships/hyperlink" Target="https://patchbox.com/help-center/patchbox/" TargetMode="External"/><Relationship Id="rId829" Type="http://schemas.openxmlformats.org/officeDocument/2006/relationships/hyperlink" Target="https://patchbox.com/wp-content/uploads/2025/04/Patchbox-Infographics-Setup-Exe-ENG-V2-01.png" TargetMode="External"/><Relationship Id="rId828" Type="http://schemas.openxmlformats.org/officeDocument/2006/relationships/hyperlink" Target="https://patchbox.com/wp-content/uploads/2025/04/Setup-exe-Infografik-03-ENG-V2.mp4" TargetMode="External"/><Relationship Id="rId827" Type="http://schemas.openxmlformats.org/officeDocument/2006/relationships/hyperlink" Target="https://patchbox.com/wp-content/uploads/2024/10/PBXEXE2_PBX_SETUPEXE.0001.jpeg" TargetMode="External"/><Relationship Id="rId822" Type="http://schemas.openxmlformats.org/officeDocument/2006/relationships/hyperlink" Target="https://patchbox.com/wp-content/uploads/2024/10/PBXBLIND_PBX_Blindpanels.0001.jpeg" TargetMode="External"/><Relationship Id="rId821" Type="http://schemas.openxmlformats.org/officeDocument/2006/relationships/hyperlink" Target="https://patchbox.com/help-center/patchbox/patchcatch/how-to-use-patchcatch/" TargetMode="External"/><Relationship Id="rId820" Type="http://schemas.openxmlformats.org/officeDocument/2006/relationships/hyperlink" Target="https://patchbox.com/wp-content/uploads/2024/10/Tech-Specs-pachbox.one-Accessories-A4.pdf" TargetMode="External"/><Relationship Id="rId826" Type="http://schemas.openxmlformats.org/officeDocument/2006/relationships/hyperlink" Target="https://patchbox.com/help-center/patchbox/blind-panels/how-to-use-the-blind-panels/" TargetMode="External"/><Relationship Id="rId825" Type="http://schemas.openxmlformats.org/officeDocument/2006/relationships/hyperlink" Target="https://patchbox.com/wp-content/uploads/2024/10/Tech-Specs-pachbox.one-Accessories-A4.pdf" TargetMode="External"/><Relationship Id="rId824" Type="http://schemas.openxmlformats.org/officeDocument/2006/relationships/hyperlink" Target="https://patchbox.com/wp-content/uploads/2024/10/PBXBLIND_PBX_Blindpanels.0003.jpeg" TargetMode="External"/><Relationship Id="rId823" Type="http://schemas.openxmlformats.org/officeDocument/2006/relationships/hyperlink" Target="https://patchbox.com/wp-content/uploads/2024/10/PBXBLIND_PBX_Blindpanels.0002.jpeg" TargetMode="External"/><Relationship Id="rId819" Type="http://schemas.openxmlformats.org/officeDocument/2006/relationships/hyperlink" Target="https://patchbox.com/wp-content/uploads/2024/10/PONECATCH_PBX_Patchcatch.0003.jpeg" TargetMode="External"/><Relationship Id="rId818" Type="http://schemas.openxmlformats.org/officeDocument/2006/relationships/hyperlink" Target="https://patchbox.com/wp-content/uploads/2024/10/PONECATCH_PBX_Patchcatch.0002.jpeg" TargetMode="External"/><Relationship Id="rId817" Type="http://schemas.openxmlformats.org/officeDocument/2006/relationships/hyperlink" Target="https://patchbox.com/wp-content/uploads/2025/04/Patchbox-Infographics-Patchcatch-ENG-V2-02.png" TargetMode="External"/><Relationship Id="rId816" Type="http://schemas.openxmlformats.org/officeDocument/2006/relationships/hyperlink" Target="https://patchbox.com/wp-content/uploads/2025/04/Patchbox-Infographics-Patchcatch-ENG-V2-01.png" TargetMode="External"/><Relationship Id="rId811" Type="http://schemas.openxmlformats.org/officeDocument/2006/relationships/hyperlink" Target="https://patchbox.com/wp-content/uploads/2026/03/Infographics-Cassettes_DE-scaled.jpg" TargetMode="External"/><Relationship Id="rId810" Type="http://schemas.openxmlformats.org/officeDocument/2006/relationships/hyperlink" Target="https://patchbox.com/wp-content/uploads/2025/04/Patchbox-Infographics-Patchcatch-ENG-V2-01.png" TargetMode="External"/><Relationship Id="rId815" Type="http://schemas.openxmlformats.org/officeDocument/2006/relationships/hyperlink" Target="https://patchbox.com/wp-content/uploads/2024/10/PONECATCH_PBX_Patchcatch.0001.jpeg" TargetMode="External"/><Relationship Id="rId814" Type="http://schemas.openxmlformats.org/officeDocument/2006/relationships/hyperlink" Target="https://patchbox.com/help-center/patchbox/" TargetMode="External"/><Relationship Id="rId813" Type="http://schemas.openxmlformats.org/officeDocument/2006/relationships/hyperlink" Target="https://patchbox.com/wp-content/uploads/2024/10/Tech-Specs-patchbox.one-Cassettes-A4.pdf" TargetMode="External"/><Relationship Id="rId812" Type="http://schemas.openxmlformats.org/officeDocument/2006/relationships/hyperlink" Target="https://patchbox.com/wp-content/uploads/2024/10/CONE46OM411_PBX_CASSETTE_46RU_LCLC_OM4.0003.jpeg"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6/03/PBX30RU.Cassette.001.jpeg" TargetMode="External"/><Relationship Id="rId849" Type="http://schemas.openxmlformats.org/officeDocument/2006/relationships/hyperlink" Target="https://patchbox.com/wp-content/uploads/2025/03/PBCSX24K_PBX_PatchcatchSolo.003C-scaled.jpeg" TargetMode="External"/><Relationship Id="rId602" Type="http://schemas.openxmlformats.org/officeDocument/2006/relationships/hyperlink" Target="https://patchbox.com/wp-content/uploads/2025/04/Patchbox-Infographics-Patchcatch-ENG-V2-01.png" TargetMode="External"/><Relationship Id="rId844" Type="http://schemas.openxmlformats.org/officeDocument/2006/relationships/hyperlink" Target="https://patchbox.com/wp-content/uploads/2025/03/PBCSX24K_PBX_PatchcatchSolo.001-scaled.jpeg" TargetMode="External"/><Relationship Id="rId601" Type="http://schemas.openxmlformats.org/officeDocument/2006/relationships/hyperlink" Target="https://patchbox.com/wp-content/uploads/2026/03/Infographics-Cassettes_EN-scaled.jpg" TargetMode="External"/><Relationship Id="rId843" Type="http://schemas.openxmlformats.org/officeDocument/2006/relationships/hyperlink" Target="https://patchbox.com/help-center/dev-mount/" TargetMode="External"/><Relationship Id="rId600" Type="http://schemas.openxmlformats.org/officeDocument/2006/relationships/hyperlink" Target="https://patchbox.com/wp-content/uploads/2025/04/Patchbox-Infographics-Patchbox-One-ENG-V2-01.png" TargetMode="External"/><Relationship Id="rId842" Type="http://schemas.openxmlformats.org/officeDocument/2006/relationships/hyperlink" Target="https://patchbox.com/wp-content/uploads/2024/04/dev-mount-red_specification-sheet-1.pdf" TargetMode="External"/><Relationship Id="rId841" Type="http://schemas.openxmlformats.org/officeDocument/2006/relationships/hyperlink" Target="https://patchbox.com/wp-content/uploads/2024/10/DVMNT50RD_PBX_DevMount.0004.jpeg" TargetMode="External"/><Relationship Id="rId606" Type="http://schemas.openxmlformats.org/officeDocument/2006/relationships/hyperlink" Target="https://patchbox.com/help-center/patchbox/" TargetMode="External"/><Relationship Id="rId848" Type="http://schemas.openxmlformats.org/officeDocument/2006/relationships/hyperlink" Target="https://patchbox.com/wp-content/uploads/2025/03/PBCSX24K_PBX_PatchcatchSolo.MR_.Graphic-Description-scaled.jpeg" TargetMode="External"/><Relationship Id="rId605" Type="http://schemas.openxmlformats.org/officeDocument/2006/relationships/hyperlink" Target="https://patchbox.com/wp-content/uploads/2024/10/Tech-Specs-patchbox.one-Cassettes-A4.pdf" TargetMode="External"/><Relationship Id="rId847" Type="http://schemas.openxmlformats.org/officeDocument/2006/relationships/hyperlink" Target="https://patchbox.com/wp-content/uploads/2025/03/PBCSX24K_PBX_PatchcatchSolo.DM_.Graphic-Description-scaled.jpeg" TargetMode="External"/><Relationship Id="rId604" Type="http://schemas.openxmlformats.org/officeDocument/2006/relationships/hyperlink" Target="https://patchbox.com/wp-content/uploads/2024/10/CONE30STPVI_PBX_CASSETTE_30RU_VIOLET_STP.0003.jpeg" TargetMode="External"/><Relationship Id="rId846" Type="http://schemas.openxmlformats.org/officeDocument/2006/relationships/hyperlink" Target="https://patchbox.com/wp-content/uploads/2025/03/PBCSX24K_PBX_PatchcatchSolo.CN_.Graphic-Description-scaled.jpg" TargetMode="External"/><Relationship Id="rId603" Type="http://schemas.openxmlformats.org/officeDocument/2006/relationships/hyperlink" Target="https://patchbox.com/wp-content/uploads/2026/03/Infographics-Cassettes_DE-scaled.jpg" TargetMode="External"/><Relationship Id="rId845" Type="http://schemas.openxmlformats.org/officeDocument/2006/relationships/hyperlink" Target="https://patchbox.com/wp-content/uploads/2025/03/PBCSX24K_PBX_PatchcatchSolo.010-scaled.jpeg" TargetMode="External"/><Relationship Id="rId840" Type="http://schemas.openxmlformats.org/officeDocument/2006/relationships/hyperlink" Target="https://patchbox.com/wp-content/uploads/2024/10/DVMNT50RD_PBX_DevMount.0005.jpeg" TargetMode="External"/><Relationship Id="rId839" Type="http://schemas.openxmlformats.org/officeDocument/2006/relationships/hyperlink" Target="https://patchbox.com/wp-content/uploads/2024/10/DVMNT50RD_PBX_DevMount.0002.jpeg" TargetMode="External"/><Relationship Id="rId838" Type="http://schemas.openxmlformats.org/officeDocument/2006/relationships/hyperlink" Target="https://patchbox.com/wp-content/uploads/2025/04/dev-mount-Infografik-03-ENG-V2.mp4" TargetMode="External"/><Relationship Id="rId833" Type="http://schemas.openxmlformats.org/officeDocument/2006/relationships/hyperlink" Target="https://patchbox.com/wp-content/uploads/2024/10/PBXEXE2_PBX_SETUPEXE.0006.jpeg" TargetMode="External"/><Relationship Id="rId832" Type="http://schemas.openxmlformats.org/officeDocument/2006/relationships/hyperlink" Target="https://patchbox.com/wp-content/uploads/2024/10/PBXEXE2_PBX_SETUPEXE.0005.jpeg" TargetMode="External"/><Relationship Id="rId831" Type="http://schemas.openxmlformats.org/officeDocument/2006/relationships/hyperlink" Target="https://patchbox.com/wp-content/uploads/2024/10/PBXEXE2_PBX_SETUPEXE.0004.jpeg" TargetMode="External"/><Relationship Id="rId830" Type="http://schemas.openxmlformats.org/officeDocument/2006/relationships/hyperlink" Target="https://patchbox.com/wp-content/uploads/2025/04/Patchbox-Infographics-Setup-Exe-ENG-V2-02.png" TargetMode="External"/><Relationship Id="rId837" Type="http://schemas.openxmlformats.org/officeDocument/2006/relationships/hyperlink" Target="https://patchbox.com/wp-content/uploads/2025/04/Patchbox-Infographics-Dev-Mount-ENG-V2-01.png" TargetMode="External"/><Relationship Id="rId836" Type="http://schemas.openxmlformats.org/officeDocument/2006/relationships/hyperlink" Target="https://patchbox.com/wp-content/uploads/2024/10/DVMNT50RD_PBX_DevMount.0001.jpeg" TargetMode="External"/><Relationship Id="rId835" Type="http://schemas.openxmlformats.org/officeDocument/2006/relationships/hyperlink" Target="https://patchbox.com/help-center/setup-exe/" TargetMode="External"/><Relationship Id="rId834" Type="http://schemas.openxmlformats.org/officeDocument/2006/relationships/hyperlink" Target="https://patchbox.com/wp-content/uploads/2022/03/Setup-exe_specification-sheet-1.pdf"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Cassettes-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6/03/PBX8RU.Cassette.003.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Cassettes-A4.pdf" TargetMode="External"/><Relationship Id="rId460" Type="http://schemas.openxmlformats.org/officeDocument/2006/relationships/hyperlink" Target="https://patchbox.com/wp-content/uploads/2024/10/CONEX8STPVI_PBX_CASSETTE_8RU_VIOLET_STP.0003.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6/03/PBX8RU.Cassette.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5/07/PONE30OS212_BOX.PBX_30RU_OS2_LCSC.US_.0005.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CONEX8STPVI_PBX_CASSETTE_8RU_VIOLET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X8OS212_PBX_CASSETTE_8RU_LCS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SL_PBX_CASSETTE_8RU_GREY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BL_BOX.PBX_30RU_BLUE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GR_BOX.PBX_30RU_GREEN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BL_BOX.PBX_30RU_BLUE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BK_BOX.PBX_30RU_BLACK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BK_BOX.PBX_30RU_BLACK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46STPSL_PBX_CASSETTE_46RU_GREY_STP.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RD_PBX_CASSETTE_8RU_RED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RD_PBX_CASSETTE_8RU_RED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46STPYL_PBX_CASSETTE_46RU_YELLOW_STP.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46STPSL_PBX_CASSETTE_46RU_GREY_STP.0001.jpeg" TargetMode="External"/><Relationship Id="rId420" Type="http://schemas.openxmlformats.org/officeDocument/2006/relationships/hyperlink" Target="https://patchbox.com/wp-content/uploads/2024/10/CONEX8STPGR_PBX_CASSETTE_8RU_GREEN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GR_PBX_CASSETTE_8RU_GREEN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46STPYL_PBX_CASSETTE_46RU_YELLOW_STP.0001.jpeg" TargetMode="External"/><Relationship Id="rId412" Type="http://schemas.openxmlformats.org/officeDocument/2006/relationships/hyperlink" Target="https://patchbox.com/wp-content/uploads/2024/10/CONEX8STPBL_PBX_CASSETTE_8RU_BLUE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Cassettes-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4/10/CONE46STPWH_PBX_CASSETTE_46RU_WHITE_STP.0003.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SL_PBX_CASSETTE_8RU_GREY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PONE30OS212_BOX.PBX_30RU_LCS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YL_PBX_CASSETTE_8RU_YELLOW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Cassettes-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6/03/PBX46RU.Cassette.003.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6/03/PBX46RU.Cassette.001.jpeg" TargetMode="External"/><Relationship Id="rId436" Type="http://schemas.openxmlformats.org/officeDocument/2006/relationships/hyperlink" Target="https://patchbox.com/wp-content/uploads/2024/10/CONEX8STPWH_PBX_CASSETTE_8RU_WHITE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STPVI_PBX_CASSETTE_46RU_VIOLET_STP.0003.jpeg" TargetMode="External"/><Relationship Id="rId439" Type="http://schemas.openxmlformats.org/officeDocument/2006/relationships/hyperlink" Target="https://patchbox.com/wp-content/uploads/2024/10/CONEX8STPYL_PBX_CASSETTE_8RU_YELLOW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STPVI_PBX_CASSETTE_46RU_VIOLET_STP.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WH_PBX_CASSETTE_8RU_WHITE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5.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6/03/PBX8RU.BOX_.002.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6/03/PBX8RU.BOX_.001.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K_PBX_CASSETTE_8RU_BLACK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A4.pdf" TargetMode="External"/><Relationship Id="rId808" Type="http://schemas.openxmlformats.org/officeDocument/2006/relationships/hyperlink" Target="https://patchbox.com/wp-content/uploads/2025/04/Patchbox-Infographics-Patchbox-One-ENG-V2-01.png" TargetMode="External"/><Relationship Id="rId807" Type="http://schemas.openxmlformats.org/officeDocument/2006/relationships/hyperlink" Target="https://patchbox.com/wp-content/uploads/2024/10/CONE46OM411_PBX_CASSETTE_46RU_LCLC_OM4.0001.jpeg" TargetMode="External"/><Relationship Id="rId806" Type="http://schemas.openxmlformats.org/officeDocument/2006/relationships/hyperlink" Target="https://patchbox.com/help-center/patchbox/" TargetMode="External"/><Relationship Id="rId805" Type="http://schemas.openxmlformats.org/officeDocument/2006/relationships/hyperlink" Target="https://patchbox.com/wp-content/uploads/2024/10/Tech-Specs-patchbox.one-Cassettes-A4.pdf" TargetMode="External"/><Relationship Id="rId809" Type="http://schemas.openxmlformats.org/officeDocument/2006/relationships/hyperlink" Target="https://patchbox.com/wp-content/uploads/2025/05/Patchbox-Infographics-Patchbox-One-EN-V2-02.png" TargetMode="External"/><Relationship Id="rId800" Type="http://schemas.openxmlformats.org/officeDocument/2006/relationships/hyperlink" Target="https://patchbox.com/wp-content/uploads/2025/04/Patchbox-Infographics-Patchbox-One-ENG-V2-01.png" TargetMode="External"/><Relationship Id="rId804" Type="http://schemas.openxmlformats.org/officeDocument/2006/relationships/hyperlink" Target="https://patchbox.com/wp-content/uploads/2024/10/CONE30OM411_PBX_CASSETTE_30RU_LCLC_OM4.0003.jpeg" TargetMode="External"/><Relationship Id="rId803" Type="http://schemas.openxmlformats.org/officeDocument/2006/relationships/hyperlink" Target="https://patchbox.com/wp-content/uploads/2026/03/Infographics-Cassettes_DE-scaled.jpg" TargetMode="External"/><Relationship Id="rId802" Type="http://schemas.openxmlformats.org/officeDocument/2006/relationships/hyperlink" Target="https://patchbox.com/wp-content/uploads/2025/04/Patchbox-Infographics-Patchcatch-ENG-V2-01.png" TargetMode="External"/><Relationship Id="rId801" Type="http://schemas.openxmlformats.org/officeDocument/2006/relationships/hyperlink" Target="https://patchbox.com/wp-content/uploads/2026/03/Infographics-Cassettes_EN-scaled.jp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WH_BOX.PBX_30RU_WHITE_STP.US_.0005.jpeg" TargetMode="External"/><Relationship Id="rId503" Type="http://schemas.openxmlformats.org/officeDocument/2006/relationships/hyperlink" Target="https://patchbox.com/wp-content/uploads/2024/10/PONE30STPWH_BOX.PBX_30RU_WHITE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CONE46OS211_PBX_CASSETTE_46RU_LCLC_OS2.0001.jpeg" TargetMode="External"/><Relationship Id="rId500" Type="http://schemas.openxmlformats.org/officeDocument/2006/relationships/hyperlink" Target="https://patchbox.com/wp-content/uploads/2025/07/PONE30STPRD_BOX.PBX_30RU_RED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Cassettes-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4/10/CONE46OS211_PBX_CASSETTE_46RU_LCLC_OS2.0003.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30OS211_PBX_CASSETTE_30RU_LCLC_OS2.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X8OS211_PBX_CASSETTE_8RU_LCLC_OS2.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30OS211_PBX_CASSETTE_30RU_LCLC_OS2.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A4.pdf" TargetMode="External"/><Relationship Id="rId767" Type="http://schemas.openxmlformats.org/officeDocument/2006/relationships/hyperlink" Target="https://patchbox.com/wp-content/uploads/2024/10/CONE30OM412_PBX_CASSETTE_30RU_LCSC_OM4.0001.jpeg" TargetMode="External"/><Relationship Id="rId524" Type="http://schemas.openxmlformats.org/officeDocument/2006/relationships/hyperlink" Target="https://patchbox.com/wp-content/uploads/2025/07/PONE30STPSL_BOX.PBX_30RU_GREY_STP.US_.0005.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X8OM412_PBX_CASSETTE_8RU_LCS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PONE30STPVI_BOX.PBX_30RU_VIOLET_STP.0001.jpeg" TargetMode="External"/><Relationship Id="rId769" Type="http://schemas.openxmlformats.org/officeDocument/2006/relationships/hyperlink" Target="https://patchbox.com/wp-content/uploads/2026/03/Infographics-Cassettes_EN-scaled.jp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PONE30STPSL_BOX.PBX_30RU_GREY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5/07/PONE30OM412_BOX.PBX_30RU_OM4_LCSC.US_.0005.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YL_BOX.PBX_30RU_YELLOW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X8OM412_PBX_CASSETTE_8RU_LCSC_OM4.0001.jpeg" TargetMode="External"/><Relationship Id="rId516" Type="http://schemas.openxmlformats.org/officeDocument/2006/relationships/hyperlink" Target="https://patchbox.com/wp-content/uploads/2025/07/PONE30STPYL_BOX.PBX_30RU_YELLOW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PONE30OM412_BOX.PBX_30RU_LCS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30OS212_PBX_CASSETTE_30RU_LCS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X8OS212_PBX_CASSETTE_8RU_LCS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30OS212_PBX_CASSETTE_30RU_LCS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X8OS211_PBX_CASSETTE_8RU_LCLC_OS2.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A4.pdf" TargetMode="External"/><Relationship Id="rId724" Type="http://schemas.openxmlformats.org/officeDocument/2006/relationships/hyperlink" Target="https://patchbox.com/wp-content/uploads/2025/07/PONE30OS211_BOX.PBX_30RU_OS2_LCLC.US_.0005.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PONE30OS211_BOX.PBX_30RU_LCLC_OS2.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Cassettes-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CONE46OS212_PBX_CASSETTE_46RU_LCSC_OS2.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4/10/CONE46OS212_PBX_CASSETTE_46RU_LCSC_OS2.0003.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30STPYL_PBX_CASSETTE_30RU_YELLOW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30STPYL_PBX_CASSETTE_30RU_YELLOW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WH_PBX_CASSETTE_30RU_WHITE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RD_PBX_CASSETTE_30RU_RED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WH_PBX_CASSETTE_30RU_WHITE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30STPVI_PBX_CASSETTE_30RU_VIOLET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30STPSL_PBX_CASSETTE_30RU_GREY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30STPSL_PBX_CASSETTE_30RU_GREY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4/10/Tech-Specs-patchbox.one-A4.pdf"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7/PONE30OM411_BOX.PBX_30RU_OM4_LCLC.US_.0005.jpeg"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6/03/Infographics-Cassettes_DE-scaled.jp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wp-content/uploads/2025/04/Patchbox-Infographics-Patchcatch-ENG-V2-01.png"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BK_PBX_CASSETTE_30RU_BLACK_STP.0003.jpeg" TargetMode="External"/><Relationship Id="rId781" Type="http://schemas.openxmlformats.org/officeDocument/2006/relationships/hyperlink" Target="https://patchbox.com/wp-content/uploads/2024/10/Tech-Specs-patchbox.one-Cassettes-A4.pdf" TargetMode="External"/><Relationship Id="rId780" Type="http://schemas.openxmlformats.org/officeDocument/2006/relationships/hyperlink" Target="https://patchbox.com/wp-content/uploads/2024/10/CONE46OM412_PBX_CASSETTE_46RU_LCSC_OM4.0003.jpeg"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BK_PBX_CASSETTE_30RU_BLACK_STP.0001.jpeg" TargetMode="External"/><Relationship Id="rId785" Type="http://schemas.openxmlformats.org/officeDocument/2006/relationships/hyperlink" Target="https://patchbox.com/wp-content/uploads/2026/03/Infographics-Cassettes_EN-scaled.jpg"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5/04/Patchbox-Infographics-Patchbox-One-ENG-V2-01.png" TargetMode="External"/><Relationship Id="rId541" Type="http://schemas.openxmlformats.org/officeDocument/2006/relationships/hyperlink" Target="https://patchbox.com/wp-content/uploads/2024/10/Tech-Specs-patchbox.one-A4.pdf" TargetMode="External"/><Relationship Id="rId783" Type="http://schemas.openxmlformats.org/officeDocument/2006/relationships/hyperlink" Target="https://patchbox.com/wp-content/uploads/2024/10/PONE30OM411_BOX.PBX_30RU_LCLC_OM4.0001.jpeg" TargetMode="External"/><Relationship Id="rId540" Type="http://schemas.openxmlformats.org/officeDocument/2006/relationships/hyperlink" Target="https://patchbox.com/wp-content/uploads/2026/03/PBX30RU.BOX_.001.jpeg" TargetMode="External"/><Relationship Id="rId782" Type="http://schemas.openxmlformats.org/officeDocument/2006/relationships/hyperlink" Target="https://patchbox.com/help-center/patchbox/"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5/04/Patchbox-Infographics-Patchcatch-ENG-V2-01.png" TargetMode="External"/><Relationship Id="rId535" Type="http://schemas.openxmlformats.org/officeDocument/2006/relationships/hyperlink" Target="https://patchbox.com/product-images-gallery/patchbox-one-product-images/" TargetMode="External"/><Relationship Id="rId777" Type="http://schemas.openxmlformats.org/officeDocument/2006/relationships/hyperlink" Target="https://patchbox.com/wp-content/uploads/2026/03/Infographics-Cassettes_EN-scaled.jp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box-One-ENG-V2-01.png" TargetMode="External"/><Relationship Id="rId533" Type="http://schemas.openxmlformats.org/officeDocument/2006/relationships/hyperlink" Target="https://patchbox.com/wp-content/uploads/2024/10/Tech-Specs-patchbox.one-A4.pdf" TargetMode="External"/><Relationship Id="rId775" Type="http://schemas.openxmlformats.org/officeDocument/2006/relationships/hyperlink" Target="https://patchbox.com/wp-content/uploads/2024/10/CONE46OM412_PBX_CASSETTE_46RU_LCSC_OM4.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6/03/Infographics-Cassettes_DE-scaled.jp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5/07/PONE30STPVI_BOX.PBX_30RU_VIOLET_STP.US_.0005.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30OM412_PBX_CASSETTE_30RU_LCS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RD_PBX_CASSETTE_30RU_RED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GR_PBX_CASSETTE_30RU_GREEN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CONE30OM411_PBX_CASSETTE_30RU_LCLC_OM4.0001.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BL_PBX_CASSETTE_30RU_BLUE_STP.0003.jpeg" TargetMode="External"/><Relationship Id="rId798" Type="http://schemas.openxmlformats.org/officeDocument/2006/relationships/hyperlink" Target="https://patchbox.com/help-center/patchbox/"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4/10/Tech-Specs-patchbox.one-Cassettes-A4.pdf"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GR_PBX_CASSETTE_30RU_GREEN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5/04/Patchbox-Infographics-Patchbox-One-ENG-V2-01.png" TargetMode="External"/><Relationship Id="rId791" Type="http://schemas.openxmlformats.org/officeDocument/2006/relationships/hyperlink" Target="https://patchbox.com/wp-content/uploads/2024/10/CONEX8OM411_PBX_CASSETTE_8RU_LCLC_OM4.0001.jpeg" TargetMode="External"/><Relationship Id="rId790" Type="http://schemas.openxmlformats.org/officeDocument/2006/relationships/hyperlink" Target="https://patchbox.com/help-center/patchbox/"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CONEX8OM411_PBX_CASSETTE_8RU_LCLC_OM4.0003.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wp-content/uploads/2026/03/Infographics-Cassettes_DE-scaled.jpg"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5/04/Patchbox-Infographics-Patchcatch-ENG-V2-01.png" TargetMode="External"/><Relationship Id="rId551" Type="http://schemas.openxmlformats.org/officeDocument/2006/relationships/hyperlink" Target="https://patchbox.com/wp-content/uploads/2024/10/CONE30STPBL_PBX_CASSETTE_30RU_BLUE_STP.0001.jpeg" TargetMode="External"/><Relationship Id="rId793" Type="http://schemas.openxmlformats.org/officeDocument/2006/relationships/hyperlink" Target="https://patchbox.com/wp-content/uploads/2026/03/Infographics-Cassettes_EN-scaled.jp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RD_BOX.PBX_30RU_RED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GR_BOX.PBX_30RU_GREEN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BL_PBX_CASSETTE_46RU_BLUE_STP.0001.jpeg" TargetMode="External"/><Relationship Id="rId865" Type="http://schemas.openxmlformats.org/officeDocument/2006/relationships/drawing" Target="../drawings/drawing5.xml"/><Relationship Id="rId622" Type="http://schemas.openxmlformats.org/officeDocument/2006/relationships/hyperlink" Target="https://patchbox.com/help-center/patchbox/" TargetMode="External"/><Relationship Id="rId864" Type="http://schemas.openxmlformats.org/officeDocument/2006/relationships/hyperlink" Target="https://patchbox.com/wp-content/uploads/2026/03/Tech-Specs-Demo-Case-A4.pdf" TargetMode="External"/><Relationship Id="rId621" Type="http://schemas.openxmlformats.org/officeDocument/2006/relationships/hyperlink" Target="https://patchbox.com/wp-content/uploads/2024/10/Tech-Specs-patchbox.one-Cassettes-A4.pdf" TargetMode="External"/><Relationship Id="rId863" Type="http://schemas.openxmlformats.org/officeDocument/2006/relationships/hyperlink" Target="https://patchbox.com/wp-content/uploads/2026/03/demo-case-02.jpeg" TargetMode="External"/><Relationship Id="rId628" Type="http://schemas.openxmlformats.org/officeDocument/2006/relationships/hyperlink" Target="https://patchbox.com/wp-content/uploads/2024/10/CONE46STPBL_PBX_CASSETTE_46RU_BLUE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BK_PBX_CASSETTE_46RU_BLACK_STP.0003.jpeg" TargetMode="External"/><Relationship Id="rId862" Type="http://schemas.openxmlformats.org/officeDocument/2006/relationships/hyperlink" Target="https://patchbox.com/wp-content/uploads/2026/03/demo-case-03.jpeg" TargetMode="External"/><Relationship Id="rId861" Type="http://schemas.openxmlformats.org/officeDocument/2006/relationships/hyperlink" Target="https://patchbox.com/wp-content/uploads/2026/03/demo-case-01.jpeg" TargetMode="External"/><Relationship Id="rId860" Type="http://schemas.openxmlformats.org/officeDocument/2006/relationships/hyperlink" Target="https://patchbox.com/wp-content/uploads/2026/03/demo-case_start-image.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855" Type="http://schemas.openxmlformats.org/officeDocument/2006/relationships/hyperlink" Target="https://patchbox.com/wp-content/uploads/2025/09/PONEIDLABEL_PBX_IdLabelNewCC.003.jpeg" TargetMode="External"/><Relationship Id="rId612" Type="http://schemas.openxmlformats.org/officeDocument/2006/relationships/hyperlink" Target="https://patchbox.com/wp-content/uploads/2026/03/PBX30RU.Cassette.003.jpeg" TargetMode="External"/><Relationship Id="rId854" Type="http://schemas.openxmlformats.org/officeDocument/2006/relationships/hyperlink" Target="https://patchbox.com/wp-content/uploads/2025/09/PONEIDLABEL_PBX_IdLabelNewCC.001.jpeg" TargetMode="External"/><Relationship Id="rId611" Type="http://schemas.openxmlformats.org/officeDocument/2006/relationships/hyperlink" Target="https://patchbox.com/wp-content/uploads/2026/03/Infographics-Cassettes_DE-scaled.jpg" TargetMode="External"/><Relationship Id="rId853" Type="http://schemas.openxmlformats.org/officeDocument/2006/relationships/hyperlink" Target="https://patchbox.com/wp-content/uploads/2025/09/PONEIDLABEL_PBX_IdLabelNewCC.000.jpeg" TargetMode="External"/><Relationship Id="rId610" Type="http://schemas.openxmlformats.org/officeDocument/2006/relationships/hyperlink" Target="https://patchbox.com/wp-content/uploads/2025/04/Patchbox-Infographics-Patchcatch-ENG-V2-01.png" TargetMode="External"/><Relationship Id="rId852" Type="http://schemas.openxmlformats.org/officeDocument/2006/relationships/hyperlink" Target="https://patchbox.com/help-center/how-to-use-the-patchcatch-solo/" TargetMode="External"/><Relationship Id="rId617" Type="http://schemas.openxmlformats.org/officeDocument/2006/relationships/hyperlink" Target="https://patchbox.com/wp-content/uploads/2026/03/Infographics-Cassettes_EN-scaled.jpg" TargetMode="External"/><Relationship Id="rId859" Type="http://schemas.openxmlformats.org/officeDocument/2006/relationships/hyperlink" Target="https://patchbox.com/help-center/patchbox/id-labels/how-to-use-the-patchbox-one-id-labels/" TargetMode="External"/><Relationship Id="rId616" Type="http://schemas.openxmlformats.org/officeDocument/2006/relationships/hyperlink" Target="https://patchbox.com/wp-content/uploads/2025/04/Patchbox-Infographics-Patchbox-One-ENG-V2-01.png" TargetMode="External"/><Relationship Id="rId858" Type="http://schemas.openxmlformats.org/officeDocument/2006/relationships/hyperlink" Target="https://patchbox.com/wp-content/uploads/2025/09/Tech-Specs-patchbox.one-Accessories-A4.pdf" TargetMode="External"/><Relationship Id="rId615" Type="http://schemas.openxmlformats.org/officeDocument/2006/relationships/hyperlink" Target="https://patchbox.com/wp-content/uploads/2024/10/CONE46STPBK_PBX_CASSETTE_46RU_BLACK_STP.0001.jpeg" TargetMode="External"/><Relationship Id="rId857" Type="http://schemas.openxmlformats.org/officeDocument/2006/relationships/hyperlink" Target="https://patchbox.com/wp-content/uploads/2025/09/PONEIDLABEL_PBX_IdLabelNewCC.009.jpeg" TargetMode="External"/><Relationship Id="rId614" Type="http://schemas.openxmlformats.org/officeDocument/2006/relationships/hyperlink" Target="https://patchbox.com/help-center/patchbox/" TargetMode="External"/><Relationship Id="rId856" Type="http://schemas.openxmlformats.org/officeDocument/2006/relationships/hyperlink" Target="https://patchbox.com/wp-content/uploads/2025/09/PONEIDLABEL_PBX_IdLabelNewCC.006.jpeg" TargetMode="External"/><Relationship Id="rId851" Type="http://schemas.openxmlformats.org/officeDocument/2006/relationships/hyperlink" Target="https://patchbox.com/wp-content/uploads/2025/03/Tech-Specs-Patchcatch-Solo-A4.pdf" TargetMode="External"/><Relationship Id="rId850" Type="http://schemas.openxmlformats.org/officeDocument/2006/relationships/hyperlink" Target="https://www.youtube.com/watch?v=pa-qfocFHlU"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K_PBX_CASSETTE_8RU_BLACK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RD_PBX_CASSETTE_46RU_RED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BL_PBX_CASSETTE_8RU_BLUE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CONE46STPWH_PBX_CASSETTE_46RU_WHITE_STP.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RD_PBX_CASSETTE_46RU_RED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GR_PBX_CASSETTE_46RU_GREEN_STP.0003.jpeg" TargetMode="External"/><Relationship Id="rId631" Type="http://schemas.openxmlformats.org/officeDocument/2006/relationships/hyperlink" Target="https://patchbox.com/wp-content/uploads/2024/10/CONE46STPGR_PBX_CASSETTE_46RU_GREEN_STP.0001.jpeg" TargetMode="External"/><Relationship Id="rId630" Type="http://schemas.openxmlformats.org/officeDocument/2006/relationships/hyperlink" Target="https://patchbox.com/help-center/patchbox/" TargetMode="External"/><Relationship Id="rId829" Type="http://schemas.openxmlformats.org/officeDocument/2006/relationships/hyperlink" Target="https://patchbox.com/wp-content/uploads/2025/04/Patchbox-Infographics-Setup-Exe-ENG-V2-01.png" TargetMode="External"/><Relationship Id="rId828" Type="http://schemas.openxmlformats.org/officeDocument/2006/relationships/hyperlink" Target="https://patchbox.com/wp-content/uploads/2025/04/Setup-exe-Infografik-03-ENG-V2.mp4" TargetMode="External"/><Relationship Id="rId827" Type="http://schemas.openxmlformats.org/officeDocument/2006/relationships/hyperlink" Target="https://patchbox.com/wp-content/uploads/2024/10/PBXEXE2_PBX_SETUPEXE.0001.jpeg" TargetMode="External"/><Relationship Id="rId822" Type="http://schemas.openxmlformats.org/officeDocument/2006/relationships/hyperlink" Target="https://patchbox.com/wp-content/uploads/2024/10/PBXBLIND_PBX_Blindpanels.0001.jpeg" TargetMode="External"/><Relationship Id="rId821" Type="http://schemas.openxmlformats.org/officeDocument/2006/relationships/hyperlink" Target="https://patchbox.com/help-center/patchbox/patchcatch/how-to-use-patchcatch/" TargetMode="External"/><Relationship Id="rId820" Type="http://schemas.openxmlformats.org/officeDocument/2006/relationships/hyperlink" Target="https://patchbox.com/wp-content/uploads/2024/10/Tech-Specs-pachbox.one-Accessories-A4.pdf" TargetMode="External"/><Relationship Id="rId826" Type="http://schemas.openxmlformats.org/officeDocument/2006/relationships/hyperlink" Target="https://patchbox.com/help-center/patchbox/blind-panels/how-to-use-the-blind-panels/" TargetMode="External"/><Relationship Id="rId825" Type="http://schemas.openxmlformats.org/officeDocument/2006/relationships/hyperlink" Target="https://patchbox.com/wp-content/uploads/2024/10/Tech-Specs-pachbox.one-Accessories-A4.pdf" TargetMode="External"/><Relationship Id="rId824" Type="http://schemas.openxmlformats.org/officeDocument/2006/relationships/hyperlink" Target="https://patchbox.com/wp-content/uploads/2024/10/PBXBLIND_PBX_Blindpanels.0003.jpeg" TargetMode="External"/><Relationship Id="rId823" Type="http://schemas.openxmlformats.org/officeDocument/2006/relationships/hyperlink" Target="https://patchbox.com/wp-content/uploads/2024/10/PBXBLIND_PBX_Blindpanels.0002.jpeg" TargetMode="External"/><Relationship Id="rId819" Type="http://schemas.openxmlformats.org/officeDocument/2006/relationships/hyperlink" Target="https://patchbox.com/wp-content/uploads/2024/10/PONECATCH_PBX_Patchcatch.0003.jpeg" TargetMode="External"/><Relationship Id="rId818" Type="http://schemas.openxmlformats.org/officeDocument/2006/relationships/hyperlink" Target="https://patchbox.com/wp-content/uploads/2024/10/PONECATCH_PBX_Patchcatch.0002.jpeg" TargetMode="External"/><Relationship Id="rId817" Type="http://schemas.openxmlformats.org/officeDocument/2006/relationships/hyperlink" Target="https://patchbox.com/wp-content/uploads/2025/04/Patchbox-Infographics-Patchcatch-ENG-V2-02.png" TargetMode="External"/><Relationship Id="rId816" Type="http://schemas.openxmlformats.org/officeDocument/2006/relationships/hyperlink" Target="https://patchbox.com/wp-content/uploads/2025/04/Patchbox-Infographics-Patchcatch-ENG-V2-01.png" TargetMode="External"/><Relationship Id="rId811" Type="http://schemas.openxmlformats.org/officeDocument/2006/relationships/hyperlink" Target="https://patchbox.com/wp-content/uploads/2026/03/Infographics-Cassettes_DE-scaled.jpg" TargetMode="External"/><Relationship Id="rId810" Type="http://schemas.openxmlformats.org/officeDocument/2006/relationships/hyperlink" Target="https://patchbox.com/wp-content/uploads/2025/04/Patchbox-Infographics-Patchcatch-ENG-V2-01.png" TargetMode="External"/><Relationship Id="rId815" Type="http://schemas.openxmlformats.org/officeDocument/2006/relationships/hyperlink" Target="https://patchbox.com/wp-content/uploads/2024/10/PONECATCH_PBX_Patchcatch.0001.jpeg" TargetMode="External"/><Relationship Id="rId814" Type="http://schemas.openxmlformats.org/officeDocument/2006/relationships/hyperlink" Target="https://patchbox.com/help-center/patchbox/" TargetMode="External"/><Relationship Id="rId813" Type="http://schemas.openxmlformats.org/officeDocument/2006/relationships/hyperlink" Target="https://patchbox.com/wp-content/uploads/2024/10/Tech-Specs-patchbox.one-Cassettes-A4.pdf" TargetMode="External"/><Relationship Id="rId812" Type="http://schemas.openxmlformats.org/officeDocument/2006/relationships/hyperlink" Target="https://patchbox.com/wp-content/uploads/2024/10/CONE46OM411_PBX_CASSETTE_46RU_LCLC_OM4.0003.jpeg"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6/03/PBX30RU.Cassette.001.jpeg" TargetMode="External"/><Relationship Id="rId849" Type="http://schemas.openxmlformats.org/officeDocument/2006/relationships/hyperlink" Target="https://patchbox.com/wp-content/uploads/2025/03/PBCSX24K_PBX_PatchcatchSolo.003C-scaled.jpeg" TargetMode="External"/><Relationship Id="rId602" Type="http://schemas.openxmlformats.org/officeDocument/2006/relationships/hyperlink" Target="https://patchbox.com/wp-content/uploads/2025/04/Patchbox-Infographics-Patchcatch-ENG-V2-01.png" TargetMode="External"/><Relationship Id="rId844" Type="http://schemas.openxmlformats.org/officeDocument/2006/relationships/hyperlink" Target="https://patchbox.com/wp-content/uploads/2025/03/PBCSX24K_PBX_PatchcatchSolo.001-scaled.jpeg" TargetMode="External"/><Relationship Id="rId601" Type="http://schemas.openxmlformats.org/officeDocument/2006/relationships/hyperlink" Target="https://patchbox.com/wp-content/uploads/2026/03/Infographics-Cassettes_EN-scaled.jpg" TargetMode="External"/><Relationship Id="rId843" Type="http://schemas.openxmlformats.org/officeDocument/2006/relationships/hyperlink" Target="https://patchbox.com/help-center/dev-mount/" TargetMode="External"/><Relationship Id="rId600" Type="http://schemas.openxmlformats.org/officeDocument/2006/relationships/hyperlink" Target="https://patchbox.com/wp-content/uploads/2025/04/Patchbox-Infographics-Patchbox-One-ENG-V2-01.png" TargetMode="External"/><Relationship Id="rId842" Type="http://schemas.openxmlformats.org/officeDocument/2006/relationships/hyperlink" Target="https://patchbox.com/wp-content/uploads/2024/04/dev-mount-red_specification-sheet-1.pdf" TargetMode="External"/><Relationship Id="rId841" Type="http://schemas.openxmlformats.org/officeDocument/2006/relationships/hyperlink" Target="https://patchbox.com/wp-content/uploads/2024/10/DVMNT50RD_PBX_DevMount.0004.jpeg" TargetMode="External"/><Relationship Id="rId606" Type="http://schemas.openxmlformats.org/officeDocument/2006/relationships/hyperlink" Target="https://patchbox.com/help-center/patchbox/" TargetMode="External"/><Relationship Id="rId848" Type="http://schemas.openxmlformats.org/officeDocument/2006/relationships/hyperlink" Target="https://patchbox.com/wp-content/uploads/2025/03/PBCSX24K_PBX_PatchcatchSolo.MR_.Graphic-Description-scaled.jpeg" TargetMode="External"/><Relationship Id="rId605" Type="http://schemas.openxmlformats.org/officeDocument/2006/relationships/hyperlink" Target="https://patchbox.com/wp-content/uploads/2024/10/Tech-Specs-patchbox.one-Cassettes-A4.pdf" TargetMode="External"/><Relationship Id="rId847" Type="http://schemas.openxmlformats.org/officeDocument/2006/relationships/hyperlink" Target="https://patchbox.com/wp-content/uploads/2025/03/PBCSX24K_PBX_PatchcatchSolo.DM_.Graphic-Description-scaled.jpeg" TargetMode="External"/><Relationship Id="rId604" Type="http://schemas.openxmlformats.org/officeDocument/2006/relationships/hyperlink" Target="https://patchbox.com/wp-content/uploads/2024/10/CONE30STPVI_PBX_CASSETTE_30RU_VIOLET_STP.0003.jpeg" TargetMode="External"/><Relationship Id="rId846" Type="http://schemas.openxmlformats.org/officeDocument/2006/relationships/hyperlink" Target="https://patchbox.com/wp-content/uploads/2025/03/PBCSX24K_PBX_PatchcatchSolo.CN_.Graphic-Description-scaled.jpg" TargetMode="External"/><Relationship Id="rId603" Type="http://schemas.openxmlformats.org/officeDocument/2006/relationships/hyperlink" Target="https://patchbox.com/wp-content/uploads/2026/03/Infographics-Cassettes_DE-scaled.jpg" TargetMode="External"/><Relationship Id="rId845" Type="http://schemas.openxmlformats.org/officeDocument/2006/relationships/hyperlink" Target="https://patchbox.com/wp-content/uploads/2025/03/PBCSX24K_PBX_PatchcatchSolo.010-scaled.jpeg" TargetMode="External"/><Relationship Id="rId840" Type="http://schemas.openxmlformats.org/officeDocument/2006/relationships/hyperlink" Target="https://patchbox.com/wp-content/uploads/2024/10/DVMNT50RD_PBX_DevMount.0005.jpeg" TargetMode="External"/><Relationship Id="rId839" Type="http://schemas.openxmlformats.org/officeDocument/2006/relationships/hyperlink" Target="https://patchbox.com/wp-content/uploads/2024/10/DVMNT50RD_PBX_DevMount.0002.jpeg" TargetMode="External"/><Relationship Id="rId838" Type="http://schemas.openxmlformats.org/officeDocument/2006/relationships/hyperlink" Target="https://patchbox.com/wp-content/uploads/2025/04/dev-mount-Infografik-03-ENG-V2.mp4" TargetMode="External"/><Relationship Id="rId833" Type="http://schemas.openxmlformats.org/officeDocument/2006/relationships/hyperlink" Target="https://patchbox.com/wp-content/uploads/2024/10/PBXEXE2_PBX_SETUPEXE.0006.jpeg" TargetMode="External"/><Relationship Id="rId832" Type="http://schemas.openxmlformats.org/officeDocument/2006/relationships/hyperlink" Target="https://patchbox.com/wp-content/uploads/2024/10/PBXEXE2_PBX_SETUPEXE.0005.jpeg" TargetMode="External"/><Relationship Id="rId831" Type="http://schemas.openxmlformats.org/officeDocument/2006/relationships/hyperlink" Target="https://patchbox.com/wp-content/uploads/2024/10/PBXEXE2_PBX_SETUPEXE.0004.jpeg" TargetMode="External"/><Relationship Id="rId830" Type="http://schemas.openxmlformats.org/officeDocument/2006/relationships/hyperlink" Target="https://patchbox.com/wp-content/uploads/2025/04/Patchbox-Infographics-Setup-Exe-ENG-V2-02.png" TargetMode="External"/><Relationship Id="rId837" Type="http://schemas.openxmlformats.org/officeDocument/2006/relationships/hyperlink" Target="https://patchbox.com/wp-content/uploads/2025/04/Patchbox-Infographics-Dev-Mount-ENG-V2-01.png" TargetMode="External"/><Relationship Id="rId836" Type="http://schemas.openxmlformats.org/officeDocument/2006/relationships/hyperlink" Target="https://patchbox.com/wp-content/uploads/2024/10/DVMNT50RD_PBX_DevMount.0001.jpeg" TargetMode="External"/><Relationship Id="rId835" Type="http://schemas.openxmlformats.org/officeDocument/2006/relationships/hyperlink" Target="https://patchbox.com/help-center/setup-exe/" TargetMode="External"/><Relationship Id="rId834" Type="http://schemas.openxmlformats.org/officeDocument/2006/relationships/hyperlink" Target="https://patchbox.com/wp-content/uploads/2022/03/Setup-exe_specification-sheet-1.pdf"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Cassettes-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6/03/PBX8RU.Cassette.003.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Cassettes-A4.pdf" TargetMode="External"/><Relationship Id="rId460" Type="http://schemas.openxmlformats.org/officeDocument/2006/relationships/hyperlink" Target="https://patchbox.com/wp-content/uploads/2024/10/CONEX8STPVI_PBX_CASSETTE_8RU_VIOLET_STP.0003.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6/03/PBX8RU.Cassette.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5/07/PONE30OS212_BOX.PBX_30RU_OS2_LCSC.US_.0005.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CONEX8STPVI_PBX_CASSETTE_8RU_VIOLET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X8OS212_PBX_CASSETTE_8RU_LCS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SL_PBX_CASSETTE_8RU_GREY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BL_BOX.PBX_30RU_BLUE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GR_BOX.PBX_30RU_GREEN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BL_BOX.PBX_30RU_BLUE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BK_BOX.PBX_30RU_BLACK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BK_BOX.PBX_30RU_BLACK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46STPSL_PBX_CASSETTE_46RU_GREY_STP.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RD_PBX_CASSETTE_8RU_RED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RD_PBX_CASSETTE_8RU_RED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46STPYL_PBX_CASSETTE_46RU_YELLOW_STP.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46STPSL_PBX_CASSETTE_46RU_GREY_STP.0001.jpeg" TargetMode="External"/><Relationship Id="rId420" Type="http://schemas.openxmlformats.org/officeDocument/2006/relationships/hyperlink" Target="https://patchbox.com/wp-content/uploads/2024/10/CONEX8STPGR_PBX_CASSETTE_8RU_GREEN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GR_PBX_CASSETTE_8RU_GREEN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46STPYL_PBX_CASSETTE_46RU_YELLOW_STP.0001.jpeg" TargetMode="External"/><Relationship Id="rId412" Type="http://schemas.openxmlformats.org/officeDocument/2006/relationships/hyperlink" Target="https://patchbox.com/wp-content/uploads/2024/10/CONEX8STPBL_PBX_CASSETTE_8RU_BLUE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Cassettes-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4/10/CONE46STPWH_PBX_CASSETTE_46RU_WHITE_STP.0003.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SL_PBX_CASSETTE_8RU_GREY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PONE30OS212_BOX.PBX_30RU_LCS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YL_PBX_CASSETTE_8RU_YELLOW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Cassettes-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6/03/PBX46RU.Cassette.003.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6/03/PBX46RU.Cassette.001.jpeg" TargetMode="External"/><Relationship Id="rId436" Type="http://schemas.openxmlformats.org/officeDocument/2006/relationships/hyperlink" Target="https://patchbox.com/wp-content/uploads/2024/10/CONEX8STPWH_PBX_CASSETTE_8RU_WHITE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STPVI_PBX_CASSETTE_46RU_VIOLET_STP.0003.jpeg" TargetMode="External"/><Relationship Id="rId439" Type="http://schemas.openxmlformats.org/officeDocument/2006/relationships/hyperlink" Target="https://patchbox.com/wp-content/uploads/2024/10/CONEX8STPYL_PBX_CASSETTE_8RU_YELLOW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STPVI_PBX_CASSETTE_46RU_VIOLET_STP.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WH_PBX_CASSETTE_8RU_WHITE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6.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6/03/PBX8RU.BOX_.002.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6/03/PBX8RU.BOX_.001.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K_PBX_CASSETTE_8RU_BLACK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A4.pdf" TargetMode="External"/><Relationship Id="rId808" Type="http://schemas.openxmlformats.org/officeDocument/2006/relationships/hyperlink" Target="https://patchbox.com/wp-content/uploads/2025/04/Patchbox-Infographics-Patchbox-One-ENG-V2-01.png" TargetMode="External"/><Relationship Id="rId807" Type="http://schemas.openxmlformats.org/officeDocument/2006/relationships/hyperlink" Target="https://patchbox.com/wp-content/uploads/2024/10/CONE46OM411_PBX_CASSETTE_46RU_LCLC_OM4.0001.jpeg" TargetMode="External"/><Relationship Id="rId806" Type="http://schemas.openxmlformats.org/officeDocument/2006/relationships/hyperlink" Target="https://patchbox.com/help-center/patchbox/" TargetMode="External"/><Relationship Id="rId805" Type="http://schemas.openxmlformats.org/officeDocument/2006/relationships/hyperlink" Target="https://patchbox.com/wp-content/uploads/2024/10/Tech-Specs-patchbox.one-Cassettes-A4.pdf" TargetMode="External"/><Relationship Id="rId809" Type="http://schemas.openxmlformats.org/officeDocument/2006/relationships/hyperlink" Target="https://patchbox.com/wp-content/uploads/2025/05/Patchbox-Infographics-Patchbox-One-EN-V2-02.png" TargetMode="External"/><Relationship Id="rId800" Type="http://schemas.openxmlformats.org/officeDocument/2006/relationships/hyperlink" Target="https://patchbox.com/wp-content/uploads/2025/04/Patchbox-Infographics-Patchbox-One-ENG-V2-01.png" TargetMode="External"/><Relationship Id="rId804" Type="http://schemas.openxmlformats.org/officeDocument/2006/relationships/hyperlink" Target="https://patchbox.com/wp-content/uploads/2024/10/CONE30OM411_PBX_CASSETTE_30RU_LCLC_OM4.0003.jpeg" TargetMode="External"/><Relationship Id="rId803" Type="http://schemas.openxmlformats.org/officeDocument/2006/relationships/hyperlink" Target="https://patchbox.com/wp-content/uploads/2026/03/Infographics-Cassettes_DE-scaled.jpg" TargetMode="External"/><Relationship Id="rId802" Type="http://schemas.openxmlformats.org/officeDocument/2006/relationships/hyperlink" Target="https://patchbox.com/wp-content/uploads/2025/04/Patchbox-Infographics-Patchcatch-ENG-V2-01.png" TargetMode="External"/><Relationship Id="rId801" Type="http://schemas.openxmlformats.org/officeDocument/2006/relationships/hyperlink" Target="https://patchbox.com/wp-content/uploads/2026/03/Infographics-Cassettes_EN-scaled.jp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WH_BOX.PBX_30RU_WHITE_STP.US_.0005.jpeg" TargetMode="External"/><Relationship Id="rId503" Type="http://schemas.openxmlformats.org/officeDocument/2006/relationships/hyperlink" Target="https://patchbox.com/wp-content/uploads/2024/10/PONE30STPWH_BOX.PBX_30RU_WHITE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CONE46OS211_PBX_CASSETTE_46RU_LCLC_OS2.0001.jpeg" TargetMode="External"/><Relationship Id="rId500" Type="http://schemas.openxmlformats.org/officeDocument/2006/relationships/hyperlink" Target="https://patchbox.com/wp-content/uploads/2025/07/PONE30STPRD_BOX.PBX_30RU_RED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Cassettes-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4/10/CONE46OS211_PBX_CASSETTE_46RU_LCLC_OS2.0003.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30OS211_PBX_CASSETTE_30RU_LCLC_OS2.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X8OS211_PBX_CASSETTE_8RU_LCLC_OS2.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30OS211_PBX_CASSETTE_30RU_LCLC_OS2.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A4.pdf" TargetMode="External"/><Relationship Id="rId767" Type="http://schemas.openxmlformats.org/officeDocument/2006/relationships/hyperlink" Target="https://patchbox.com/wp-content/uploads/2024/10/CONE30OM412_PBX_CASSETTE_30RU_LCSC_OM4.0001.jpeg" TargetMode="External"/><Relationship Id="rId524" Type="http://schemas.openxmlformats.org/officeDocument/2006/relationships/hyperlink" Target="https://patchbox.com/wp-content/uploads/2025/07/PONE30STPSL_BOX.PBX_30RU_GREY_STP.US_.0005.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X8OM412_PBX_CASSETTE_8RU_LCS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PONE30STPVI_BOX.PBX_30RU_VIOLET_STP.0001.jpeg" TargetMode="External"/><Relationship Id="rId769" Type="http://schemas.openxmlformats.org/officeDocument/2006/relationships/hyperlink" Target="https://patchbox.com/wp-content/uploads/2026/03/Infographics-Cassettes_EN-scaled.jp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PONE30STPSL_BOX.PBX_30RU_GREY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5/07/PONE30OM412_BOX.PBX_30RU_OM4_LCSC.US_.0005.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YL_BOX.PBX_30RU_YELLOW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X8OM412_PBX_CASSETTE_8RU_LCSC_OM4.0001.jpeg" TargetMode="External"/><Relationship Id="rId516" Type="http://schemas.openxmlformats.org/officeDocument/2006/relationships/hyperlink" Target="https://patchbox.com/wp-content/uploads/2025/07/PONE30STPYL_BOX.PBX_30RU_YELLOW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PONE30OM412_BOX.PBX_30RU_LCS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30OS212_PBX_CASSETTE_30RU_LCS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X8OS212_PBX_CASSETTE_8RU_LCS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30OS212_PBX_CASSETTE_30RU_LCS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X8OS211_PBX_CASSETTE_8RU_LCLC_OS2.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A4.pdf" TargetMode="External"/><Relationship Id="rId724" Type="http://schemas.openxmlformats.org/officeDocument/2006/relationships/hyperlink" Target="https://patchbox.com/wp-content/uploads/2025/07/PONE30OS211_BOX.PBX_30RU_OS2_LCLC.US_.0005.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PONE30OS211_BOX.PBX_30RU_LCLC_OS2.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Cassettes-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CONE46OS212_PBX_CASSETTE_46RU_LCSC_OS2.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4/10/CONE46OS212_PBX_CASSETTE_46RU_LCSC_OS2.0003.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30STPYL_PBX_CASSETTE_30RU_YELLOW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30STPYL_PBX_CASSETTE_30RU_YELLOW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WH_PBX_CASSETTE_30RU_WHITE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RD_PBX_CASSETTE_30RU_RED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WH_PBX_CASSETTE_30RU_WHITE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30STPVI_PBX_CASSETTE_30RU_VIOLET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30STPSL_PBX_CASSETTE_30RU_GREY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30STPSL_PBX_CASSETTE_30RU_GREY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4/10/Tech-Specs-patchbox.one-A4.pdf"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7/PONE30OM411_BOX.PBX_30RU_OM4_LCLC.US_.0005.jpeg"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6/03/Infographics-Cassettes_DE-scaled.jp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wp-content/uploads/2025/04/Patchbox-Infographics-Patchcatch-ENG-V2-01.png"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BK_PBX_CASSETTE_30RU_BLACK_STP.0003.jpeg" TargetMode="External"/><Relationship Id="rId781" Type="http://schemas.openxmlformats.org/officeDocument/2006/relationships/hyperlink" Target="https://patchbox.com/wp-content/uploads/2024/10/Tech-Specs-patchbox.one-Cassettes-A4.pdf" TargetMode="External"/><Relationship Id="rId780" Type="http://schemas.openxmlformats.org/officeDocument/2006/relationships/hyperlink" Target="https://patchbox.com/wp-content/uploads/2024/10/CONE46OM412_PBX_CASSETTE_46RU_LCSC_OM4.0003.jpeg"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BK_PBX_CASSETTE_30RU_BLACK_STP.0001.jpeg" TargetMode="External"/><Relationship Id="rId785" Type="http://schemas.openxmlformats.org/officeDocument/2006/relationships/hyperlink" Target="https://patchbox.com/wp-content/uploads/2026/03/Infographics-Cassettes_EN-scaled.jpg"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5/04/Patchbox-Infographics-Patchbox-One-ENG-V2-01.png" TargetMode="External"/><Relationship Id="rId541" Type="http://schemas.openxmlformats.org/officeDocument/2006/relationships/hyperlink" Target="https://patchbox.com/wp-content/uploads/2024/10/Tech-Specs-patchbox.one-A4.pdf" TargetMode="External"/><Relationship Id="rId783" Type="http://schemas.openxmlformats.org/officeDocument/2006/relationships/hyperlink" Target="https://patchbox.com/wp-content/uploads/2024/10/PONE30OM411_BOX.PBX_30RU_LCLC_OM4.0001.jpeg" TargetMode="External"/><Relationship Id="rId540" Type="http://schemas.openxmlformats.org/officeDocument/2006/relationships/hyperlink" Target="https://patchbox.com/wp-content/uploads/2026/03/PBX30RU.BOX_.001.jpeg" TargetMode="External"/><Relationship Id="rId782" Type="http://schemas.openxmlformats.org/officeDocument/2006/relationships/hyperlink" Target="https://patchbox.com/help-center/patchbox/"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5/04/Patchbox-Infographics-Patchcatch-ENG-V2-01.png" TargetMode="External"/><Relationship Id="rId535" Type="http://schemas.openxmlformats.org/officeDocument/2006/relationships/hyperlink" Target="https://patchbox.com/product-images-gallery/patchbox-one-product-images/" TargetMode="External"/><Relationship Id="rId777" Type="http://schemas.openxmlformats.org/officeDocument/2006/relationships/hyperlink" Target="https://patchbox.com/wp-content/uploads/2026/03/Infographics-Cassettes_EN-scaled.jp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box-One-ENG-V2-01.png" TargetMode="External"/><Relationship Id="rId533" Type="http://schemas.openxmlformats.org/officeDocument/2006/relationships/hyperlink" Target="https://patchbox.com/wp-content/uploads/2024/10/Tech-Specs-patchbox.one-A4.pdf" TargetMode="External"/><Relationship Id="rId775" Type="http://schemas.openxmlformats.org/officeDocument/2006/relationships/hyperlink" Target="https://patchbox.com/wp-content/uploads/2024/10/CONE46OM412_PBX_CASSETTE_46RU_LCSC_OM4.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6/03/Infographics-Cassettes_DE-scaled.jp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5/07/PONE30STPVI_BOX.PBX_30RU_VIOLET_STP.US_.0005.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30OM412_PBX_CASSETTE_30RU_LCS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RD_PBX_CASSETTE_30RU_RED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GR_PBX_CASSETTE_30RU_GREEN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CONE30OM411_PBX_CASSETTE_30RU_LCLC_OM4.0001.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BL_PBX_CASSETTE_30RU_BLUE_STP.0003.jpeg" TargetMode="External"/><Relationship Id="rId798" Type="http://schemas.openxmlformats.org/officeDocument/2006/relationships/hyperlink" Target="https://patchbox.com/help-center/patchbox/"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4/10/Tech-Specs-patchbox.one-Cassettes-A4.pdf"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GR_PBX_CASSETTE_30RU_GREEN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5/04/Patchbox-Infographics-Patchbox-One-ENG-V2-01.png" TargetMode="External"/><Relationship Id="rId791" Type="http://schemas.openxmlformats.org/officeDocument/2006/relationships/hyperlink" Target="https://patchbox.com/wp-content/uploads/2024/10/CONEX8OM411_PBX_CASSETTE_8RU_LCLC_OM4.0001.jpeg" TargetMode="External"/><Relationship Id="rId790" Type="http://schemas.openxmlformats.org/officeDocument/2006/relationships/hyperlink" Target="https://patchbox.com/help-center/patchbox/"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CONEX8OM411_PBX_CASSETTE_8RU_LCLC_OM4.0003.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wp-content/uploads/2026/03/Infographics-Cassettes_DE-scaled.jpg"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5/04/Patchbox-Infographics-Patchcatch-ENG-V2-01.png" TargetMode="External"/><Relationship Id="rId551" Type="http://schemas.openxmlformats.org/officeDocument/2006/relationships/hyperlink" Target="https://patchbox.com/wp-content/uploads/2024/10/CONE30STPBL_PBX_CASSETTE_30RU_BLUE_STP.0001.jpeg" TargetMode="External"/><Relationship Id="rId793" Type="http://schemas.openxmlformats.org/officeDocument/2006/relationships/hyperlink" Target="https://patchbox.com/wp-content/uploads/2026/03/Infographics-Cassettes_EN-scaled.jp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RD_BOX.PBX_30RU_RED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GR_BOX.PBX_30RU_GREEN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BL_PBX_CASSETTE_46RU_BLUE_STP.0001.jpeg" TargetMode="External"/><Relationship Id="rId865" Type="http://schemas.openxmlformats.org/officeDocument/2006/relationships/drawing" Target="../drawings/drawing6.xml"/><Relationship Id="rId622" Type="http://schemas.openxmlformats.org/officeDocument/2006/relationships/hyperlink" Target="https://patchbox.com/help-center/patchbox/" TargetMode="External"/><Relationship Id="rId864" Type="http://schemas.openxmlformats.org/officeDocument/2006/relationships/hyperlink" Target="https://patchbox.com/wp-content/uploads/2026/03/Tech-Specs-Demo-Case-A4.pdf" TargetMode="External"/><Relationship Id="rId621" Type="http://schemas.openxmlformats.org/officeDocument/2006/relationships/hyperlink" Target="https://patchbox.com/wp-content/uploads/2024/10/Tech-Specs-patchbox.one-Cassettes-A4.pdf" TargetMode="External"/><Relationship Id="rId863" Type="http://schemas.openxmlformats.org/officeDocument/2006/relationships/hyperlink" Target="https://patchbox.com/wp-content/uploads/2026/03/demo-case-02.jpeg" TargetMode="External"/><Relationship Id="rId628" Type="http://schemas.openxmlformats.org/officeDocument/2006/relationships/hyperlink" Target="https://patchbox.com/wp-content/uploads/2024/10/CONE46STPBL_PBX_CASSETTE_46RU_BLUE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BK_PBX_CASSETTE_46RU_BLACK_STP.0003.jpeg" TargetMode="External"/><Relationship Id="rId862" Type="http://schemas.openxmlformats.org/officeDocument/2006/relationships/hyperlink" Target="https://patchbox.com/wp-content/uploads/2026/03/demo-case-03.jpeg" TargetMode="External"/><Relationship Id="rId861" Type="http://schemas.openxmlformats.org/officeDocument/2006/relationships/hyperlink" Target="https://patchbox.com/wp-content/uploads/2026/03/demo-case-01.jpeg" TargetMode="External"/><Relationship Id="rId860" Type="http://schemas.openxmlformats.org/officeDocument/2006/relationships/hyperlink" Target="https://patchbox.com/wp-content/uploads/2026/03/demo-case_start-image.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855" Type="http://schemas.openxmlformats.org/officeDocument/2006/relationships/hyperlink" Target="https://patchbox.com/wp-content/uploads/2025/09/PONEIDLABEL_PBX_IdLabelNewCC.003.jpeg" TargetMode="External"/><Relationship Id="rId612" Type="http://schemas.openxmlformats.org/officeDocument/2006/relationships/hyperlink" Target="https://patchbox.com/wp-content/uploads/2026/03/PBX30RU.Cassette.003.jpeg" TargetMode="External"/><Relationship Id="rId854" Type="http://schemas.openxmlformats.org/officeDocument/2006/relationships/hyperlink" Target="https://patchbox.com/wp-content/uploads/2025/09/PONEIDLABEL_PBX_IdLabelNewCC.001.jpeg" TargetMode="External"/><Relationship Id="rId611" Type="http://schemas.openxmlformats.org/officeDocument/2006/relationships/hyperlink" Target="https://patchbox.com/wp-content/uploads/2026/03/Infographics-Cassettes_DE-scaled.jpg" TargetMode="External"/><Relationship Id="rId853" Type="http://schemas.openxmlformats.org/officeDocument/2006/relationships/hyperlink" Target="https://patchbox.com/wp-content/uploads/2025/09/PONEIDLABEL_PBX_IdLabelNewCC.000.jpeg" TargetMode="External"/><Relationship Id="rId610" Type="http://schemas.openxmlformats.org/officeDocument/2006/relationships/hyperlink" Target="https://patchbox.com/wp-content/uploads/2025/04/Patchbox-Infographics-Patchcatch-ENG-V2-01.png" TargetMode="External"/><Relationship Id="rId852" Type="http://schemas.openxmlformats.org/officeDocument/2006/relationships/hyperlink" Target="https://patchbox.com/help-center/how-to-use-the-patchcatch-solo/" TargetMode="External"/><Relationship Id="rId617" Type="http://schemas.openxmlformats.org/officeDocument/2006/relationships/hyperlink" Target="https://patchbox.com/wp-content/uploads/2026/03/Infographics-Cassettes_EN-scaled.jpg" TargetMode="External"/><Relationship Id="rId859" Type="http://schemas.openxmlformats.org/officeDocument/2006/relationships/hyperlink" Target="https://patchbox.com/help-center/patchbox/id-labels/how-to-use-the-patchbox-one-id-labels/" TargetMode="External"/><Relationship Id="rId616" Type="http://schemas.openxmlformats.org/officeDocument/2006/relationships/hyperlink" Target="https://patchbox.com/wp-content/uploads/2025/04/Patchbox-Infographics-Patchbox-One-ENG-V2-01.png" TargetMode="External"/><Relationship Id="rId858" Type="http://schemas.openxmlformats.org/officeDocument/2006/relationships/hyperlink" Target="https://patchbox.com/wp-content/uploads/2025/09/Tech-Specs-patchbox.one-Accessories-A4.pdf" TargetMode="External"/><Relationship Id="rId615" Type="http://schemas.openxmlformats.org/officeDocument/2006/relationships/hyperlink" Target="https://patchbox.com/wp-content/uploads/2024/10/CONE46STPBK_PBX_CASSETTE_46RU_BLACK_STP.0001.jpeg" TargetMode="External"/><Relationship Id="rId857" Type="http://schemas.openxmlformats.org/officeDocument/2006/relationships/hyperlink" Target="https://patchbox.com/wp-content/uploads/2025/09/PONEIDLABEL_PBX_IdLabelNewCC.009.jpeg" TargetMode="External"/><Relationship Id="rId614" Type="http://schemas.openxmlformats.org/officeDocument/2006/relationships/hyperlink" Target="https://patchbox.com/help-center/patchbox/" TargetMode="External"/><Relationship Id="rId856" Type="http://schemas.openxmlformats.org/officeDocument/2006/relationships/hyperlink" Target="https://patchbox.com/wp-content/uploads/2025/09/PONEIDLABEL_PBX_IdLabelNewCC.006.jpeg" TargetMode="External"/><Relationship Id="rId851" Type="http://schemas.openxmlformats.org/officeDocument/2006/relationships/hyperlink" Target="https://patchbox.com/wp-content/uploads/2025/03/Tech-Specs-Patchcatch-Solo-A4.pdf" TargetMode="External"/><Relationship Id="rId850" Type="http://schemas.openxmlformats.org/officeDocument/2006/relationships/hyperlink" Target="https://www.youtube.com/watch?v=pa-qfocFHlU"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K_PBX_CASSETTE_8RU_BLACK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RD_PBX_CASSETTE_46RU_RED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BL_PBX_CASSETTE_8RU_BLUE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CONE46STPWH_PBX_CASSETTE_46RU_WHITE_STP.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RD_PBX_CASSETTE_46RU_RED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GR_PBX_CASSETTE_46RU_GREEN_STP.0003.jpeg" TargetMode="External"/><Relationship Id="rId631" Type="http://schemas.openxmlformats.org/officeDocument/2006/relationships/hyperlink" Target="https://patchbox.com/wp-content/uploads/2024/10/CONE46STPGR_PBX_CASSETTE_46RU_GREEN_STP.0001.jpeg" TargetMode="External"/><Relationship Id="rId630" Type="http://schemas.openxmlformats.org/officeDocument/2006/relationships/hyperlink" Target="https://patchbox.com/help-center/patchbox/" TargetMode="External"/><Relationship Id="rId829" Type="http://schemas.openxmlformats.org/officeDocument/2006/relationships/hyperlink" Target="https://patchbox.com/wp-content/uploads/2025/04/Patchbox-Infographics-Setup-Exe-ENG-V2-01.png" TargetMode="External"/><Relationship Id="rId828" Type="http://schemas.openxmlformats.org/officeDocument/2006/relationships/hyperlink" Target="https://patchbox.com/wp-content/uploads/2025/04/Setup-exe-Infografik-03-ENG-V2.mp4" TargetMode="External"/><Relationship Id="rId827" Type="http://schemas.openxmlformats.org/officeDocument/2006/relationships/hyperlink" Target="https://patchbox.com/wp-content/uploads/2024/10/PBXEXE2_PBX_SETUPEXE.0001.jpeg" TargetMode="External"/><Relationship Id="rId822" Type="http://schemas.openxmlformats.org/officeDocument/2006/relationships/hyperlink" Target="https://patchbox.com/wp-content/uploads/2024/10/PBXBLIND_PBX_Blindpanels.0001.jpeg" TargetMode="External"/><Relationship Id="rId821" Type="http://schemas.openxmlformats.org/officeDocument/2006/relationships/hyperlink" Target="https://patchbox.com/help-center/patchbox/patchcatch/how-to-use-patchcatch/" TargetMode="External"/><Relationship Id="rId820" Type="http://schemas.openxmlformats.org/officeDocument/2006/relationships/hyperlink" Target="https://patchbox.com/wp-content/uploads/2024/10/Tech-Specs-pachbox.one-Accessories-A4.pdf" TargetMode="External"/><Relationship Id="rId826" Type="http://schemas.openxmlformats.org/officeDocument/2006/relationships/hyperlink" Target="https://patchbox.com/help-center/patchbox/blind-panels/how-to-use-the-blind-panels/" TargetMode="External"/><Relationship Id="rId825" Type="http://schemas.openxmlformats.org/officeDocument/2006/relationships/hyperlink" Target="https://patchbox.com/wp-content/uploads/2024/10/Tech-Specs-pachbox.one-Accessories-A4.pdf" TargetMode="External"/><Relationship Id="rId824" Type="http://schemas.openxmlformats.org/officeDocument/2006/relationships/hyperlink" Target="https://patchbox.com/wp-content/uploads/2024/10/PBXBLIND_PBX_Blindpanels.0003.jpeg" TargetMode="External"/><Relationship Id="rId823" Type="http://schemas.openxmlformats.org/officeDocument/2006/relationships/hyperlink" Target="https://patchbox.com/wp-content/uploads/2024/10/PBXBLIND_PBX_Blindpanels.0002.jpeg" TargetMode="External"/><Relationship Id="rId819" Type="http://schemas.openxmlformats.org/officeDocument/2006/relationships/hyperlink" Target="https://patchbox.com/wp-content/uploads/2024/10/PONECATCH_PBX_Patchcatch.0003.jpeg" TargetMode="External"/><Relationship Id="rId818" Type="http://schemas.openxmlformats.org/officeDocument/2006/relationships/hyperlink" Target="https://patchbox.com/wp-content/uploads/2024/10/PONECATCH_PBX_Patchcatch.0002.jpeg" TargetMode="External"/><Relationship Id="rId817" Type="http://schemas.openxmlformats.org/officeDocument/2006/relationships/hyperlink" Target="https://patchbox.com/wp-content/uploads/2025/04/Patchbox-Infographics-Patchcatch-ENG-V2-02.png" TargetMode="External"/><Relationship Id="rId816" Type="http://schemas.openxmlformats.org/officeDocument/2006/relationships/hyperlink" Target="https://patchbox.com/wp-content/uploads/2025/04/Patchbox-Infographics-Patchcatch-ENG-V2-01.png" TargetMode="External"/><Relationship Id="rId811" Type="http://schemas.openxmlformats.org/officeDocument/2006/relationships/hyperlink" Target="https://patchbox.com/wp-content/uploads/2026/03/Infographics-Cassettes_DE-scaled.jpg" TargetMode="External"/><Relationship Id="rId810" Type="http://schemas.openxmlformats.org/officeDocument/2006/relationships/hyperlink" Target="https://patchbox.com/wp-content/uploads/2025/04/Patchbox-Infographics-Patchcatch-ENG-V2-01.png" TargetMode="External"/><Relationship Id="rId815" Type="http://schemas.openxmlformats.org/officeDocument/2006/relationships/hyperlink" Target="https://patchbox.com/wp-content/uploads/2024/10/PONECATCH_PBX_Patchcatch.0001.jpeg" TargetMode="External"/><Relationship Id="rId814" Type="http://schemas.openxmlformats.org/officeDocument/2006/relationships/hyperlink" Target="https://patchbox.com/help-center/patchbox/" TargetMode="External"/><Relationship Id="rId813" Type="http://schemas.openxmlformats.org/officeDocument/2006/relationships/hyperlink" Target="https://patchbox.com/wp-content/uploads/2024/10/Tech-Specs-patchbox.one-Cassettes-A4.pdf" TargetMode="External"/><Relationship Id="rId812" Type="http://schemas.openxmlformats.org/officeDocument/2006/relationships/hyperlink" Target="https://patchbox.com/wp-content/uploads/2024/10/CONE46OM411_PBX_CASSETTE_46RU_LCLC_OM4.0003.jpeg"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6/03/PBX30RU.Cassette.001.jpeg" TargetMode="External"/><Relationship Id="rId849" Type="http://schemas.openxmlformats.org/officeDocument/2006/relationships/hyperlink" Target="https://patchbox.com/wp-content/uploads/2025/03/PBCSX24K_PBX_PatchcatchSolo.003C-scaled.jpeg" TargetMode="External"/><Relationship Id="rId602" Type="http://schemas.openxmlformats.org/officeDocument/2006/relationships/hyperlink" Target="https://patchbox.com/wp-content/uploads/2025/04/Patchbox-Infographics-Patchcatch-ENG-V2-01.png" TargetMode="External"/><Relationship Id="rId844" Type="http://schemas.openxmlformats.org/officeDocument/2006/relationships/hyperlink" Target="https://patchbox.com/wp-content/uploads/2025/03/PBCSX24K_PBX_PatchcatchSolo.001-scaled.jpeg" TargetMode="External"/><Relationship Id="rId601" Type="http://schemas.openxmlformats.org/officeDocument/2006/relationships/hyperlink" Target="https://patchbox.com/wp-content/uploads/2026/03/Infographics-Cassettes_EN-scaled.jpg" TargetMode="External"/><Relationship Id="rId843" Type="http://schemas.openxmlformats.org/officeDocument/2006/relationships/hyperlink" Target="https://patchbox.com/help-center/dev-mount/" TargetMode="External"/><Relationship Id="rId600" Type="http://schemas.openxmlformats.org/officeDocument/2006/relationships/hyperlink" Target="https://patchbox.com/wp-content/uploads/2025/04/Patchbox-Infographics-Patchbox-One-ENG-V2-01.png" TargetMode="External"/><Relationship Id="rId842" Type="http://schemas.openxmlformats.org/officeDocument/2006/relationships/hyperlink" Target="https://patchbox.com/wp-content/uploads/2024/04/dev-mount-red_specification-sheet-1.pdf" TargetMode="External"/><Relationship Id="rId841" Type="http://schemas.openxmlformats.org/officeDocument/2006/relationships/hyperlink" Target="https://patchbox.com/wp-content/uploads/2024/10/DVMNT50RD_PBX_DevMount.0004.jpeg" TargetMode="External"/><Relationship Id="rId606" Type="http://schemas.openxmlformats.org/officeDocument/2006/relationships/hyperlink" Target="https://patchbox.com/help-center/patchbox/" TargetMode="External"/><Relationship Id="rId848" Type="http://schemas.openxmlformats.org/officeDocument/2006/relationships/hyperlink" Target="https://patchbox.com/wp-content/uploads/2025/03/PBCSX24K_PBX_PatchcatchSolo.MR_.Graphic-Description-scaled.jpeg" TargetMode="External"/><Relationship Id="rId605" Type="http://schemas.openxmlformats.org/officeDocument/2006/relationships/hyperlink" Target="https://patchbox.com/wp-content/uploads/2024/10/Tech-Specs-patchbox.one-Cassettes-A4.pdf" TargetMode="External"/><Relationship Id="rId847" Type="http://schemas.openxmlformats.org/officeDocument/2006/relationships/hyperlink" Target="https://patchbox.com/wp-content/uploads/2025/03/PBCSX24K_PBX_PatchcatchSolo.DM_.Graphic-Description-scaled.jpeg" TargetMode="External"/><Relationship Id="rId604" Type="http://schemas.openxmlformats.org/officeDocument/2006/relationships/hyperlink" Target="https://patchbox.com/wp-content/uploads/2024/10/CONE30STPVI_PBX_CASSETTE_30RU_VIOLET_STP.0003.jpeg" TargetMode="External"/><Relationship Id="rId846" Type="http://schemas.openxmlformats.org/officeDocument/2006/relationships/hyperlink" Target="https://patchbox.com/wp-content/uploads/2025/03/PBCSX24K_PBX_PatchcatchSolo.CN_.Graphic-Description-scaled.jpg" TargetMode="External"/><Relationship Id="rId603" Type="http://schemas.openxmlformats.org/officeDocument/2006/relationships/hyperlink" Target="https://patchbox.com/wp-content/uploads/2026/03/Infographics-Cassettes_DE-scaled.jpg" TargetMode="External"/><Relationship Id="rId845" Type="http://schemas.openxmlformats.org/officeDocument/2006/relationships/hyperlink" Target="https://patchbox.com/wp-content/uploads/2025/03/PBCSX24K_PBX_PatchcatchSolo.010-scaled.jpeg" TargetMode="External"/><Relationship Id="rId840" Type="http://schemas.openxmlformats.org/officeDocument/2006/relationships/hyperlink" Target="https://patchbox.com/wp-content/uploads/2024/10/DVMNT50RD_PBX_DevMount.0005.jpeg" TargetMode="External"/><Relationship Id="rId839" Type="http://schemas.openxmlformats.org/officeDocument/2006/relationships/hyperlink" Target="https://patchbox.com/wp-content/uploads/2024/10/DVMNT50RD_PBX_DevMount.0002.jpeg" TargetMode="External"/><Relationship Id="rId838" Type="http://schemas.openxmlformats.org/officeDocument/2006/relationships/hyperlink" Target="https://patchbox.com/wp-content/uploads/2025/04/dev-mount-Infografik-03-ENG-V2.mp4" TargetMode="External"/><Relationship Id="rId833" Type="http://schemas.openxmlformats.org/officeDocument/2006/relationships/hyperlink" Target="https://patchbox.com/wp-content/uploads/2024/10/PBXEXE2_PBX_SETUPEXE.0006.jpeg" TargetMode="External"/><Relationship Id="rId832" Type="http://schemas.openxmlformats.org/officeDocument/2006/relationships/hyperlink" Target="https://patchbox.com/wp-content/uploads/2024/10/PBXEXE2_PBX_SETUPEXE.0005.jpeg" TargetMode="External"/><Relationship Id="rId831" Type="http://schemas.openxmlformats.org/officeDocument/2006/relationships/hyperlink" Target="https://patchbox.com/wp-content/uploads/2024/10/PBXEXE2_PBX_SETUPEXE.0004.jpeg" TargetMode="External"/><Relationship Id="rId830" Type="http://schemas.openxmlformats.org/officeDocument/2006/relationships/hyperlink" Target="https://patchbox.com/wp-content/uploads/2025/04/Patchbox-Infographics-Setup-Exe-ENG-V2-02.png" TargetMode="External"/><Relationship Id="rId837" Type="http://schemas.openxmlformats.org/officeDocument/2006/relationships/hyperlink" Target="https://patchbox.com/wp-content/uploads/2025/04/Patchbox-Infographics-Dev-Mount-ENG-V2-01.png" TargetMode="External"/><Relationship Id="rId836" Type="http://schemas.openxmlformats.org/officeDocument/2006/relationships/hyperlink" Target="https://patchbox.com/wp-content/uploads/2024/10/DVMNT50RD_PBX_DevMount.0001.jpeg" TargetMode="External"/><Relationship Id="rId835" Type="http://schemas.openxmlformats.org/officeDocument/2006/relationships/hyperlink" Target="https://patchbox.com/help-center/setup-exe/" TargetMode="External"/><Relationship Id="rId834" Type="http://schemas.openxmlformats.org/officeDocument/2006/relationships/hyperlink" Target="https://patchbox.com/wp-content/uploads/2022/03/Setup-exe_specification-sheet-1.pdf"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Cassettes-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6/03/PBX8RU.Cassette.003.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Cassettes-A4.pdf" TargetMode="External"/><Relationship Id="rId460" Type="http://schemas.openxmlformats.org/officeDocument/2006/relationships/hyperlink" Target="https://patchbox.com/wp-content/uploads/2024/10/CONEX8STPVI_PBX_CASSETTE_8RU_VIOLET_STP.0003.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6/03/PBX8RU.Cassette.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5/07/PONE30OS212_BOX.PBX_30RU_OS2_LCSC.US_.0005.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CONEX8STPVI_PBX_CASSETTE_8RU_VIOLET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X8OS212_PBX_CASSETTE_8RU_LCS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SL_PBX_CASSETTE_8RU_GREY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BL_BOX.PBX_30RU_BLUE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GR_BOX.PBX_30RU_GREEN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BL_BOX.PBX_30RU_BLUE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BK_BOX.PBX_30RU_BLACK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BK_BOX.PBX_30RU_BLACK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46STPSL_PBX_CASSETTE_46RU_GREY_STP.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RD_PBX_CASSETTE_8RU_RED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RD_PBX_CASSETTE_8RU_RED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46STPYL_PBX_CASSETTE_46RU_YELLOW_STP.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46STPSL_PBX_CASSETTE_46RU_GREY_STP.0001.jpeg" TargetMode="External"/><Relationship Id="rId420" Type="http://schemas.openxmlformats.org/officeDocument/2006/relationships/hyperlink" Target="https://patchbox.com/wp-content/uploads/2024/10/CONEX8STPGR_PBX_CASSETTE_8RU_GREEN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GR_PBX_CASSETTE_8RU_GREEN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46STPYL_PBX_CASSETTE_46RU_YELLOW_STP.0001.jpeg" TargetMode="External"/><Relationship Id="rId412" Type="http://schemas.openxmlformats.org/officeDocument/2006/relationships/hyperlink" Target="https://patchbox.com/wp-content/uploads/2024/10/CONEX8STPBL_PBX_CASSETTE_8RU_BLUE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Cassettes-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4/10/CONE46STPWH_PBX_CASSETTE_46RU_WHITE_STP.0003.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SL_PBX_CASSETTE_8RU_GREY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PONE30OS212_BOX.PBX_30RU_LCS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YL_PBX_CASSETTE_8RU_YELLOW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Cassettes-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6/03/PBX46RU.Cassette.003.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6/03/PBX46RU.Cassette.001.jpeg" TargetMode="External"/><Relationship Id="rId436" Type="http://schemas.openxmlformats.org/officeDocument/2006/relationships/hyperlink" Target="https://patchbox.com/wp-content/uploads/2024/10/CONEX8STPWH_PBX_CASSETTE_8RU_WHITE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STPVI_PBX_CASSETTE_46RU_VIOLET_STP.0003.jpeg" TargetMode="External"/><Relationship Id="rId439" Type="http://schemas.openxmlformats.org/officeDocument/2006/relationships/hyperlink" Target="https://patchbox.com/wp-content/uploads/2024/10/CONEX8STPYL_PBX_CASSETTE_8RU_YELLOW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STPVI_PBX_CASSETTE_46RU_VIOLET_STP.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WH_PBX_CASSETTE_8RU_WHITE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7.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6/03/PBX8RU.BOX_.002.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6/03/PBX8RU.BOX_.001.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K_PBX_CASSETTE_8RU_BLACK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A4.pdf" TargetMode="External"/><Relationship Id="rId808" Type="http://schemas.openxmlformats.org/officeDocument/2006/relationships/hyperlink" Target="https://patchbox.com/wp-content/uploads/2025/04/Patchbox-Infographics-Patchbox-One-ENG-V2-01.png" TargetMode="External"/><Relationship Id="rId807" Type="http://schemas.openxmlformats.org/officeDocument/2006/relationships/hyperlink" Target="https://patchbox.com/wp-content/uploads/2024/10/CONE46OM411_PBX_CASSETTE_46RU_LCLC_OM4.0001.jpeg" TargetMode="External"/><Relationship Id="rId806" Type="http://schemas.openxmlformats.org/officeDocument/2006/relationships/hyperlink" Target="https://patchbox.com/help-center/patchbox/" TargetMode="External"/><Relationship Id="rId805" Type="http://schemas.openxmlformats.org/officeDocument/2006/relationships/hyperlink" Target="https://patchbox.com/wp-content/uploads/2024/10/Tech-Specs-patchbox.one-Cassettes-A4.pdf" TargetMode="External"/><Relationship Id="rId809" Type="http://schemas.openxmlformats.org/officeDocument/2006/relationships/hyperlink" Target="https://patchbox.com/wp-content/uploads/2025/05/Patchbox-Infographics-Patchbox-One-EN-V2-02.png" TargetMode="External"/><Relationship Id="rId800" Type="http://schemas.openxmlformats.org/officeDocument/2006/relationships/hyperlink" Target="https://patchbox.com/wp-content/uploads/2025/04/Patchbox-Infographics-Patchbox-One-ENG-V2-01.png" TargetMode="External"/><Relationship Id="rId804" Type="http://schemas.openxmlformats.org/officeDocument/2006/relationships/hyperlink" Target="https://patchbox.com/wp-content/uploads/2024/10/CONE30OM411_PBX_CASSETTE_30RU_LCLC_OM4.0003.jpeg" TargetMode="External"/><Relationship Id="rId803" Type="http://schemas.openxmlformats.org/officeDocument/2006/relationships/hyperlink" Target="https://patchbox.com/wp-content/uploads/2026/03/Infographics-Cassettes_DE-scaled.jpg" TargetMode="External"/><Relationship Id="rId802" Type="http://schemas.openxmlformats.org/officeDocument/2006/relationships/hyperlink" Target="https://patchbox.com/wp-content/uploads/2025/04/Patchbox-Infographics-Patchcatch-ENG-V2-01.png" TargetMode="External"/><Relationship Id="rId801" Type="http://schemas.openxmlformats.org/officeDocument/2006/relationships/hyperlink" Target="https://patchbox.com/wp-content/uploads/2026/03/Infographics-Cassettes_EN-scaled.jp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WH_BOX.PBX_30RU_WHITE_STP.US_.0005.jpeg" TargetMode="External"/><Relationship Id="rId503" Type="http://schemas.openxmlformats.org/officeDocument/2006/relationships/hyperlink" Target="https://patchbox.com/wp-content/uploads/2024/10/PONE30STPWH_BOX.PBX_30RU_WHITE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CONE46OS211_PBX_CASSETTE_46RU_LCLC_OS2.0001.jpeg" TargetMode="External"/><Relationship Id="rId500" Type="http://schemas.openxmlformats.org/officeDocument/2006/relationships/hyperlink" Target="https://patchbox.com/wp-content/uploads/2025/07/PONE30STPRD_BOX.PBX_30RU_RED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Cassettes-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4/10/CONE46OS211_PBX_CASSETTE_46RU_LCLC_OS2.0003.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30OS211_PBX_CASSETTE_30RU_LCLC_OS2.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X8OS211_PBX_CASSETTE_8RU_LCLC_OS2.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30OS211_PBX_CASSETTE_30RU_LCLC_OS2.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A4.pdf" TargetMode="External"/><Relationship Id="rId767" Type="http://schemas.openxmlformats.org/officeDocument/2006/relationships/hyperlink" Target="https://patchbox.com/wp-content/uploads/2024/10/CONE30OM412_PBX_CASSETTE_30RU_LCSC_OM4.0001.jpeg" TargetMode="External"/><Relationship Id="rId524" Type="http://schemas.openxmlformats.org/officeDocument/2006/relationships/hyperlink" Target="https://patchbox.com/wp-content/uploads/2025/07/PONE30STPSL_BOX.PBX_30RU_GREY_STP.US_.0005.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X8OM412_PBX_CASSETTE_8RU_LCS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PONE30STPVI_BOX.PBX_30RU_VIOLET_STP.0001.jpeg" TargetMode="External"/><Relationship Id="rId769" Type="http://schemas.openxmlformats.org/officeDocument/2006/relationships/hyperlink" Target="https://patchbox.com/wp-content/uploads/2026/03/Infographics-Cassettes_EN-scaled.jp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PONE30STPSL_BOX.PBX_30RU_GREY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5/07/PONE30OM412_BOX.PBX_30RU_OM4_LCSC.US_.0005.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YL_BOX.PBX_30RU_YELLOW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X8OM412_PBX_CASSETTE_8RU_LCSC_OM4.0001.jpeg" TargetMode="External"/><Relationship Id="rId516" Type="http://schemas.openxmlformats.org/officeDocument/2006/relationships/hyperlink" Target="https://patchbox.com/wp-content/uploads/2025/07/PONE30STPYL_BOX.PBX_30RU_YELLOW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PONE30OM412_BOX.PBX_30RU_LCS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30OS212_PBX_CASSETTE_30RU_LCS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X8OS212_PBX_CASSETTE_8RU_LCS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30OS212_PBX_CASSETTE_30RU_LCS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X8OS211_PBX_CASSETTE_8RU_LCLC_OS2.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A4.pdf" TargetMode="External"/><Relationship Id="rId724" Type="http://schemas.openxmlformats.org/officeDocument/2006/relationships/hyperlink" Target="https://patchbox.com/wp-content/uploads/2025/07/PONE30OS211_BOX.PBX_30RU_OS2_LCLC.US_.0005.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PONE30OS211_BOX.PBX_30RU_LCLC_OS2.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Cassettes-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CONE46OS212_PBX_CASSETTE_46RU_LCSC_OS2.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4/10/CONE46OS212_PBX_CASSETTE_46RU_LCSC_OS2.0003.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30STPYL_PBX_CASSETTE_30RU_YELLOW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30STPYL_PBX_CASSETTE_30RU_YELLOW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WH_PBX_CASSETTE_30RU_WHITE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RD_PBX_CASSETTE_30RU_RED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WH_PBX_CASSETTE_30RU_WHITE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30STPVI_PBX_CASSETTE_30RU_VIOLET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30STPSL_PBX_CASSETTE_30RU_GREY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30STPSL_PBX_CASSETTE_30RU_GREY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4/10/Tech-Specs-patchbox.one-A4.pdf"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7/PONE30OM411_BOX.PBX_30RU_OM4_LCLC.US_.0005.jpeg"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6/03/Infographics-Cassettes_DE-scaled.jp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wp-content/uploads/2025/04/Patchbox-Infographics-Patchcatch-ENG-V2-01.png"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BK_PBX_CASSETTE_30RU_BLACK_STP.0003.jpeg" TargetMode="External"/><Relationship Id="rId781" Type="http://schemas.openxmlformats.org/officeDocument/2006/relationships/hyperlink" Target="https://patchbox.com/wp-content/uploads/2024/10/Tech-Specs-patchbox.one-Cassettes-A4.pdf" TargetMode="External"/><Relationship Id="rId780" Type="http://schemas.openxmlformats.org/officeDocument/2006/relationships/hyperlink" Target="https://patchbox.com/wp-content/uploads/2024/10/CONE46OM412_PBX_CASSETTE_46RU_LCSC_OM4.0003.jpeg"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BK_PBX_CASSETTE_30RU_BLACK_STP.0001.jpeg" TargetMode="External"/><Relationship Id="rId785" Type="http://schemas.openxmlformats.org/officeDocument/2006/relationships/hyperlink" Target="https://patchbox.com/wp-content/uploads/2026/03/Infographics-Cassettes_EN-scaled.jpg"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5/04/Patchbox-Infographics-Patchbox-One-ENG-V2-01.png" TargetMode="External"/><Relationship Id="rId541" Type="http://schemas.openxmlformats.org/officeDocument/2006/relationships/hyperlink" Target="https://patchbox.com/wp-content/uploads/2024/10/Tech-Specs-patchbox.one-A4.pdf" TargetMode="External"/><Relationship Id="rId783" Type="http://schemas.openxmlformats.org/officeDocument/2006/relationships/hyperlink" Target="https://patchbox.com/wp-content/uploads/2024/10/PONE30OM411_BOX.PBX_30RU_LCLC_OM4.0001.jpeg" TargetMode="External"/><Relationship Id="rId540" Type="http://schemas.openxmlformats.org/officeDocument/2006/relationships/hyperlink" Target="https://patchbox.com/wp-content/uploads/2026/03/PBX30RU.BOX_.001.jpeg" TargetMode="External"/><Relationship Id="rId782" Type="http://schemas.openxmlformats.org/officeDocument/2006/relationships/hyperlink" Target="https://patchbox.com/help-center/patchbox/"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5/04/Patchbox-Infographics-Patchcatch-ENG-V2-01.png" TargetMode="External"/><Relationship Id="rId535" Type="http://schemas.openxmlformats.org/officeDocument/2006/relationships/hyperlink" Target="https://patchbox.com/product-images-gallery/patchbox-one-product-images/" TargetMode="External"/><Relationship Id="rId777" Type="http://schemas.openxmlformats.org/officeDocument/2006/relationships/hyperlink" Target="https://patchbox.com/wp-content/uploads/2026/03/Infographics-Cassettes_EN-scaled.jp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box-One-ENG-V2-01.png" TargetMode="External"/><Relationship Id="rId533" Type="http://schemas.openxmlformats.org/officeDocument/2006/relationships/hyperlink" Target="https://patchbox.com/wp-content/uploads/2024/10/Tech-Specs-patchbox.one-A4.pdf" TargetMode="External"/><Relationship Id="rId775" Type="http://schemas.openxmlformats.org/officeDocument/2006/relationships/hyperlink" Target="https://patchbox.com/wp-content/uploads/2024/10/CONE46OM412_PBX_CASSETTE_46RU_LCSC_OM4.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6/03/Infographics-Cassettes_DE-scaled.jp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5/07/PONE30STPVI_BOX.PBX_30RU_VIOLET_STP.US_.0005.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30OM412_PBX_CASSETTE_30RU_LCS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RD_PBX_CASSETTE_30RU_RED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GR_PBX_CASSETTE_30RU_GREEN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CONE30OM411_PBX_CASSETTE_30RU_LCLC_OM4.0001.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BL_PBX_CASSETTE_30RU_BLUE_STP.0003.jpeg" TargetMode="External"/><Relationship Id="rId798" Type="http://schemas.openxmlformats.org/officeDocument/2006/relationships/hyperlink" Target="https://patchbox.com/help-center/patchbox/"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4/10/Tech-Specs-patchbox.one-Cassettes-A4.pdf"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GR_PBX_CASSETTE_30RU_GREEN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5/04/Patchbox-Infographics-Patchbox-One-ENG-V2-01.png" TargetMode="External"/><Relationship Id="rId791" Type="http://schemas.openxmlformats.org/officeDocument/2006/relationships/hyperlink" Target="https://patchbox.com/wp-content/uploads/2024/10/CONEX8OM411_PBX_CASSETTE_8RU_LCLC_OM4.0001.jpeg" TargetMode="External"/><Relationship Id="rId790" Type="http://schemas.openxmlformats.org/officeDocument/2006/relationships/hyperlink" Target="https://patchbox.com/help-center/patchbox/"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CONEX8OM411_PBX_CASSETTE_8RU_LCLC_OM4.0003.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wp-content/uploads/2026/03/Infographics-Cassettes_DE-scaled.jpg"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5/04/Patchbox-Infographics-Patchcatch-ENG-V2-01.png" TargetMode="External"/><Relationship Id="rId551" Type="http://schemas.openxmlformats.org/officeDocument/2006/relationships/hyperlink" Target="https://patchbox.com/wp-content/uploads/2024/10/CONE30STPBL_PBX_CASSETTE_30RU_BLUE_STP.0001.jpeg" TargetMode="External"/><Relationship Id="rId793" Type="http://schemas.openxmlformats.org/officeDocument/2006/relationships/hyperlink" Target="https://patchbox.com/wp-content/uploads/2026/03/Infographics-Cassettes_EN-scaled.jp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RD_BOX.PBX_30RU_RED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GR_BOX.PBX_30RU_GREEN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BL_PBX_CASSETTE_46RU_BLUE_STP.0001.jpeg" TargetMode="External"/><Relationship Id="rId865" Type="http://schemas.openxmlformats.org/officeDocument/2006/relationships/drawing" Target="../drawings/drawing7.xml"/><Relationship Id="rId622" Type="http://schemas.openxmlformats.org/officeDocument/2006/relationships/hyperlink" Target="https://patchbox.com/help-center/patchbox/" TargetMode="External"/><Relationship Id="rId864" Type="http://schemas.openxmlformats.org/officeDocument/2006/relationships/hyperlink" Target="https://patchbox.com/wp-content/uploads/2026/03/Tech-Specs-Demo-Case-A4.pdf" TargetMode="External"/><Relationship Id="rId621" Type="http://schemas.openxmlformats.org/officeDocument/2006/relationships/hyperlink" Target="https://patchbox.com/wp-content/uploads/2024/10/Tech-Specs-patchbox.one-Cassettes-A4.pdf" TargetMode="External"/><Relationship Id="rId863" Type="http://schemas.openxmlformats.org/officeDocument/2006/relationships/hyperlink" Target="https://patchbox.com/wp-content/uploads/2026/03/demo-case-02.jpeg" TargetMode="External"/><Relationship Id="rId628" Type="http://schemas.openxmlformats.org/officeDocument/2006/relationships/hyperlink" Target="https://patchbox.com/wp-content/uploads/2024/10/CONE46STPBL_PBX_CASSETTE_46RU_BLUE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BK_PBX_CASSETTE_46RU_BLACK_STP.0003.jpeg" TargetMode="External"/><Relationship Id="rId862" Type="http://schemas.openxmlformats.org/officeDocument/2006/relationships/hyperlink" Target="https://patchbox.com/wp-content/uploads/2026/03/demo-case-03.jpeg" TargetMode="External"/><Relationship Id="rId861" Type="http://schemas.openxmlformats.org/officeDocument/2006/relationships/hyperlink" Target="https://patchbox.com/wp-content/uploads/2026/03/demo-case-01.jpeg" TargetMode="External"/><Relationship Id="rId860" Type="http://schemas.openxmlformats.org/officeDocument/2006/relationships/hyperlink" Target="https://patchbox.com/wp-content/uploads/2026/03/demo-case_start-image.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855" Type="http://schemas.openxmlformats.org/officeDocument/2006/relationships/hyperlink" Target="https://patchbox.com/wp-content/uploads/2025/09/PONEIDLABEL_PBX_IdLabelNewCC.003.jpeg" TargetMode="External"/><Relationship Id="rId612" Type="http://schemas.openxmlformats.org/officeDocument/2006/relationships/hyperlink" Target="https://patchbox.com/wp-content/uploads/2026/03/PBX30RU.Cassette.003.jpeg" TargetMode="External"/><Relationship Id="rId854" Type="http://schemas.openxmlformats.org/officeDocument/2006/relationships/hyperlink" Target="https://patchbox.com/wp-content/uploads/2025/09/PONEIDLABEL_PBX_IdLabelNewCC.001.jpeg" TargetMode="External"/><Relationship Id="rId611" Type="http://schemas.openxmlformats.org/officeDocument/2006/relationships/hyperlink" Target="https://patchbox.com/wp-content/uploads/2026/03/Infographics-Cassettes_DE-scaled.jpg" TargetMode="External"/><Relationship Id="rId853" Type="http://schemas.openxmlformats.org/officeDocument/2006/relationships/hyperlink" Target="https://patchbox.com/wp-content/uploads/2025/09/PONEIDLABEL_PBX_IdLabelNewCC.000.jpeg" TargetMode="External"/><Relationship Id="rId610" Type="http://schemas.openxmlformats.org/officeDocument/2006/relationships/hyperlink" Target="https://patchbox.com/wp-content/uploads/2025/04/Patchbox-Infographics-Patchcatch-ENG-V2-01.png" TargetMode="External"/><Relationship Id="rId852" Type="http://schemas.openxmlformats.org/officeDocument/2006/relationships/hyperlink" Target="https://patchbox.com/help-center/how-to-use-the-patchcatch-solo/" TargetMode="External"/><Relationship Id="rId617" Type="http://schemas.openxmlformats.org/officeDocument/2006/relationships/hyperlink" Target="https://patchbox.com/wp-content/uploads/2026/03/Infographics-Cassettes_EN-scaled.jpg" TargetMode="External"/><Relationship Id="rId859" Type="http://schemas.openxmlformats.org/officeDocument/2006/relationships/hyperlink" Target="https://patchbox.com/help-center/patchbox/id-labels/how-to-use-the-patchbox-one-id-labels/" TargetMode="External"/><Relationship Id="rId616" Type="http://schemas.openxmlformats.org/officeDocument/2006/relationships/hyperlink" Target="https://patchbox.com/wp-content/uploads/2025/04/Patchbox-Infographics-Patchbox-One-ENG-V2-01.png" TargetMode="External"/><Relationship Id="rId858" Type="http://schemas.openxmlformats.org/officeDocument/2006/relationships/hyperlink" Target="https://patchbox.com/wp-content/uploads/2025/09/Tech-Specs-patchbox.one-Accessories-A4.pdf" TargetMode="External"/><Relationship Id="rId615" Type="http://schemas.openxmlformats.org/officeDocument/2006/relationships/hyperlink" Target="https://patchbox.com/wp-content/uploads/2024/10/CONE46STPBK_PBX_CASSETTE_46RU_BLACK_STP.0001.jpeg" TargetMode="External"/><Relationship Id="rId857" Type="http://schemas.openxmlformats.org/officeDocument/2006/relationships/hyperlink" Target="https://patchbox.com/wp-content/uploads/2025/09/PONEIDLABEL_PBX_IdLabelNewCC.009.jpeg" TargetMode="External"/><Relationship Id="rId614" Type="http://schemas.openxmlformats.org/officeDocument/2006/relationships/hyperlink" Target="https://patchbox.com/help-center/patchbox/" TargetMode="External"/><Relationship Id="rId856" Type="http://schemas.openxmlformats.org/officeDocument/2006/relationships/hyperlink" Target="https://patchbox.com/wp-content/uploads/2025/09/PONEIDLABEL_PBX_IdLabelNewCC.006.jpeg" TargetMode="External"/><Relationship Id="rId851" Type="http://schemas.openxmlformats.org/officeDocument/2006/relationships/hyperlink" Target="https://patchbox.com/wp-content/uploads/2025/03/Tech-Specs-Patchcatch-Solo-A4.pdf" TargetMode="External"/><Relationship Id="rId850" Type="http://schemas.openxmlformats.org/officeDocument/2006/relationships/hyperlink" Target="https://www.youtube.com/watch?v=pa-qfocFHlU"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K_PBX_CASSETTE_8RU_BLACK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RD_PBX_CASSETTE_46RU_RED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BL_PBX_CASSETTE_8RU_BLUE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CONE46STPWH_PBX_CASSETTE_46RU_WHITE_STP.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RD_PBX_CASSETTE_46RU_RED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GR_PBX_CASSETTE_46RU_GREEN_STP.0003.jpeg" TargetMode="External"/><Relationship Id="rId631" Type="http://schemas.openxmlformats.org/officeDocument/2006/relationships/hyperlink" Target="https://patchbox.com/wp-content/uploads/2024/10/CONE46STPGR_PBX_CASSETTE_46RU_GREEN_STP.0001.jpeg" TargetMode="External"/><Relationship Id="rId630" Type="http://schemas.openxmlformats.org/officeDocument/2006/relationships/hyperlink" Target="https://patchbox.com/help-center/patchbox/" TargetMode="External"/><Relationship Id="rId829" Type="http://schemas.openxmlformats.org/officeDocument/2006/relationships/hyperlink" Target="https://patchbox.com/wp-content/uploads/2025/04/Patchbox-Infographics-Setup-Exe-ENG-V2-01.png" TargetMode="External"/><Relationship Id="rId828" Type="http://schemas.openxmlformats.org/officeDocument/2006/relationships/hyperlink" Target="https://patchbox.com/wp-content/uploads/2025/04/Setup-exe-Infografik-03-ENG-V2.mp4" TargetMode="External"/><Relationship Id="rId827" Type="http://schemas.openxmlformats.org/officeDocument/2006/relationships/hyperlink" Target="https://patchbox.com/wp-content/uploads/2024/10/PBXEXE2_PBX_SETUPEXE.0001.jpeg" TargetMode="External"/><Relationship Id="rId822" Type="http://schemas.openxmlformats.org/officeDocument/2006/relationships/hyperlink" Target="https://patchbox.com/wp-content/uploads/2024/10/PBXBLIND_PBX_Blindpanels.0001.jpeg" TargetMode="External"/><Relationship Id="rId821" Type="http://schemas.openxmlformats.org/officeDocument/2006/relationships/hyperlink" Target="https://patchbox.com/help-center/patchbox/patchcatch/how-to-use-patchcatch/" TargetMode="External"/><Relationship Id="rId820" Type="http://schemas.openxmlformats.org/officeDocument/2006/relationships/hyperlink" Target="https://patchbox.com/wp-content/uploads/2024/10/Tech-Specs-pachbox.one-Accessories-A4.pdf" TargetMode="External"/><Relationship Id="rId826" Type="http://schemas.openxmlformats.org/officeDocument/2006/relationships/hyperlink" Target="https://patchbox.com/help-center/patchbox/blind-panels/how-to-use-the-blind-panels/" TargetMode="External"/><Relationship Id="rId825" Type="http://schemas.openxmlformats.org/officeDocument/2006/relationships/hyperlink" Target="https://patchbox.com/wp-content/uploads/2024/10/Tech-Specs-pachbox.one-Accessories-A4.pdf" TargetMode="External"/><Relationship Id="rId824" Type="http://schemas.openxmlformats.org/officeDocument/2006/relationships/hyperlink" Target="https://patchbox.com/wp-content/uploads/2024/10/PBXBLIND_PBX_Blindpanels.0003.jpeg" TargetMode="External"/><Relationship Id="rId823" Type="http://schemas.openxmlformats.org/officeDocument/2006/relationships/hyperlink" Target="https://patchbox.com/wp-content/uploads/2024/10/PBXBLIND_PBX_Blindpanels.0002.jpeg" TargetMode="External"/><Relationship Id="rId819" Type="http://schemas.openxmlformats.org/officeDocument/2006/relationships/hyperlink" Target="https://patchbox.com/wp-content/uploads/2024/10/PONECATCH_PBX_Patchcatch.0003.jpeg" TargetMode="External"/><Relationship Id="rId818" Type="http://schemas.openxmlformats.org/officeDocument/2006/relationships/hyperlink" Target="https://patchbox.com/wp-content/uploads/2024/10/PONECATCH_PBX_Patchcatch.0002.jpeg" TargetMode="External"/><Relationship Id="rId817" Type="http://schemas.openxmlformats.org/officeDocument/2006/relationships/hyperlink" Target="https://patchbox.com/wp-content/uploads/2025/04/Patchbox-Infographics-Patchcatch-ENG-V2-02.png" TargetMode="External"/><Relationship Id="rId816" Type="http://schemas.openxmlformats.org/officeDocument/2006/relationships/hyperlink" Target="https://patchbox.com/wp-content/uploads/2025/04/Patchbox-Infographics-Patchcatch-ENG-V2-01.png" TargetMode="External"/><Relationship Id="rId811" Type="http://schemas.openxmlformats.org/officeDocument/2006/relationships/hyperlink" Target="https://patchbox.com/wp-content/uploads/2026/03/Infographics-Cassettes_DE-scaled.jpg" TargetMode="External"/><Relationship Id="rId810" Type="http://schemas.openxmlformats.org/officeDocument/2006/relationships/hyperlink" Target="https://patchbox.com/wp-content/uploads/2025/04/Patchbox-Infographics-Patchcatch-ENG-V2-01.png" TargetMode="External"/><Relationship Id="rId815" Type="http://schemas.openxmlformats.org/officeDocument/2006/relationships/hyperlink" Target="https://patchbox.com/wp-content/uploads/2024/10/PONECATCH_PBX_Patchcatch.0001.jpeg" TargetMode="External"/><Relationship Id="rId814" Type="http://schemas.openxmlformats.org/officeDocument/2006/relationships/hyperlink" Target="https://patchbox.com/help-center/patchbox/" TargetMode="External"/><Relationship Id="rId813" Type="http://schemas.openxmlformats.org/officeDocument/2006/relationships/hyperlink" Target="https://patchbox.com/wp-content/uploads/2024/10/Tech-Specs-patchbox.one-Cassettes-A4.pdf" TargetMode="External"/><Relationship Id="rId812" Type="http://schemas.openxmlformats.org/officeDocument/2006/relationships/hyperlink" Target="https://patchbox.com/wp-content/uploads/2024/10/CONE46OM411_PBX_CASSETTE_46RU_LCLC_OM4.0003.jpeg"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6/03/PBX30RU.Cassette.001.jpeg" TargetMode="External"/><Relationship Id="rId849" Type="http://schemas.openxmlformats.org/officeDocument/2006/relationships/hyperlink" Target="https://patchbox.com/wp-content/uploads/2025/03/PBCSX24K_PBX_PatchcatchSolo.003C-scaled.jpeg" TargetMode="External"/><Relationship Id="rId602" Type="http://schemas.openxmlformats.org/officeDocument/2006/relationships/hyperlink" Target="https://patchbox.com/wp-content/uploads/2025/04/Patchbox-Infographics-Patchcatch-ENG-V2-01.png" TargetMode="External"/><Relationship Id="rId844" Type="http://schemas.openxmlformats.org/officeDocument/2006/relationships/hyperlink" Target="https://patchbox.com/wp-content/uploads/2025/03/PBCSX24K_PBX_PatchcatchSolo.001-scaled.jpeg" TargetMode="External"/><Relationship Id="rId601" Type="http://schemas.openxmlformats.org/officeDocument/2006/relationships/hyperlink" Target="https://patchbox.com/wp-content/uploads/2026/03/Infographics-Cassettes_EN-scaled.jpg" TargetMode="External"/><Relationship Id="rId843" Type="http://schemas.openxmlformats.org/officeDocument/2006/relationships/hyperlink" Target="https://patchbox.com/help-center/dev-mount/" TargetMode="External"/><Relationship Id="rId600" Type="http://schemas.openxmlformats.org/officeDocument/2006/relationships/hyperlink" Target="https://patchbox.com/wp-content/uploads/2025/04/Patchbox-Infographics-Patchbox-One-ENG-V2-01.png" TargetMode="External"/><Relationship Id="rId842" Type="http://schemas.openxmlformats.org/officeDocument/2006/relationships/hyperlink" Target="https://patchbox.com/wp-content/uploads/2024/04/dev-mount-red_specification-sheet-1.pdf" TargetMode="External"/><Relationship Id="rId841" Type="http://schemas.openxmlformats.org/officeDocument/2006/relationships/hyperlink" Target="https://patchbox.com/wp-content/uploads/2024/10/DVMNT50RD_PBX_DevMount.0004.jpeg" TargetMode="External"/><Relationship Id="rId606" Type="http://schemas.openxmlformats.org/officeDocument/2006/relationships/hyperlink" Target="https://patchbox.com/help-center/patchbox/" TargetMode="External"/><Relationship Id="rId848" Type="http://schemas.openxmlformats.org/officeDocument/2006/relationships/hyperlink" Target="https://patchbox.com/wp-content/uploads/2025/03/PBCSX24K_PBX_PatchcatchSolo.MR_.Graphic-Description-scaled.jpeg" TargetMode="External"/><Relationship Id="rId605" Type="http://schemas.openxmlformats.org/officeDocument/2006/relationships/hyperlink" Target="https://patchbox.com/wp-content/uploads/2024/10/Tech-Specs-patchbox.one-Cassettes-A4.pdf" TargetMode="External"/><Relationship Id="rId847" Type="http://schemas.openxmlformats.org/officeDocument/2006/relationships/hyperlink" Target="https://patchbox.com/wp-content/uploads/2025/03/PBCSX24K_PBX_PatchcatchSolo.DM_.Graphic-Description-scaled.jpeg" TargetMode="External"/><Relationship Id="rId604" Type="http://schemas.openxmlformats.org/officeDocument/2006/relationships/hyperlink" Target="https://patchbox.com/wp-content/uploads/2024/10/CONE30STPVI_PBX_CASSETTE_30RU_VIOLET_STP.0003.jpeg" TargetMode="External"/><Relationship Id="rId846" Type="http://schemas.openxmlformats.org/officeDocument/2006/relationships/hyperlink" Target="https://patchbox.com/wp-content/uploads/2025/03/PBCSX24K_PBX_PatchcatchSolo.CN_.Graphic-Description-scaled.jpg" TargetMode="External"/><Relationship Id="rId603" Type="http://schemas.openxmlformats.org/officeDocument/2006/relationships/hyperlink" Target="https://patchbox.com/wp-content/uploads/2026/03/Infographics-Cassettes_DE-scaled.jpg" TargetMode="External"/><Relationship Id="rId845" Type="http://schemas.openxmlformats.org/officeDocument/2006/relationships/hyperlink" Target="https://patchbox.com/wp-content/uploads/2025/03/PBCSX24K_PBX_PatchcatchSolo.010-scaled.jpeg" TargetMode="External"/><Relationship Id="rId840" Type="http://schemas.openxmlformats.org/officeDocument/2006/relationships/hyperlink" Target="https://patchbox.com/wp-content/uploads/2024/10/DVMNT50RD_PBX_DevMount.0005.jpeg" TargetMode="External"/><Relationship Id="rId839" Type="http://schemas.openxmlformats.org/officeDocument/2006/relationships/hyperlink" Target="https://patchbox.com/wp-content/uploads/2024/10/DVMNT50RD_PBX_DevMount.0002.jpeg" TargetMode="External"/><Relationship Id="rId838" Type="http://schemas.openxmlformats.org/officeDocument/2006/relationships/hyperlink" Target="https://patchbox.com/wp-content/uploads/2025/04/dev-mount-Infografik-03-ENG-V2.mp4" TargetMode="External"/><Relationship Id="rId833" Type="http://schemas.openxmlformats.org/officeDocument/2006/relationships/hyperlink" Target="https://patchbox.com/wp-content/uploads/2024/10/PBXEXE2_PBX_SETUPEXE.0006.jpeg" TargetMode="External"/><Relationship Id="rId832" Type="http://schemas.openxmlformats.org/officeDocument/2006/relationships/hyperlink" Target="https://patchbox.com/wp-content/uploads/2024/10/PBXEXE2_PBX_SETUPEXE.0005.jpeg" TargetMode="External"/><Relationship Id="rId831" Type="http://schemas.openxmlformats.org/officeDocument/2006/relationships/hyperlink" Target="https://patchbox.com/wp-content/uploads/2024/10/PBXEXE2_PBX_SETUPEXE.0004.jpeg" TargetMode="External"/><Relationship Id="rId830" Type="http://schemas.openxmlformats.org/officeDocument/2006/relationships/hyperlink" Target="https://patchbox.com/wp-content/uploads/2025/04/Patchbox-Infographics-Setup-Exe-ENG-V2-02.png" TargetMode="External"/><Relationship Id="rId837" Type="http://schemas.openxmlformats.org/officeDocument/2006/relationships/hyperlink" Target="https://patchbox.com/wp-content/uploads/2025/04/Patchbox-Infographics-Dev-Mount-ENG-V2-01.png" TargetMode="External"/><Relationship Id="rId836" Type="http://schemas.openxmlformats.org/officeDocument/2006/relationships/hyperlink" Target="https://patchbox.com/wp-content/uploads/2024/10/DVMNT50RD_PBX_DevMount.0001.jpeg" TargetMode="External"/><Relationship Id="rId835" Type="http://schemas.openxmlformats.org/officeDocument/2006/relationships/hyperlink" Target="https://patchbox.com/help-center/setup-exe/" TargetMode="External"/><Relationship Id="rId834" Type="http://schemas.openxmlformats.org/officeDocument/2006/relationships/hyperlink" Target="https://patchbox.com/wp-content/uploads/2022/03/Setup-exe_specification-sheet-1.pdf"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Cassettes-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6/03/PBX8RU.Cassette.003.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Cassettes-A4.pdf" TargetMode="External"/><Relationship Id="rId460" Type="http://schemas.openxmlformats.org/officeDocument/2006/relationships/hyperlink" Target="https://patchbox.com/wp-content/uploads/2024/10/CONEX8STPVI_PBX_CASSETTE_8RU_VIOLET_STP.0003.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6/03/PBX8RU.Cassette.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5/07/PONE30OS212_BOX.PBX_30RU_OS2_LCSC.US_.0005.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CONEX8STPVI_PBX_CASSETTE_8RU_VIOLET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X8OS212_PBX_CASSETTE_8RU_LCS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SL_PBX_CASSETTE_8RU_GREY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BL_BOX.PBX_30RU_BLUE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GR_BOX.PBX_30RU_GREEN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BL_BOX.PBX_30RU_BLUE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BK_BOX.PBX_30RU_BLACK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BK_BOX.PBX_30RU_BLACK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46STPSL_PBX_CASSETTE_46RU_GREY_STP.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RD_PBX_CASSETTE_8RU_RED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RD_PBX_CASSETTE_8RU_RED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46STPYL_PBX_CASSETTE_46RU_YELLOW_STP.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46STPSL_PBX_CASSETTE_46RU_GREY_STP.0001.jpeg" TargetMode="External"/><Relationship Id="rId420" Type="http://schemas.openxmlformats.org/officeDocument/2006/relationships/hyperlink" Target="https://patchbox.com/wp-content/uploads/2024/10/CONEX8STPGR_PBX_CASSETTE_8RU_GREEN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GR_PBX_CASSETTE_8RU_GREEN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46STPYL_PBX_CASSETTE_46RU_YELLOW_STP.0001.jpeg" TargetMode="External"/><Relationship Id="rId412" Type="http://schemas.openxmlformats.org/officeDocument/2006/relationships/hyperlink" Target="https://patchbox.com/wp-content/uploads/2024/10/CONEX8STPBL_PBX_CASSETTE_8RU_BLUE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Cassettes-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4/10/CONE46STPWH_PBX_CASSETTE_46RU_WHITE_STP.0003.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SL_PBX_CASSETTE_8RU_GREY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PONE30OS212_BOX.PBX_30RU_LCS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YL_PBX_CASSETTE_8RU_YELLOW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Cassettes-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6/03/PBX46RU.Cassette.003.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6/03/PBX46RU.Cassette.001.jpeg" TargetMode="External"/><Relationship Id="rId436" Type="http://schemas.openxmlformats.org/officeDocument/2006/relationships/hyperlink" Target="https://patchbox.com/wp-content/uploads/2024/10/CONEX8STPWH_PBX_CASSETTE_8RU_WHITE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STPVI_PBX_CASSETTE_46RU_VIOLET_STP.0003.jpeg" TargetMode="External"/><Relationship Id="rId439" Type="http://schemas.openxmlformats.org/officeDocument/2006/relationships/hyperlink" Target="https://patchbox.com/wp-content/uploads/2024/10/CONEX8STPYL_PBX_CASSETTE_8RU_YELLOW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STPVI_PBX_CASSETTE_46RU_VIOLET_STP.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WH_PBX_CASSETTE_8RU_WHITE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8.xml.rels><?xml version="1.0" encoding="UTF-8" standalone="yes"?><Relationships xmlns="http://schemas.openxmlformats.org/package/2006/relationships"><Relationship Id="rId190" Type="http://schemas.openxmlformats.org/officeDocument/2006/relationships/hyperlink" Target="https://patchbox.com/help-center/patchbox/" TargetMode="External"/><Relationship Id="rId194" Type="http://schemas.openxmlformats.org/officeDocument/2006/relationships/hyperlink" Target="https://patchbox.com/wp-content/uploads/2025/04/Patchbox-Infographics-Patchcatch-ENG-V2-01.png" TargetMode="External"/><Relationship Id="rId193" Type="http://schemas.openxmlformats.org/officeDocument/2006/relationships/hyperlink" Target="https://patchbox.com/wp-content/uploads/2026/03/Infographics-Cassettes_EN-scaled.jpg" TargetMode="External"/><Relationship Id="rId192" Type="http://schemas.openxmlformats.org/officeDocument/2006/relationships/hyperlink" Target="https://patchbox.com/wp-content/uploads/2025/04/Patchbox-Infographics-Patchbox-One-ENG-V2-01.png" TargetMode="External"/><Relationship Id="rId191" Type="http://schemas.openxmlformats.org/officeDocument/2006/relationships/hyperlink" Target="https://patchbox.com/wp-content/uploads/2024/10/PONE30UTPVI_BOX.PBX_30RU_VIOLET_UTP.0001.jpeg" TargetMode="External"/><Relationship Id="rId187" Type="http://schemas.openxmlformats.org/officeDocument/2006/relationships/hyperlink" Target="https://patchbox.com/wp-content/uploads/2026/03/Infographics-Cassettes_DE-scaled.jpg" TargetMode="External"/><Relationship Id="rId186" Type="http://schemas.openxmlformats.org/officeDocument/2006/relationships/hyperlink" Target="https://patchbox.com/wp-content/uploads/2025/04/Patchbox-Infographics-Patchcatch-ENG-V2-01.png" TargetMode="External"/><Relationship Id="rId185" Type="http://schemas.openxmlformats.org/officeDocument/2006/relationships/hyperlink" Target="https://patchbox.com/wp-content/uploads/2026/03/Infographics-Cassettes_EN-scaled.jpg" TargetMode="External"/><Relationship Id="rId184" Type="http://schemas.openxmlformats.org/officeDocument/2006/relationships/hyperlink" Target="https://patchbox.com/wp-content/uploads/2025/04/Patchbox-Infographics-Patchbox-One-ENG-V2-01.png" TargetMode="External"/><Relationship Id="rId189" Type="http://schemas.openxmlformats.org/officeDocument/2006/relationships/hyperlink" Target="https://patchbox.com/wp-content/uploads/2024/10/Tech-Specs-patchbox.one-A4.pdf" TargetMode="External"/><Relationship Id="rId188" Type="http://schemas.openxmlformats.org/officeDocument/2006/relationships/hyperlink" Target="https://patchbox.com/wp-content/uploads/2025/07/PONE30UTPSL_BOX.PBX_30RU_GREY_UTP.US_.0005.jpeg" TargetMode="External"/><Relationship Id="rId183" Type="http://schemas.openxmlformats.org/officeDocument/2006/relationships/hyperlink" Target="https://patchbox.com/wp-content/uploads/2024/10/PONE30UTPSL_BOX.PBX_30RU_GREY_UTP.0001.jpeg" TargetMode="External"/><Relationship Id="rId182" Type="http://schemas.openxmlformats.org/officeDocument/2006/relationships/hyperlink" Target="https://patchbox.com/help-center/patchbox/" TargetMode="External"/><Relationship Id="rId181" Type="http://schemas.openxmlformats.org/officeDocument/2006/relationships/hyperlink" Target="https://patchbox.com/wp-content/uploads/2024/10/Tech-Specs-patchbox.one-A4.pdf" TargetMode="External"/><Relationship Id="rId180" Type="http://schemas.openxmlformats.org/officeDocument/2006/relationships/hyperlink" Target="https://patchbox.com/wp-content/uploads/2025/07/PONE30UTPYL_BOX.PBX_30RU_YELLOW_UTP.US_.0005.jpeg" TargetMode="External"/><Relationship Id="rId176" Type="http://schemas.openxmlformats.org/officeDocument/2006/relationships/hyperlink" Target="https://patchbox.com/wp-content/uploads/2025/04/Patchbox-Infographics-Patchbox-One-ENG-V2-01.png" TargetMode="External"/><Relationship Id="rId175" Type="http://schemas.openxmlformats.org/officeDocument/2006/relationships/hyperlink" Target="https://patchbox.com/wp-content/uploads/2024/10/PONE30UTPYL_BOX.PBX_30RU_YELLOW_UTP.0001.jpeg" TargetMode="External"/><Relationship Id="rId174" Type="http://schemas.openxmlformats.org/officeDocument/2006/relationships/hyperlink" Target="https://patchbox.com/help-center/patchbox/" TargetMode="External"/><Relationship Id="rId173" Type="http://schemas.openxmlformats.org/officeDocument/2006/relationships/hyperlink" Target="https://patchbox.com/wp-content/uploads/2024/10/Tech-Specs-patchbox.one-A4.pdf" TargetMode="External"/><Relationship Id="rId179" Type="http://schemas.openxmlformats.org/officeDocument/2006/relationships/hyperlink" Target="https://patchbox.com/wp-content/uploads/2026/03/Infographics-Cassettes_DE-scaled.jpg" TargetMode="External"/><Relationship Id="rId178" Type="http://schemas.openxmlformats.org/officeDocument/2006/relationships/hyperlink" Target="https://patchbox.com/wp-content/uploads/2025/04/Patchbox-Infographics-Patchcatch-ENG-V2-01.png" TargetMode="External"/><Relationship Id="rId177" Type="http://schemas.openxmlformats.org/officeDocument/2006/relationships/hyperlink" Target="https://patchbox.com/wp-content/uploads/2026/03/Infographics-Cassettes_EN-scaled.jpg" TargetMode="External"/><Relationship Id="rId198" Type="http://schemas.openxmlformats.org/officeDocument/2006/relationships/hyperlink" Target="https://patchbox.com/help-center/patchbox/" TargetMode="External"/><Relationship Id="rId197" Type="http://schemas.openxmlformats.org/officeDocument/2006/relationships/hyperlink" Target="https://patchbox.com/wp-content/uploads/2024/10/Tech-Specs-patchbox.one-A4.pdf" TargetMode="External"/><Relationship Id="rId196" Type="http://schemas.openxmlformats.org/officeDocument/2006/relationships/hyperlink" Target="https://patchbox.com/wp-content/uploads/2025/07/PONE30UTPVI_BOX.PBX_30RU_VIOLET_UTP.US_.0005.jpeg" TargetMode="External"/><Relationship Id="rId195" Type="http://schemas.openxmlformats.org/officeDocument/2006/relationships/hyperlink" Target="https://patchbox.com/wp-content/uploads/2026/03/Infographics-Cassettes_DE-scaled.jpg" TargetMode="External"/><Relationship Id="rId199" Type="http://schemas.openxmlformats.org/officeDocument/2006/relationships/hyperlink" Target="https://patchbox.com/wp-content/uploads/2024/10/CONE30UTPBK_PBX_CASSETTE_30RU_BLACK_UTP.0001.jpeg" TargetMode="External"/><Relationship Id="rId150" Type="http://schemas.openxmlformats.org/officeDocument/2006/relationships/hyperlink" Target="https://patchbox.com/help-center/patchbox/" TargetMode="External"/><Relationship Id="rId392" Type="http://schemas.openxmlformats.org/officeDocument/2006/relationships/hyperlink" Target="https://patchbox.com/wp-content/uploads/2025/04/Patchbox-Infographics-Patchbox-One-ENG-V2-01.png" TargetMode="External"/><Relationship Id="rId391" Type="http://schemas.openxmlformats.org/officeDocument/2006/relationships/hyperlink" Target="https://patchbox.com/wp-content/uploads/2026/03/PBX8RU.BOX_.002.jpeg" TargetMode="External"/><Relationship Id="rId390" Type="http://schemas.openxmlformats.org/officeDocument/2006/relationships/hyperlink" Target="https://patchbox.com/help-center/patchbox/" TargetMode="External"/><Relationship Id="rId1" Type="http://schemas.openxmlformats.org/officeDocument/2006/relationships/hyperlink" Target="https://patchbox.com/wp-content/uploads/2024/10/PONEFRAME_PBX_FRAME.0001.jpeg" TargetMode="External"/><Relationship Id="rId2" Type="http://schemas.openxmlformats.org/officeDocument/2006/relationships/hyperlink" Target="https://patchbox.com/wp-content/uploads/2025/10/Infographics-Frame_EN.jpg" TargetMode="External"/><Relationship Id="rId3" Type="http://schemas.openxmlformats.org/officeDocument/2006/relationships/hyperlink" Target="https://patchbox.com/wp-content/uploads/2025/05/Patchbox-Infographics-Patchbox-One-GER-V2-02.png" TargetMode="External"/><Relationship Id="rId149" Type="http://schemas.openxmlformats.org/officeDocument/2006/relationships/hyperlink" Target="https://patchbox.com/wp-content/uploads/2024/10/Tech-Specs-patchbox.one-A4.pdf" TargetMode="External"/><Relationship Id="rId4" Type="http://schemas.openxmlformats.org/officeDocument/2006/relationships/hyperlink" Target="https://patchbox.com/wp-content/uploads/2024/10/PONEFRAME_PBX_FRAME.0003.jpeg" TargetMode="External"/><Relationship Id="rId148" Type="http://schemas.openxmlformats.org/officeDocument/2006/relationships/hyperlink" Target="https://patchbox.com/wp-content/uploads/2025/07/PONE30UTPBL_BOX.PBX_30RU_BLUE_UTP.US_.0005.jpeg" TargetMode="External"/><Relationship Id="rId9" Type="http://schemas.openxmlformats.org/officeDocument/2006/relationships/hyperlink" Target="https://patchbox.com/wp-content/uploads/2026/03/Infographics-Cassettes_EN-scaled.jpg" TargetMode="External"/><Relationship Id="rId143" Type="http://schemas.openxmlformats.org/officeDocument/2006/relationships/hyperlink" Target="https://patchbox.com/wp-content/uploads/2024/10/PONE30UTPBL_BOX.PBX_30RU_BLUE_UTP.0001.jpeg" TargetMode="External"/><Relationship Id="rId385" Type="http://schemas.openxmlformats.org/officeDocument/2006/relationships/hyperlink" Target="https://patchbox.com/wp-content/uploads/2026/03/Infographics-Cassettes_EN-scaled.jpg" TargetMode="External"/><Relationship Id="rId142" Type="http://schemas.openxmlformats.org/officeDocument/2006/relationships/hyperlink" Target="https://patchbox.com/help-center/patchbox/" TargetMode="External"/><Relationship Id="rId384" Type="http://schemas.openxmlformats.org/officeDocument/2006/relationships/hyperlink" Target="https://patchbox.com/wp-content/uploads/2025/04/Patchbox-Infographics-Patchbox-One-ENG-V2-01.png" TargetMode="External"/><Relationship Id="rId141" Type="http://schemas.openxmlformats.org/officeDocument/2006/relationships/hyperlink" Target="https://patchbox.com/wp-content/uploads/2024/10/Tech-Specs-patchbox.one-A4.pdf" TargetMode="External"/><Relationship Id="rId383" Type="http://schemas.openxmlformats.org/officeDocument/2006/relationships/hyperlink" Target="https://patchbox.com/wp-content/uploads/2024/10/PONEX8STPVI_BOX.PBX_8RU_VIOLET_STP.0001.jpeg" TargetMode="External"/><Relationship Id="rId140" Type="http://schemas.openxmlformats.org/officeDocument/2006/relationships/hyperlink" Target="https://patchbox.com/wp-content/uploads/2025/07/PONE30UTPBK_BOX.PBX_30RU_BLACK_UTP.US_.0005.jpeg" TargetMode="External"/><Relationship Id="rId382" Type="http://schemas.openxmlformats.org/officeDocument/2006/relationships/hyperlink" Target="https://patchbox.com/help-center/patchbox/" TargetMode="External"/><Relationship Id="rId5" Type="http://schemas.openxmlformats.org/officeDocument/2006/relationships/hyperlink" Target="https://patchbox.com/wp-content/uploads/2024/10/Tech-Specs-pachbox.one-Accessories-A4.pdf" TargetMode="External"/><Relationship Id="rId147" Type="http://schemas.openxmlformats.org/officeDocument/2006/relationships/hyperlink" Target="https://patchbox.com/wp-content/uploads/2026/03/Infographics-Cassettes_DE-scaled.jpg" TargetMode="External"/><Relationship Id="rId389" Type="http://schemas.openxmlformats.org/officeDocument/2006/relationships/hyperlink" Target="https://patchbox.com/wp-content/uploads/2024/10/Tech-Specs-patchbox.one-A4.pdf" TargetMode="External"/><Relationship Id="rId6" Type="http://schemas.openxmlformats.org/officeDocument/2006/relationships/hyperlink" Target="https://patchbox.com/help-center/patchbox/" TargetMode="External"/><Relationship Id="rId146" Type="http://schemas.openxmlformats.org/officeDocument/2006/relationships/hyperlink" Target="https://patchbox.com/wp-content/uploads/2025/04/Patchbox-Infographics-Patchcatch-ENG-V2-01.png" TargetMode="External"/><Relationship Id="rId388" Type="http://schemas.openxmlformats.org/officeDocument/2006/relationships/hyperlink" Target="https://patchbox.com/wp-content/uploads/2024/10/PONEX8STPVI_BOX.PBX_8RU_VIOLET_STP.0003.jpeg" TargetMode="External"/><Relationship Id="rId7" Type="http://schemas.openxmlformats.org/officeDocument/2006/relationships/hyperlink" Target="https://patchbox.com/wp-content/uploads/2024/10/PONEX8UTPBK_BOX.PBX_8RU_BLACK_UTP.0001.jpeg" TargetMode="External"/><Relationship Id="rId145" Type="http://schemas.openxmlformats.org/officeDocument/2006/relationships/hyperlink" Target="https://patchbox.com/wp-content/uploads/2026/03/Infographics-Cassettes_EN-scaled.jpg" TargetMode="External"/><Relationship Id="rId387" Type="http://schemas.openxmlformats.org/officeDocument/2006/relationships/hyperlink" Target="https://patchbox.com/wp-content/uploads/2026/03/Infographics-Cassettes_DE-scaled.jpg" TargetMode="External"/><Relationship Id="rId8" Type="http://schemas.openxmlformats.org/officeDocument/2006/relationships/hyperlink" Target="https://patchbox.com/wp-content/uploads/2025/04/Patchbox-Infographics-Patchbox-One-ENG-V2-01.png" TargetMode="External"/><Relationship Id="rId144" Type="http://schemas.openxmlformats.org/officeDocument/2006/relationships/hyperlink" Target="https://patchbox.com/wp-content/uploads/2025/04/Patchbox-Infographics-Patchbox-One-ENG-V2-01.png" TargetMode="External"/><Relationship Id="rId386" Type="http://schemas.openxmlformats.org/officeDocument/2006/relationships/hyperlink" Target="https://patchbox.com/wp-content/uploads/2025/04/Patchbox-Infographics-Patchcatch-ENG-V2-01.png" TargetMode="External"/><Relationship Id="rId381" Type="http://schemas.openxmlformats.org/officeDocument/2006/relationships/hyperlink" Target="https://patchbox.com/wp-content/uploads/2024/10/Tech-Specs-patchbox.one-A4.pdf" TargetMode="External"/><Relationship Id="rId380" Type="http://schemas.openxmlformats.org/officeDocument/2006/relationships/hyperlink" Target="https://patchbox.com/wp-content/uploads/2024/10/PONEX8STPSL_BOX.PBX_8RU_GREY_STP.0003.jpeg" TargetMode="External"/><Relationship Id="rId139" Type="http://schemas.openxmlformats.org/officeDocument/2006/relationships/hyperlink" Target="https://patchbox.com/wp-content/uploads/2026/03/Infographics-Cassettes_DE-scaled.jpg" TargetMode="External"/><Relationship Id="rId138" Type="http://schemas.openxmlformats.org/officeDocument/2006/relationships/hyperlink" Target="https://patchbox.com/wp-content/uploads/2025/04/Patchbox-Infographics-Patchcatch-ENG-V2-01.png" TargetMode="External"/><Relationship Id="rId137" Type="http://schemas.openxmlformats.org/officeDocument/2006/relationships/hyperlink" Target="https://patchbox.com/wp-content/uploads/2026/03/Infographics-Cassettes_EN-scaled.jpg" TargetMode="External"/><Relationship Id="rId379" Type="http://schemas.openxmlformats.org/officeDocument/2006/relationships/hyperlink" Target="https://patchbox.com/wp-content/uploads/2026/03/Infographics-Cassettes_DE-scaled.jpg" TargetMode="External"/><Relationship Id="rId132" Type="http://schemas.openxmlformats.org/officeDocument/2006/relationships/hyperlink" Target="https://patchbox.com/wp-content/uploads/2024/10/CONEX8UTPVI_PBX_CASSETTE_8RU_VIOLET_UTP.0003.jpeg" TargetMode="External"/><Relationship Id="rId374" Type="http://schemas.openxmlformats.org/officeDocument/2006/relationships/hyperlink" Target="https://patchbox.com/help-center/patchbox/" TargetMode="External"/><Relationship Id="rId131" Type="http://schemas.openxmlformats.org/officeDocument/2006/relationships/hyperlink" Target="https://patchbox.com/wp-content/uploads/2026/03/Infographics-Cassettes_DE-scaled.jpg" TargetMode="External"/><Relationship Id="rId373" Type="http://schemas.openxmlformats.org/officeDocument/2006/relationships/hyperlink" Target="https://patchbox.com/wp-content/uploads/2024/10/Tech-Specs-patchbox.one-A4.pdf" TargetMode="External"/><Relationship Id="rId130" Type="http://schemas.openxmlformats.org/officeDocument/2006/relationships/hyperlink" Target="https://patchbox.com/wp-content/uploads/2025/04/Patchbox-Infographics-Patchcatch-ENG-V2-01.png" TargetMode="External"/><Relationship Id="rId372" Type="http://schemas.openxmlformats.org/officeDocument/2006/relationships/hyperlink" Target="https://patchbox.com/wp-content/uploads/2024/10/PONEX8STPYL_BOX.PBX_8RU_YELLOW_STP.0003.jpeg" TargetMode="External"/><Relationship Id="rId371" Type="http://schemas.openxmlformats.org/officeDocument/2006/relationships/hyperlink" Target="https://patchbox.com/wp-content/uploads/2026/03/Infographics-Cassettes_DE-scaled.jpg" TargetMode="External"/><Relationship Id="rId136" Type="http://schemas.openxmlformats.org/officeDocument/2006/relationships/hyperlink" Target="https://patchbox.com/wp-content/uploads/2025/04/Patchbox-Infographics-Patchbox-One-ENG-V2-01.png" TargetMode="External"/><Relationship Id="rId378" Type="http://schemas.openxmlformats.org/officeDocument/2006/relationships/hyperlink" Target="https://patchbox.com/wp-content/uploads/2025/04/Patchbox-Infographics-Patchcatch-ENG-V2-01.png" TargetMode="External"/><Relationship Id="rId135" Type="http://schemas.openxmlformats.org/officeDocument/2006/relationships/hyperlink" Target="https://patchbox.com/wp-content/uploads/2024/10/PONE30UTPBK_BOX.PBX_30RU_BLACK_UTP.0001.jpeg" TargetMode="External"/><Relationship Id="rId377" Type="http://schemas.openxmlformats.org/officeDocument/2006/relationships/hyperlink" Target="https://patchbox.com/wp-content/uploads/2026/03/Infographics-Cassettes_EN-scaled.jpg" TargetMode="External"/><Relationship Id="rId134" Type="http://schemas.openxmlformats.org/officeDocument/2006/relationships/hyperlink" Target="https://patchbox.com/help-center/patchbox/" TargetMode="External"/><Relationship Id="rId376" Type="http://schemas.openxmlformats.org/officeDocument/2006/relationships/hyperlink" Target="https://patchbox.com/wp-content/uploads/2025/04/Patchbox-Infographics-Patchbox-One-ENG-V2-01.png" TargetMode="External"/><Relationship Id="rId133" Type="http://schemas.openxmlformats.org/officeDocument/2006/relationships/hyperlink" Target="https://patchbox.com/wp-content/uploads/2024/10/Tech-Specs-patchbox.one-Cassettes-A4.pdf" TargetMode="External"/><Relationship Id="rId375" Type="http://schemas.openxmlformats.org/officeDocument/2006/relationships/hyperlink" Target="https://patchbox.com/wp-content/uploads/2024/10/PONEX8STPSL_BOX.PBX_8RU_GREY_STP.0001.jpeg" TargetMode="External"/><Relationship Id="rId172" Type="http://schemas.openxmlformats.org/officeDocument/2006/relationships/hyperlink" Target="https://patchbox.com/wp-content/uploads/2025/07/PONE30UTPWH_BOX.PBX_30RU_WHITE_UTP.US_.0005.jpeg" TargetMode="External"/><Relationship Id="rId171" Type="http://schemas.openxmlformats.org/officeDocument/2006/relationships/hyperlink" Target="https://patchbox.com/wp-content/uploads/2026/03/Infographics-Cassettes_DE-scaled.jpg" TargetMode="External"/><Relationship Id="rId170" Type="http://schemas.openxmlformats.org/officeDocument/2006/relationships/hyperlink" Target="https://patchbox.com/wp-content/uploads/2025/04/Patchbox-Infographics-Patchcatch-ENG-V2-01.png" TargetMode="External"/><Relationship Id="rId165" Type="http://schemas.openxmlformats.org/officeDocument/2006/relationships/hyperlink" Target="https://patchbox.com/wp-content/uploads/2024/10/Tech-Specs-patchbox.one-A4.pdf" TargetMode="External"/><Relationship Id="rId164" Type="http://schemas.openxmlformats.org/officeDocument/2006/relationships/hyperlink" Target="https://patchbox.com/wp-content/uploads/2025/07/PONE30UTPRD_BOX.PBX_30RU_RED_UTP.US_.0005.jpeg" TargetMode="External"/><Relationship Id="rId163" Type="http://schemas.openxmlformats.org/officeDocument/2006/relationships/hyperlink" Target="https://patchbox.com/wp-content/uploads/2026/03/Infographics-Cassettes_DE-scaled.jpg" TargetMode="External"/><Relationship Id="rId162" Type="http://schemas.openxmlformats.org/officeDocument/2006/relationships/hyperlink" Target="https://patchbox.com/wp-content/uploads/2025/04/Patchbox-Infographics-Patchcatch-ENG-V2-01.png" TargetMode="External"/><Relationship Id="rId169" Type="http://schemas.openxmlformats.org/officeDocument/2006/relationships/hyperlink" Target="https://patchbox.com/wp-content/uploads/2026/03/Infographics-Cassettes_EN-scaled.jpg" TargetMode="External"/><Relationship Id="rId168" Type="http://schemas.openxmlformats.org/officeDocument/2006/relationships/hyperlink" Target="https://patchbox.com/wp-content/uploads/2025/04/Patchbox-Infographics-Patchbox-One-ENG-V2-01.png" TargetMode="External"/><Relationship Id="rId167" Type="http://schemas.openxmlformats.org/officeDocument/2006/relationships/hyperlink" Target="https://patchbox.com/wp-content/uploads/2024/10/PONE30UTPWH_BOX.PBX_30RU_WHITE_UTP.0001.jpeg" TargetMode="External"/><Relationship Id="rId166" Type="http://schemas.openxmlformats.org/officeDocument/2006/relationships/hyperlink" Target="https://patchbox.com/help-center/patchbox/" TargetMode="External"/><Relationship Id="rId161" Type="http://schemas.openxmlformats.org/officeDocument/2006/relationships/hyperlink" Target="https://patchbox.com/wp-content/uploads/2026/03/Infographics-Cassettes_EN-scaled.jpg" TargetMode="External"/><Relationship Id="rId160" Type="http://schemas.openxmlformats.org/officeDocument/2006/relationships/hyperlink" Target="https://patchbox.com/wp-content/uploads/2025/04/Patchbox-Infographics-Patchbox-One-ENG-V2-01.png" TargetMode="External"/><Relationship Id="rId159" Type="http://schemas.openxmlformats.org/officeDocument/2006/relationships/hyperlink" Target="https://patchbox.com/wp-content/uploads/2024/10/PONE30UTPRD_BOX.PBX_30RU_RED_UTP.0001.jpeg" TargetMode="External"/><Relationship Id="rId154" Type="http://schemas.openxmlformats.org/officeDocument/2006/relationships/hyperlink" Target="https://patchbox.com/wp-content/uploads/2025/04/Patchbox-Infographics-Patchcatch-ENG-V2-01.png" TargetMode="External"/><Relationship Id="rId396" Type="http://schemas.openxmlformats.org/officeDocument/2006/relationships/hyperlink" Target="https://patchbox.com/wp-content/uploads/2026/03/PBX8RU.BOX_.001.jpeg" TargetMode="External"/><Relationship Id="rId153" Type="http://schemas.openxmlformats.org/officeDocument/2006/relationships/hyperlink" Target="https://patchbox.com/wp-content/uploads/2026/03/Infographics-Cassettes_EN-scaled.jpg" TargetMode="External"/><Relationship Id="rId395" Type="http://schemas.openxmlformats.org/officeDocument/2006/relationships/hyperlink" Target="https://patchbox.com/wp-content/uploads/2026/03/Infographics-Cassettes_DE-scaled.jpg" TargetMode="External"/><Relationship Id="rId152" Type="http://schemas.openxmlformats.org/officeDocument/2006/relationships/hyperlink" Target="https://patchbox.com/wp-content/uploads/2025/04/Patchbox-Infographics-Patchbox-One-ENG-V2-01.png" TargetMode="External"/><Relationship Id="rId394" Type="http://schemas.openxmlformats.org/officeDocument/2006/relationships/hyperlink" Target="https://patchbox.com/wp-content/uploads/2025/04/Patchbox-Infographics-Patchcatch-ENG-V2-01.png" TargetMode="External"/><Relationship Id="rId151" Type="http://schemas.openxmlformats.org/officeDocument/2006/relationships/hyperlink" Target="https://patchbox.com/wp-content/uploads/2024/10/PONE30UTPGR_BOX.PBX_30RU_GREEN_UTP.0001.jpeg" TargetMode="External"/><Relationship Id="rId393" Type="http://schemas.openxmlformats.org/officeDocument/2006/relationships/hyperlink" Target="https://patchbox.com/wp-content/uploads/2026/03/Infographics-Cassettes_EN-scaled.jpg" TargetMode="External"/><Relationship Id="rId158" Type="http://schemas.openxmlformats.org/officeDocument/2006/relationships/hyperlink" Target="https://patchbox.com/help-center/patchbox/" TargetMode="External"/><Relationship Id="rId157" Type="http://schemas.openxmlformats.org/officeDocument/2006/relationships/hyperlink" Target="https://patchbox.com/wp-content/uploads/2024/10/Tech-Specs-patchbox.one-A4.pdf" TargetMode="External"/><Relationship Id="rId399" Type="http://schemas.openxmlformats.org/officeDocument/2006/relationships/hyperlink" Target="https://patchbox.com/wp-content/uploads/2024/10/CONEX8STPBK_PBX_CASSETTE_8RU_BLACK_STP.0001.jpeg" TargetMode="External"/><Relationship Id="rId156" Type="http://schemas.openxmlformats.org/officeDocument/2006/relationships/hyperlink" Target="https://patchbox.com/wp-content/uploads/2025/07/PONE30UTPGR_BOX.PBX_30RU_GREEN_UTP.US_.0005.jpeg" TargetMode="External"/><Relationship Id="rId398" Type="http://schemas.openxmlformats.org/officeDocument/2006/relationships/hyperlink" Target="https://patchbox.com/help-center/patchbox/" TargetMode="External"/><Relationship Id="rId155" Type="http://schemas.openxmlformats.org/officeDocument/2006/relationships/hyperlink" Target="https://patchbox.com/wp-content/uploads/2026/03/Infographics-Cassettes_DE-scaled.jpg" TargetMode="External"/><Relationship Id="rId397" Type="http://schemas.openxmlformats.org/officeDocument/2006/relationships/hyperlink" Target="https://patchbox.com/wp-content/uploads/2024/10/Tech-Specs-patchbox.one-A4.pdf" TargetMode="External"/><Relationship Id="rId808" Type="http://schemas.openxmlformats.org/officeDocument/2006/relationships/hyperlink" Target="https://patchbox.com/wp-content/uploads/2025/04/Patchbox-Infographics-Patchbox-One-ENG-V2-01.png" TargetMode="External"/><Relationship Id="rId807" Type="http://schemas.openxmlformats.org/officeDocument/2006/relationships/hyperlink" Target="https://patchbox.com/wp-content/uploads/2024/10/CONE46OM411_PBX_CASSETTE_46RU_LCLC_OM4.0001.jpeg" TargetMode="External"/><Relationship Id="rId806" Type="http://schemas.openxmlformats.org/officeDocument/2006/relationships/hyperlink" Target="https://patchbox.com/help-center/patchbox/" TargetMode="External"/><Relationship Id="rId805" Type="http://schemas.openxmlformats.org/officeDocument/2006/relationships/hyperlink" Target="https://patchbox.com/wp-content/uploads/2024/10/Tech-Specs-patchbox.one-Cassettes-A4.pdf" TargetMode="External"/><Relationship Id="rId809" Type="http://schemas.openxmlformats.org/officeDocument/2006/relationships/hyperlink" Target="https://patchbox.com/wp-content/uploads/2025/05/Patchbox-Infographics-Patchbox-One-EN-V2-02.png" TargetMode="External"/><Relationship Id="rId800" Type="http://schemas.openxmlformats.org/officeDocument/2006/relationships/hyperlink" Target="https://patchbox.com/wp-content/uploads/2025/04/Patchbox-Infographics-Patchbox-One-ENG-V2-01.png" TargetMode="External"/><Relationship Id="rId804" Type="http://schemas.openxmlformats.org/officeDocument/2006/relationships/hyperlink" Target="https://patchbox.com/wp-content/uploads/2024/10/CONE30OM411_PBX_CASSETTE_30RU_LCLC_OM4.0003.jpeg" TargetMode="External"/><Relationship Id="rId803" Type="http://schemas.openxmlformats.org/officeDocument/2006/relationships/hyperlink" Target="https://patchbox.com/wp-content/uploads/2026/03/Infographics-Cassettes_DE-scaled.jpg" TargetMode="External"/><Relationship Id="rId802" Type="http://schemas.openxmlformats.org/officeDocument/2006/relationships/hyperlink" Target="https://patchbox.com/wp-content/uploads/2025/04/Patchbox-Infographics-Patchcatch-ENG-V2-01.png" TargetMode="External"/><Relationship Id="rId801" Type="http://schemas.openxmlformats.org/officeDocument/2006/relationships/hyperlink" Target="https://patchbox.com/wp-content/uploads/2026/03/Infographics-Cassettes_EN-scaled.jpg" TargetMode="External"/><Relationship Id="rId40" Type="http://schemas.openxmlformats.org/officeDocument/2006/relationships/hyperlink" Target="https://patchbox.com/wp-content/uploads/2025/04/Patchbox-Infographics-Patchbox-One-ENG-V2-01.png" TargetMode="External"/><Relationship Id="rId42" Type="http://schemas.openxmlformats.org/officeDocument/2006/relationships/hyperlink" Target="https://patchbox.com/wp-content/uploads/2025/04/Patchbox-Infographics-Patchcatch-ENG-V2-01.png" TargetMode="External"/><Relationship Id="rId41" Type="http://schemas.openxmlformats.org/officeDocument/2006/relationships/hyperlink" Target="https://patchbox.com/wp-content/uploads/2026/03/Infographics-Cassettes_EN-scaled.jpg" TargetMode="External"/><Relationship Id="rId44" Type="http://schemas.openxmlformats.org/officeDocument/2006/relationships/hyperlink" Target="https://patchbox.com/wp-content/uploads/2024/10/PONEX8UTPWH_BOX.PBX_8RU_WHITE_UTP.0003.jpeg" TargetMode="External"/><Relationship Id="rId43" Type="http://schemas.openxmlformats.org/officeDocument/2006/relationships/hyperlink" Target="https://patchbox.com/wp-content/uploads/2026/03/Infographics-Cassettes_DE-scaled.jpg" TargetMode="External"/><Relationship Id="rId46" Type="http://schemas.openxmlformats.org/officeDocument/2006/relationships/hyperlink" Target="https://patchbox.com/help-center/patchbox/" TargetMode="External"/><Relationship Id="rId45" Type="http://schemas.openxmlformats.org/officeDocument/2006/relationships/hyperlink" Target="https://patchbox.com/wp-content/uploads/2024/10/Tech-Specs-patchbox.one-A4.pdf" TargetMode="External"/><Relationship Id="rId509" Type="http://schemas.openxmlformats.org/officeDocument/2006/relationships/hyperlink" Target="https://patchbox.com/wp-content/uploads/2024/10/Tech-Specs-patchbox.one-A4.pdf" TargetMode="External"/><Relationship Id="rId508" Type="http://schemas.openxmlformats.org/officeDocument/2006/relationships/hyperlink" Target="https://patchbox.com/wp-content/uploads/2025/07/PONE30STPWH_BOX.PBX_30RU_WHITE_STP.US_.0005.jpeg" TargetMode="External"/><Relationship Id="rId503" Type="http://schemas.openxmlformats.org/officeDocument/2006/relationships/hyperlink" Target="https://patchbox.com/wp-content/uploads/2024/10/PONE30STPWH_BOX.PBX_30RU_WHITE_STP.0001.jpeg" TargetMode="External"/><Relationship Id="rId745" Type="http://schemas.openxmlformats.org/officeDocument/2006/relationships/hyperlink" Target="https://patchbox.com/wp-content/uploads/2026/03/Infographics-Cassettes_EN-scaled.jpg" TargetMode="External"/><Relationship Id="rId502" Type="http://schemas.openxmlformats.org/officeDocument/2006/relationships/hyperlink" Target="https://patchbox.com/help-center/patchbox/" TargetMode="External"/><Relationship Id="rId744" Type="http://schemas.openxmlformats.org/officeDocument/2006/relationships/hyperlink" Target="https://patchbox.com/wp-content/uploads/2025/04/Patchbox-Infographics-Patchbox-One-ENG-V2-01.png" TargetMode="External"/><Relationship Id="rId501" Type="http://schemas.openxmlformats.org/officeDocument/2006/relationships/hyperlink" Target="https://patchbox.com/wp-content/uploads/2024/10/Tech-Specs-patchbox.one-A4.pdf" TargetMode="External"/><Relationship Id="rId743" Type="http://schemas.openxmlformats.org/officeDocument/2006/relationships/hyperlink" Target="https://patchbox.com/wp-content/uploads/2024/10/CONE46OS211_PBX_CASSETTE_46RU_LCLC_OS2.0001.jpeg" TargetMode="External"/><Relationship Id="rId500" Type="http://schemas.openxmlformats.org/officeDocument/2006/relationships/hyperlink" Target="https://patchbox.com/wp-content/uploads/2025/07/PONE30STPRD_BOX.PBX_30RU_RED_STP.US_.0005.jpeg" TargetMode="External"/><Relationship Id="rId742" Type="http://schemas.openxmlformats.org/officeDocument/2006/relationships/hyperlink" Target="https://patchbox.com/help-center/patchbox/" TargetMode="External"/><Relationship Id="rId507" Type="http://schemas.openxmlformats.org/officeDocument/2006/relationships/hyperlink" Target="https://patchbox.com/wp-content/uploads/2026/03/Infographics-Cassettes_DE-scaled.jpg" TargetMode="External"/><Relationship Id="rId749" Type="http://schemas.openxmlformats.org/officeDocument/2006/relationships/hyperlink" Target="https://patchbox.com/wp-content/uploads/2024/10/Tech-Specs-patchbox.one-Cassettes-A4.pdf" TargetMode="External"/><Relationship Id="rId506" Type="http://schemas.openxmlformats.org/officeDocument/2006/relationships/hyperlink" Target="https://patchbox.com/wp-content/uploads/2025/04/Patchbox-Infographics-Patchcatch-ENG-V2-01.png" TargetMode="External"/><Relationship Id="rId748" Type="http://schemas.openxmlformats.org/officeDocument/2006/relationships/hyperlink" Target="https://patchbox.com/wp-content/uploads/2024/10/CONE46OS211_PBX_CASSETTE_46RU_LCLC_OS2.0003.jpeg" TargetMode="External"/><Relationship Id="rId505" Type="http://schemas.openxmlformats.org/officeDocument/2006/relationships/hyperlink" Target="https://patchbox.com/wp-content/uploads/2026/03/Infographics-Cassettes_EN-scaled.jpg" TargetMode="External"/><Relationship Id="rId747" Type="http://schemas.openxmlformats.org/officeDocument/2006/relationships/hyperlink" Target="https://patchbox.com/wp-content/uploads/2026/03/Infographics-Cassettes_DE-scaled.jpg" TargetMode="External"/><Relationship Id="rId504" Type="http://schemas.openxmlformats.org/officeDocument/2006/relationships/hyperlink" Target="https://patchbox.com/wp-content/uploads/2025/04/Patchbox-Infographics-Patchbox-One-ENG-V2-01.png" TargetMode="External"/><Relationship Id="rId746" Type="http://schemas.openxmlformats.org/officeDocument/2006/relationships/hyperlink" Target="https://patchbox.com/wp-content/uploads/2025/04/Patchbox-Infographics-Patchcatch-ENG-V2-01.png" TargetMode="External"/><Relationship Id="rId48" Type="http://schemas.openxmlformats.org/officeDocument/2006/relationships/hyperlink" Target="https://patchbox.com/wp-content/uploads/2025/04/Patchbox-Infographics-Patchbox-One-ENG-V2-01.png" TargetMode="External"/><Relationship Id="rId47" Type="http://schemas.openxmlformats.org/officeDocument/2006/relationships/hyperlink" Target="https://patchbox.com/wp-content/uploads/2024/10/PONEX8UTPYL_BOX.PBX_8RU_YELLOW_UTP.0001.jpeg" TargetMode="External"/><Relationship Id="rId49" Type="http://schemas.openxmlformats.org/officeDocument/2006/relationships/hyperlink" Target="https://patchbox.com/wp-content/uploads/2026/03/Infographics-Cassettes_EN-scaled.jpg" TargetMode="External"/><Relationship Id="rId741" Type="http://schemas.openxmlformats.org/officeDocument/2006/relationships/hyperlink" Target="https://patchbox.com/wp-content/uploads/2024/10/Tech-Specs-patchbox.one-Cassettes-A4.pdf" TargetMode="External"/><Relationship Id="rId740" Type="http://schemas.openxmlformats.org/officeDocument/2006/relationships/hyperlink" Target="https://patchbox.com/wp-content/uploads/2024/10/CONE30OS211_PBX_CASSETTE_30RU_LCLC_OS2.0003.jpeg" TargetMode="External"/><Relationship Id="rId31" Type="http://schemas.openxmlformats.org/officeDocument/2006/relationships/hyperlink" Target="https://patchbox.com/wp-content/uploads/2024/10/PONEX8UTPRD_BOX.PBX_8RU_RED_UTP.0001.jpeg" TargetMode="External"/><Relationship Id="rId30" Type="http://schemas.openxmlformats.org/officeDocument/2006/relationships/hyperlink" Target="https://patchbox.com/help-center/patchbox/" TargetMode="External"/><Relationship Id="rId33" Type="http://schemas.openxmlformats.org/officeDocument/2006/relationships/hyperlink" Target="https://patchbox.com/wp-content/uploads/2026/03/Infographics-Cassettes_EN-scaled.jpg" TargetMode="External"/><Relationship Id="rId32" Type="http://schemas.openxmlformats.org/officeDocument/2006/relationships/hyperlink" Target="https://patchbox.com/wp-content/uploads/2025/04/Patchbox-Infographics-Patchbox-One-ENG-V2-01.png" TargetMode="External"/><Relationship Id="rId35" Type="http://schemas.openxmlformats.org/officeDocument/2006/relationships/hyperlink" Target="https://patchbox.com/wp-content/uploads/2026/03/Infographics-Cassettes_DE-scaled.jpg" TargetMode="External"/><Relationship Id="rId34" Type="http://schemas.openxmlformats.org/officeDocument/2006/relationships/hyperlink" Target="https://patchbox.com/wp-content/uploads/2025/04/Patchbox-Infographics-Patchcatch-ENG-V2-01.png" TargetMode="External"/><Relationship Id="rId739" Type="http://schemas.openxmlformats.org/officeDocument/2006/relationships/hyperlink" Target="https://patchbox.com/wp-content/uploads/2026/03/Infographics-Cassettes_DE-scaled.jpg" TargetMode="External"/><Relationship Id="rId734" Type="http://schemas.openxmlformats.org/officeDocument/2006/relationships/hyperlink" Target="https://patchbox.com/help-center/patchbox/" TargetMode="External"/><Relationship Id="rId733" Type="http://schemas.openxmlformats.org/officeDocument/2006/relationships/hyperlink" Target="https://patchbox.com/wp-content/uploads/2024/10/Tech-Specs-patchbox.one-Cassettes-A4.pdf" TargetMode="External"/><Relationship Id="rId732" Type="http://schemas.openxmlformats.org/officeDocument/2006/relationships/hyperlink" Target="https://patchbox.com/wp-content/uploads/2024/10/CONEX8OS211_PBX_CASSETTE_8RU_LCLC_OS2.0003.jpeg" TargetMode="External"/><Relationship Id="rId731" Type="http://schemas.openxmlformats.org/officeDocument/2006/relationships/hyperlink" Target="https://patchbox.com/wp-content/uploads/2026/03/Infographics-Cassettes_DE-scaled.jpg" TargetMode="External"/><Relationship Id="rId738" Type="http://schemas.openxmlformats.org/officeDocument/2006/relationships/hyperlink" Target="https://patchbox.com/wp-content/uploads/2025/04/Patchbox-Infographics-Patchcatch-ENG-V2-01.png" TargetMode="External"/><Relationship Id="rId737" Type="http://schemas.openxmlformats.org/officeDocument/2006/relationships/hyperlink" Target="https://patchbox.com/wp-content/uploads/2026/03/Infographics-Cassettes_EN-scaled.jpg" TargetMode="External"/><Relationship Id="rId736" Type="http://schemas.openxmlformats.org/officeDocument/2006/relationships/hyperlink" Target="https://patchbox.com/wp-content/uploads/2025/04/Patchbox-Infographics-Patchbox-One-ENG-V2-01.png" TargetMode="External"/><Relationship Id="rId735" Type="http://schemas.openxmlformats.org/officeDocument/2006/relationships/hyperlink" Target="https://patchbox.com/wp-content/uploads/2024/10/CONE30OS211_PBX_CASSETTE_30RU_LCLC_OS2.0001.jpeg" TargetMode="External"/><Relationship Id="rId37" Type="http://schemas.openxmlformats.org/officeDocument/2006/relationships/hyperlink" Target="https://patchbox.com/wp-content/uploads/2024/10/Tech-Specs-patchbox.one-A4.pdf" TargetMode="External"/><Relationship Id="rId36" Type="http://schemas.openxmlformats.org/officeDocument/2006/relationships/hyperlink" Target="https://patchbox.com/wp-content/uploads/2024/10/PONEX8UTPRD_BOX.PBX_8RU_RED_UTP.0003.jpeg" TargetMode="External"/><Relationship Id="rId39" Type="http://schemas.openxmlformats.org/officeDocument/2006/relationships/hyperlink" Target="https://patchbox.com/wp-content/uploads/2024/10/PONEX8UTPWH_BOX.PBX_8RU_WHITE_UTP.0001.jpeg" TargetMode="External"/><Relationship Id="rId38" Type="http://schemas.openxmlformats.org/officeDocument/2006/relationships/hyperlink" Target="https://patchbox.com/help-center/patchbox/" TargetMode="External"/><Relationship Id="rId730" Type="http://schemas.openxmlformats.org/officeDocument/2006/relationships/hyperlink" Target="https://patchbox.com/wp-content/uploads/2025/04/Patchbox-Infographics-Patchcatch-ENG-V2-01.png" TargetMode="External"/><Relationship Id="rId20" Type="http://schemas.openxmlformats.org/officeDocument/2006/relationships/hyperlink" Target="https://patchbox.com/wp-content/uploads/2024/10/PONEX8UTPBL_BOX.PBX_8RU_BLUE_UTP.0003.jpeg" TargetMode="External"/><Relationship Id="rId22" Type="http://schemas.openxmlformats.org/officeDocument/2006/relationships/hyperlink" Target="https://patchbox.com/help-center/patchbox/" TargetMode="External"/><Relationship Id="rId21" Type="http://schemas.openxmlformats.org/officeDocument/2006/relationships/hyperlink" Target="https://patchbox.com/wp-content/uploads/2024/10/Tech-Specs-patchbox.one-A4.pdf" TargetMode="External"/><Relationship Id="rId24" Type="http://schemas.openxmlformats.org/officeDocument/2006/relationships/hyperlink" Target="https://patchbox.com/wp-content/uploads/2025/04/Patchbox-Infographics-Patchbox-One-ENG-V2-01.png" TargetMode="External"/><Relationship Id="rId23" Type="http://schemas.openxmlformats.org/officeDocument/2006/relationships/hyperlink" Target="https://patchbox.com/wp-content/uploads/2024/10/PONEX8UTPGR_BOX.PBX_8RU_GREEN_UTP.0001.jpeg" TargetMode="External"/><Relationship Id="rId525" Type="http://schemas.openxmlformats.org/officeDocument/2006/relationships/hyperlink" Target="https://patchbox.com/wp-content/uploads/2024/10/Tech-Specs-patchbox.one-A4.pdf" TargetMode="External"/><Relationship Id="rId767" Type="http://schemas.openxmlformats.org/officeDocument/2006/relationships/hyperlink" Target="https://patchbox.com/wp-content/uploads/2024/10/CONE30OM412_PBX_CASSETTE_30RU_LCSC_OM4.0001.jpeg" TargetMode="External"/><Relationship Id="rId524" Type="http://schemas.openxmlformats.org/officeDocument/2006/relationships/hyperlink" Target="https://patchbox.com/wp-content/uploads/2025/07/PONE30STPSL_BOX.PBX_30RU_GREY_STP.US_.0005.jpeg" TargetMode="External"/><Relationship Id="rId766" Type="http://schemas.openxmlformats.org/officeDocument/2006/relationships/hyperlink" Target="https://patchbox.com/help-center/patchbox/" TargetMode="External"/><Relationship Id="rId523" Type="http://schemas.openxmlformats.org/officeDocument/2006/relationships/hyperlink" Target="https://patchbox.com/wp-content/uploads/2026/03/Infographics-Cassettes_DE-scaled.jpg" TargetMode="External"/><Relationship Id="rId765" Type="http://schemas.openxmlformats.org/officeDocument/2006/relationships/hyperlink" Target="https://patchbox.com/wp-content/uploads/2024/10/Tech-Specs-patchbox.one-Cassettes-A4.pdf" TargetMode="External"/><Relationship Id="rId522" Type="http://schemas.openxmlformats.org/officeDocument/2006/relationships/hyperlink" Target="https://patchbox.com/wp-content/uploads/2025/04/Patchbox-Infographics-Patchcatch-ENG-V2-01.png" TargetMode="External"/><Relationship Id="rId764" Type="http://schemas.openxmlformats.org/officeDocument/2006/relationships/hyperlink" Target="https://patchbox.com/wp-content/uploads/2024/10/CONEX8OM412_PBX_CASSETTE_8RU_LCSC_OM4.0003.jpeg" TargetMode="External"/><Relationship Id="rId529" Type="http://schemas.openxmlformats.org/officeDocument/2006/relationships/hyperlink" Target="https://patchbox.com/wp-content/uploads/2026/03/Infographics-Cassettes_EN-scaled.jpg" TargetMode="External"/><Relationship Id="rId528" Type="http://schemas.openxmlformats.org/officeDocument/2006/relationships/hyperlink" Target="https://patchbox.com/wp-content/uploads/2025/04/Patchbox-Infographics-Patchbox-One-ENG-V2-01.png" TargetMode="External"/><Relationship Id="rId527" Type="http://schemas.openxmlformats.org/officeDocument/2006/relationships/hyperlink" Target="https://patchbox.com/wp-content/uploads/2024/10/PONE30STPVI_BOX.PBX_30RU_VIOLET_STP.0001.jpeg" TargetMode="External"/><Relationship Id="rId769" Type="http://schemas.openxmlformats.org/officeDocument/2006/relationships/hyperlink" Target="https://patchbox.com/wp-content/uploads/2026/03/Infographics-Cassettes_EN-scaled.jpg" TargetMode="External"/><Relationship Id="rId526" Type="http://schemas.openxmlformats.org/officeDocument/2006/relationships/hyperlink" Target="https://patchbox.com/help-center/patchbox/" TargetMode="External"/><Relationship Id="rId768" Type="http://schemas.openxmlformats.org/officeDocument/2006/relationships/hyperlink" Target="https://patchbox.com/wp-content/uploads/2025/04/Patchbox-Infographics-Patchbox-One-ENG-V2-01.png" TargetMode="External"/><Relationship Id="rId26" Type="http://schemas.openxmlformats.org/officeDocument/2006/relationships/hyperlink" Target="https://patchbox.com/wp-content/uploads/2025/04/Patchbox-Infographics-Patchcatch-ENG-V2-01.png" TargetMode="External"/><Relationship Id="rId25" Type="http://schemas.openxmlformats.org/officeDocument/2006/relationships/hyperlink" Target="https://patchbox.com/wp-content/uploads/2026/03/Infographics-Cassettes_EN-scaled.jpg" TargetMode="External"/><Relationship Id="rId28" Type="http://schemas.openxmlformats.org/officeDocument/2006/relationships/hyperlink" Target="https://patchbox.com/wp-content/uploads/2024/10/PONEX8UTPGR_BOX.PBX_8RU_GREEN_UTP.0003.jpeg" TargetMode="External"/><Relationship Id="rId27" Type="http://schemas.openxmlformats.org/officeDocument/2006/relationships/hyperlink" Target="https://patchbox.com/wp-content/uploads/2026/03/Infographics-Cassettes_DE-scaled.jpg" TargetMode="External"/><Relationship Id="rId521" Type="http://schemas.openxmlformats.org/officeDocument/2006/relationships/hyperlink" Target="https://patchbox.com/wp-content/uploads/2026/03/Infographics-Cassettes_EN-scaled.jpg" TargetMode="External"/><Relationship Id="rId763" Type="http://schemas.openxmlformats.org/officeDocument/2006/relationships/hyperlink" Target="https://patchbox.com/wp-content/uploads/2026/03/Infographics-Cassettes_DE-scaled.jpg" TargetMode="External"/><Relationship Id="rId29" Type="http://schemas.openxmlformats.org/officeDocument/2006/relationships/hyperlink" Target="https://patchbox.com/wp-content/uploads/2024/10/Tech-Specs-patchbox.one-A4.pdf" TargetMode="External"/><Relationship Id="rId520" Type="http://schemas.openxmlformats.org/officeDocument/2006/relationships/hyperlink" Target="https://patchbox.com/wp-content/uploads/2025/04/Patchbox-Infographics-Patchbox-One-ENG-V2-01.png" TargetMode="External"/><Relationship Id="rId762" Type="http://schemas.openxmlformats.org/officeDocument/2006/relationships/hyperlink" Target="https://patchbox.com/wp-content/uploads/2025/04/Patchbox-Infographics-Patchcatch-ENG-V2-01.png" TargetMode="External"/><Relationship Id="rId761" Type="http://schemas.openxmlformats.org/officeDocument/2006/relationships/hyperlink" Target="https://patchbox.com/wp-content/uploads/2026/03/Infographics-Cassettes_EN-scaled.jpg" TargetMode="External"/><Relationship Id="rId760" Type="http://schemas.openxmlformats.org/officeDocument/2006/relationships/hyperlink" Target="https://patchbox.com/wp-content/uploads/2025/04/Patchbox-Infographics-Patchbox-One-ENG-V2-01.png" TargetMode="External"/><Relationship Id="rId11" Type="http://schemas.openxmlformats.org/officeDocument/2006/relationships/hyperlink" Target="https://patchbox.com/wp-content/uploads/2026/03/Infographics-Cassettes_DE-scaled.jpg" TargetMode="External"/><Relationship Id="rId10" Type="http://schemas.openxmlformats.org/officeDocument/2006/relationships/hyperlink" Target="https://patchbox.com/wp-content/uploads/2025/04/Patchbox-Infographics-Patchcatch-ENG-V2-01.png" TargetMode="External"/><Relationship Id="rId13" Type="http://schemas.openxmlformats.org/officeDocument/2006/relationships/hyperlink" Target="https://patchbox.com/wp-content/uploads/2024/10/Tech-Specs-patchbox.one-A4.pdf" TargetMode="External"/><Relationship Id="rId12" Type="http://schemas.openxmlformats.org/officeDocument/2006/relationships/hyperlink" Target="https://patchbox.com/wp-content/uploads/2024/10/PONEX8UTPBK_BOX.PBX_8RU_BLACK_UTP.0003.jpeg" TargetMode="External"/><Relationship Id="rId519" Type="http://schemas.openxmlformats.org/officeDocument/2006/relationships/hyperlink" Target="https://patchbox.com/wp-content/uploads/2024/10/PONE30STPSL_BOX.PBX_30RU_GREY_STP.0001.jpeg" TargetMode="External"/><Relationship Id="rId514" Type="http://schemas.openxmlformats.org/officeDocument/2006/relationships/hyperlink" Target="https://patchbox.com/wp-content/uploads/2025/04/Patchbox-Infographics-Patchcatch-ENG-V2-01.png" TargetMode="External"/><Relationship Id="rId756" Type="http://schemas.openxmlformats.org/officeDocument/2006/relationships/hyperlink" Target="https://patchbox.com/wp-content/uploads/2025/07/PONE30OM412_BOX.PBX_30RU_OM4_LCSC.US_.0005.jpeg" TargetMode="External"/><Relationship Id="rId513" Type="http://schemas.openxmlformats.org/officeDocument/2006/relationships/hyperlink" Target="https://patchbox.com/wp-content/uploads/2026/03/Infographics-Cassettes_EN-scaled.jpg" TargetMode="External"/><Relationship Id="rId755" Type="http://schemas.openxmlformats.org/officeDocument/2006/relationships/hyperlink" Target="https://patchbox.com/wp-content/uploads/2026/03/Infographics-Cassettes_DE-scaled.jpg" TargetMode="External"/><Relationship Id="rId512" Type="http://schemas.openxmlformats.org/officeDocument/2006/relationships/hyperlink" Target="https://patchbox.com/wp-content/uploads/2025/04/Patchbox-Infographics-Patchbox-One-ENG-V2-01.png" TargetMode="External"/><Relationship Id="rId754" Type="http://schemas.openxmlformats.org/officeDocument/2006/relationships/hyperlink" Target="https://patchbox.com/wp-content/uploads/2025/04/Patchbox-Infographics-Patchcatch-ENG-V2-01.png" TargetMode="External"/><Relationship Id="rId511" Type="http://schemas.openxmlformats.org/officeDocument/2006/relationships/hyperlink" Target="https://patchbox.com/wp-content/uploads/2024/10/PONE30STPYL_BOX.PBX_30RU_YELLOW_STP.0001.jpeg" TargetMode="External"/><Relationship Id="rId753" Type="http://schemas.openxmlformats.org/officeDocument/2006/relationships/hyperlink" Target="https://patchbox.com/wp-content/uploads/2026/03/Infographics-Cassettes_EN-scaled.jpg" TargetMode="External"/><Relationship Id="rId518" Type="http://schemas.openxmlformats.org/officeDocument/2006/relationships/hyperlink" Target="https://patchbox.com/help-center/patchbox/" TargetMode="External"/><Relationship Id="rId517" Type="http://schemas.openxmlformats.org/officeDocument/2006/relationships/hyperlink" Target="https://patchbox.com/wp-content/uploads/2024/10/Tech-Specs-patchbox.one-A4.pdf" TargetMode="External"/><Relationship Id="rId759" Type="http://schemas.openxmlformats.org/officeDocument/2006/relationships/hyperlink" Target="https://patchbox.com/wp-content/uploads/2024/10/CONEX8OM412_PBX_CASSETTE_8RU_LCSC_OM4.0001.jpeg" TargetMode="External"/><Relationship Id="rId516" Type="http://schemas.openxmlformats.org/officeDocument/2006/relationships/hyperlink" Target="https://patchbox.com/wp-content/uploads/2025/07/PONE30STPYL_BOX.PBX_30RU_YELLOW_STP.US_.0005.jpeg" TargetMode="External"/><Relationship Id="rId758" Type="http://schemas.openxmlformats.org/officeDocument/2006/relationships/hyperlink" Target="https://patchbox.com/help-center/patchbox/" TargetMode="External"/><Relationship Id="rId515" Type="http://schemas.openxmlformats.org/officeDocument/2006/relationships/hyperlink" Target="https://patchbox.com/wp-content/uploads/2026/03/Infographics-Cassettes_DE-scaled.jpg" TargetMode="External"/><Relationship Id="rId757" Type="http://schemas.openxmlformats.org/officeDocument/2006/relationships/hyperlink" Target="https://patchbox.com/wp-content/uploads/2024/10/Tech-Specs-patchbox.one-A4.pdf" TargetMode="External"/><Relationship Id="rId15" Type="http://schemas.openxmlformats.org/officeDocument/2006/relationships/hyperlink" Target="https://patchbox.com/wp-content/uploads/2024/10/PONEX8UTPBL_BOX.PBX_8RU_BLUE_UTP.0001.jpeg" TargetMode="External"/><Relationship Id="rId14" Type="http://schemas.openxmlformats.org/officeDocument/2006/relationships/hyperlink" Target="https://patchbox.com/help-center/patchbox/" TargetMode="External"/><Relationship Id="rId17" Type="http://schemas.openxmlformats.org/officeDocument/2006/relationships/hyperlink" Target="https://patchbox.com/wp-content/uploads/2026/03/Infographics-Cassettes_EN-scaled.jpg" TargetMode="External"/><Relationship Id="rId16" Type="http://schemas.openxmlformats.org/officeDocument/2006/relationships/hyperlink" Target="https://patchbox.com/wp-content/uploads/2025/04/Patchbox-Infographics-Patchbox-One-ENG-V2-01.png" TargetMode="External"/><Relationship Id="rId19" Type="http://schemas.openxmlformats.org/officeDocument/2006/relationships/hyperlink" Target="https://patchbox.com/wp-content/uploads/2026/03/Infographics-Cassettes_DE-scaled.jpg" TargetMode="External"/><Relationship Id="rId510" Type="http://schemas.openxmlformats.org/officeDocument/2006/relationships/hyperlink" Target="https://patchbox.com/help-center/patchbox/" TargetMode="External"/><Relationship Id="rId752" Type="http://schemas.openxmlformats.org/officeDocument/2006/relationships/hyperlink" Target="https://patchbox.com/wp-content/uploads/2025/04/Patchbox-Infographics-Patchbox-One-ENG-V2-01.png" TargetMode="External"/><Relationship Id="rId18" Type="http://schemas.openxmlformats.org/officeDocument/2006/relationships/hyperlink" Target="https://patchbox.com/wp-content/uploads/2025/04/Patchbox-Infographics-Patchcatch-ENG-V2-01.png" TargetMode="External"/><Relationship Id="rId751" Type="http://schemas.openxmlformats.org/officeDocument/2006/relationships/hyperlink" Target="https://patchbox.com/wp-content/uploads/2024/10/PONE30OM412_BOX.PBX_30RU_LCSC_OM4.0001.jpeg" TargetMode="External"/><Relationship Id="rId750" Type="http://schemas.openxmlformats.org/officeDocument/2006/relationships/hyperlink" Target="https://patchbox.com/help-center/patchbox/" TargetMode="External"/><Relationship Id="rId84" Type="http://schemas.openxmlformats.org/officeDocument/2006/relationships/hyperlink" Target="https://patchbox.com/wp-content/uploads/2024/10/CONEX8UTPBL_PBX_CASSETTE_8RU_BLUE_UTP.0003.jpeg" TargetMode="External"/><Relationship Id="rId83" Type="http://schemas.openxmlformats.org/officeDocument/2006/relationships/hyperlink" Target="https://patchbox.com/wp-content/uploads/2026/03/Infographics-Cassettes_DE-scaled.jpg" TargetMode="External"/><Relationship Id="rId86" Type="http://schemas.openxmlformats.org/officeDocument/2006/relationships/hyperlink" Target="https://patchbox.com/help-center/patchbox/" TargetMode="External"/><Relationship Id="rId85" Type="http://schemas.openxmlformats.org/officeDocument/2006/relationships/hyperlink" Target="https://patchbox.com/wp-content/uploads/2024/10/Tech-Specs-patchbox.one-Cassettes-A4.pdf" TargetMode="External"/><Relationship Id="rId88" Type="http://schemas.openxmlformats.org/officeDocument/2006/relationships/hyperlink" Target="https://patchbox.com/wp-content/uploads/2025/04/Patchbox-Infographics-Patchbox-One-ENG-V2-01.png" TargetMode="External"/><Relationship Id="rId87" Type="http://schemas.openxmlformats.org/officeDocument/2006/relationships/hyperlink" Target="https://patchbox.com/wp-content/uploads/2024/10/CONEX8UTPGR_PBX_CASSETTE_8RU_GREEN_UTP.0001.jpeg" TargetMode="External"/><Relationship Id="rId89" Type="http://schemas.openxmlformats.org/officeDocument/2006/relationships/hyperlink" Target="https://patchbox.com/wp-content/uploads/2026/03/Infographics-Cassettes_EN-scaled.jpg" TargetMode="External"/><Relationship Id="rId709" Type="http://schemas.openxmlformats.org/officeDocument/2006/relationships/hyperlink" Target="https://patchbox.com/wp-content/uploads/2024/10/Tech-Specs-patchbox.one-Cassettes-A4.pdf" TargetMode="External"/><Relationship Id="rId708" Type="http://schemas.openxmlformats.org/officeDocument/2006/relationships/hyperlink" Target="https://patchbox.com/wp-content/uploads/2024/10/CONE30OS212_PBX_CASSETTE_30RU_LCSC_OS2.0003.jpeg" TargetMode="External"/><Relationship Id="rId707" Type="http://schemas.openxmlformats.org/officeDocument/2006/relationships/hyperlink" Target="https://patchbox.com/wp-content/uploads/2026/03/Infographics-Cassettes_DE-scaled.jpg" TargetMode="External"/><Relationship Id="rId706" Type="http://schemas.openxmlformats.org/officeDocument/2006/relationships/hyperlink" Target="https://patchbox.com/wp-content/uploads/2025/04/Patchbox-Infographics-Patchcatch-ENG-V2-01.png" TargetMode="External"/><Relationship Id="rId80" Type="http://schemas.openxmlformats.org/officeDocument/2006/relationships/hyperlink" Target="https://patchbox.com/wp-content/uploads/2025/04/Patchbox-Infographics-Patchbox-One-ENG-V2-01.png" TargetMode="External"/><Relationship Id="rId82" Type="http://schemas.openxmlformats.org/officeDocument/2006/relationships/hyperlink" Target="https://patchbox.com/wp-content/uploads/2025/04/Patchbox-Infographics-Patchcatch-ENG-V2-01.png" TargetMode="External"/><Relationship Id="rId81" Type="http://schemas.openxmlformats.org/officeDocument/2006/relationships/hyperlink" Target="https://patchbox.com/wp-content/uploads/2026/03/Infographics-Cassettes_EN-scaled.jpg" TargetMode="External"/><Relationship Id="rId701" Type="http://schemas.openxmlformats.org/officeDocument/2006/relationships/hyperlink" Target="https://patchbox.com/wp-content/uploads/2024/10/Tech-Specs-patchbox.one-Cassettes-A4.pdf" TargetMode="External"/><Relationship Id="rId700" Type="http://schemas.openxmlformats.org/officeDocument/2006/relationships/hyperlink" Target="https://patchbox.com/wp-content/uploads/2024/10/CONEX8OS212_PBX_CASSETTE_8RU_LCSC_OS2.0003.jpeg" TargetMode="External"/><Relationship Id="rId705" Type="http://schemas.openxmlformats.org/officeDocument/2006/relationships/hyperlink" Target="https://patchbox.com/wp-content/uploads/2026/03/Infographics-Cassettes_EN-scaled.jpg" TargetMode="External"/><Relationship Id="rId704" Type="http://schemas.openxmlformats.org/officeDocument/2006/relationships/hyperlink" Target="https://patchbox.com/wp-content/uploads/2025/04/Patchbox-Infographics-Patchbox-One-ENG-V2-01.png" TargetMode="External"/><Relationship Id="rId703" Type="http://schemas.openxmlformats.org/officeDocument/2006/relationships/hyperlink" Target="https://patchbox.com/wp-content/uploads/2024/10/CONE30OS212_PBX_CASSETTE_30RU_LCSC_OS2.0001.jpeg" TargetMode="External"/><Relationship Id="rId702" Type="http://schemas.openxmlformats.org/officeDocument/2006/relationships/hyperlink" Target="https://patchbox.com/help-center/patchbox/" TargetMode="External"/><Relationship Id="rId73" Type="http://schemas.openxmlformats.org/officeDocument/2006/relationships/hyperlink" Target="https://patchbox.com/wp-content/uploads/2026/03/Infographics-Cassettes_EN-scaled.jpg" TargetMode="External"/><Relationship Id="rId72" Type="http://schemas.openxmlformats.org/officeDocument/2006/relationships/hyperlink" Target="https://patchbox.com/wp-content/uploads/2025/04/Patchbox-Infographics-Patchbox-One-ENG-V2-01.png" TargetMode="External"/><Relationship Id="rId75" Type="http://schemas.openxmlformats.org/officeDocument/2006/relationships/hyperlink" Target="https://patchbox.com/wp-content/uploads/2026/03/Infographics-Cassettes_DE-scaled.jpg" TargetMode="External"/><Relationship Id="rId74" Type="http://schemas.openxmlformats.org/officeDocument/2006/relationships/hyperlink" Target="https://patchbox.com/wp-content/uploads/2025/04/Patchbox-Infographics-Patchcatch-ENG-V2-01.png" TargetMode="External"/><Relationship Id="rId77" Type="http://schemas.openxmlformats.org/officeDocument/2006/relationships/hyperlink" Target="https://patchbox.com/wp-content/uploads/2024/10/Tech-Specs-patchbox.one-Cassettes-A4.pdf" TargetMode="External"/><Relationship Id="rId76" Type="http://schemas.openxmlformats.org/officeDocument/2006/relationships/hyperlink" Target="https://patchbox.com/wp-content/uploads/2024/10/CONEX8UTPBK_PBX_CASSETTE_8RU_BLACK_UTP.0003.jpeg" TargetMode="External"/><Relationship Id="rId79" Type="http://schemas.openxmlformats.org/officeDocument/2006/relationships/hyperlink" Target="https://patchbox.com/wp-content/uploads/2024/10/CONEX8UTPBL_PBX_CASSETTE_8RU_BLUE_UTP.0001.jpeg" TargetMode="External"/><Relationship Id="rId78" Type="http://schemas.openxmlformats.org/officeDocument/2006/relationships/hyperlink" Target="https://patchbox.com/help-center/patchbox/" TargetMode="External"/><Relationship Id="rId71" Type="http://schemas.openxmlformats.org/officeDocument/2006/relationships/hyperlink" Target="https://patchbox.com/wp-content/uploads/2024/10/CONEX8UTPBK_PBX_CASSETTE_8RU_BLACK_UTP.0001.jpeg" TargetMode="External"/><Relationship Id="rId70" Type="http://schemas.openxmlformats.org/officeDocument/2006/relationships/hyperlink" Target="https://patchbox.com/help-center/patchbox/" TargetMode="External"/><Relationship Id="rId62" Type="http://schemas.openxmlformats.org/officeDocument/2006/relationships/hyperlink" Target="https://patchbox.com/help-center/patchbox/" TargetMode="External"/><Relationship Id="rId61" Type="http://schemas.openxmlformats.org/officeDocument/2006/relationships/hyperlink" Target="https://patchbox.com/wp-content/uploads/2024/10/Tech-Specs-patchbox.one-A4.pdf" TargetMode="External"/><Relationship Id="rId64" Type="http://schemas.openxmlformats.org/officeDocument/2006/relationships/hyperlink" Target="https://patchbox.com/wp-content/uploads/2025/04/Patchbox-Infographics-Patchbox-One-ENG-V2-01.png" TargetMode="External"/><Relationship Id="rId63" Type="http://schemas.openxmlformats.org/officeDocument/2006/relationships/hyperlink" Target="https://patchbox.com/wp-content/uploads/2024/10/PONEX8UTPVI_BOX.PBX_8RU_VIOLET_UTP.0001.jpeg" TargetMode="External"/><Relationship Id="rId66" Type="http://schemas.openxmlformats.org/officeDocument/2006/relationships/hyperlink" Target="https://patchbox.com/wp-content/uploads/2025/04/Patchbox-Infographics-Patchcatch-ENG-V2-01.png" TargetMode="External"/><Relationship Id="rId65" Type="http://schemas.openxmlformats.org/officeDocument/2006/relationships/hyperlink" Target="https://patchbox.com/wp-content/uploads/2026/03/Infographics-Cassettes_EN-scaled.jpg" TargetMode="External"/><Relationship Id="rId68" Type="http://schemas.openxmlformats.org/officeDocument/2006/relationships/hyperlink" Target="https://patchbox.com/wp-content/uploads/2024/10/PONEX8UTPVI_BOX.PBX_8RU_VIOLET_UTP.0003.jpeg" TargetMode="External"/><Relationship Id="rId67" Type="http://schemas.openxmlformats.org/officeDocument/2006/relationships/hyperlink" Target="https://patchbox.com/wp-content/uploads/2026/03/Infographics-Cassettes_DE-scaled.jpg" TargetMode="External"/><Relationship Id="rId729" Type="http://schemas.openxmlformats.org/officeDocument/2006/relationships/hyperlink" Target="https://patchbox.com/wp-content/uploads/2026/03/Infographics-Cassettes_EN-scaled.jpg" TargetMode="External"/><Relationship Id="rId728" Type="http://schemas.openxmlformats.org/officeDocument/2006/relationships/hyperlink" Target="https://patchbox.com/wp-content/uploads/2025/04/Patchbox-Infographics-Patchbox-One-ENG-V2-01.png" TargetMode="External"/><Relationship Id="rId60" Type="http://schemas.openxmlformats.org/officeDocument/2006/relationships/hyperlink" Target="https://patchbox.com/wp-content/uploads/2024/10/PONEX8UTPSL_BOX.PBX_8RU_GREY_UTP.0003.jpeg" TargetMode="External"/><Relationship Id="rId723" Type="http://schemas.openxmlformats.org/officeDocument/2006/relationships/hyperlink" Target="https://patchbox.com/wp-content/uploads/2026/03/Infographics-Cassettes_DE-scaled.jpg" TargetMode="External"/><Relationship Id="rId722" Type="http://schemas.openxmlformats.org/officeDocument/2006/relationships/hyperlink" Target="https://patchbox.com/wp-content/uploads/2025/04/Patchbox-Infographics-Patchcatch-ENG-V2-01.png" TargetMode="External"/><Relationship Id="rId721" Type="http://schemas.openxmlformats.org/officeDocument/2006/relationships/hyperlink" Target="https://patchbox.com/wp-content/uploads/2026/03/Infographics-Cassettes_EN-scaled.jpg" TargetMode="External"/><Relationship Id="rId720" Type="http://schemas.openxmlformats.org/officeDocument/2006/relationships/hyperlink" Target="https://patchbox.com/wp-content/uploads/2025/04/Patchbox-Infographics-Patchbox-One-ENG-V2-01.png" TargetMode="External"/><Relationship Id="rId727" Type="http://schemas.openxmlformats.org/officeDocument/2006/relationships/hyperlink" Target="https://patchbox.com/wp-content/uploads/2024/10/CONEX8OS211_PBX_CASSETTE_8RU_LCLC_OS2.0001.jpeg" TargetMode="External"/><Relationship Id="rId726" Type="http://schemas.openxmlformats.org/officeDocument/2006/relationships/hyperlink" Target="https://patchbox.com/help-center/patchbox/" TargetMode="External"/><Relationship Id="rId725" Type="http://schemas.openxmlformats.org/officeDocument/2006/relationships/hyperlink" Target="https://patchbox.com/wp-content/uploads/2024/10/Tech-Specs-patchbox.one-A4.pdf" TargetMode="External"/><Relationship Id="rId724" Type="http://schemas.openxmlformats.org/officeDocument/2006/relationships/hyperlink" Target="https://patchbox.com/wp-content/uploads/2025/07/PONE30OS211_BOX.PBX_30RU_OS2_LCLC.US_.0005.jpeg" TargetMode="External"/><Relationship Id="rId69" Type="http://schemas.openxmlformats.org/officeDocument/2006/relationships/hyperlink" Target="https://patchbox.com/wp-content/uploads/2024/10/Tech-Specs-patchbox.one-A4.pdf" TargetMode="External"/><Relationship Id="rId51" Type="http://schemas.openxmlformats.org/officeDocument/2006/relationships/hyperlink" Target="https://patchbox.com/wp-content/uploads/2026/03/Infographics-Cassettes_DE-scaled.jpg" TargetMode="External"/><Relationship Id="rId50" Type="http://schemas.openxmlformats.org/officeDocument/2006/relationships/hyperlink" Target="https://patchbox.com/wp-content/uploads/2025/04/Patchbox-Infographics-Patchcatch-ENG-V2-01.png" TargetMode="External"/><Relationship Id="rId53" Type="http://schemas.openxmlformats.org/officeDocument/2006/relationships/hyperlink" Target="https://patchbox.com/wp-content/uploads/2024/10/Tech-Specs-patchbox.one-A4.pdf" TargetMode="External"/><Relationship Id="rId52" Type="http://schemas.openxmlformats.org/officeDocument/2006/relationships/hyperlink" Target="https://patchbox.com/wp-content/uploads/2024/10/PONEX8UTPYL_BOX.PBX_8RU_YELLOW_UTP.0003.jpeg" TargetMode="External"/><Relationship Id="rId55" Type="http://schemas.openxmlformats.org/officeDocument/2006/relationships/hyperlink" Target="https://patchbox.com/wp-content/uploads/2024/10/PONEX8UTPSL_BOX.PBX_8RU_GREY_UTP.0001.jpeg" TargetMode="External"/><Relationship Id="rId54" Type="http://schemas.openxmlformats.org/officeDocument/2006/relationships/hyperlink" Target="https://patchbox.com/help-center/patchbox/" TargetMode="External"/><Relationship Id="rId57" Type="http://schemas.openxmlformats.org/officeDocument/2006/relationships/hyperlink" Target="https://patchbox.com/wp-content/uploads/2026/03/Infographics-Cassettes_EN-scaled.jpg" TargetMode="External"/><Relationship Id="rId56" Type="http://schemas.openxmlformats.org/officeDocument/2006/relationships/hyperlink" Target="https://patchbox.com/wp-content/uploads/2025/04/Patchbox-Infographics-Patchbox-One-ENG-V2-01.png" TargetMode="External"/><Relationship Id="rId719" Type="http://schemas.openxmlformats.org/officeDocument/2006/relationships/hyperlink" Target="https://patchbox.com/wp-content/uploads/2024/10/PONE30OS211_BOX.PBX_30RU_LCLC_OS2.0001.jpeg" TargetMode="External"/><Relationship Id="rId718" Type="http://schemas.openxmlformats.org/officeDocument/2006/relationships/hyperlink" Target="https://patchbox.com/help-center/patchbox/" TargetMode="External"/><Relationship Id="rId717" Type="http://schemas.openxmlformats.org/officeDocument/2006/relationships/hyperlink" Target="https://patchbox.com/wp-content/uploads/2024/10/Tech-Specs-patchbox.one-Cassettes-A4.pdf" TargetMode="External"/><Relationship Id="rId712" Type="http://schemas.openxmlformats.org/officeDocument/2006/relationships/hyperlink" Target="https://patchbox.com/wp-content/uploads/2025/04/Patchbox-Infographics-Patchbox-One-ENG-V2-01.png" TargetMode="External"/><Relationship Id="rId711" Type="http://schemas.openxmlformats.org/officeDocument/2006/relationships/hyperlink" Target="https://patchbox.com/wp-content/uploads/2024/10/CONE46OS212_PBX_CASSETTE_46RU_LCSC_OS2.0001.jpeg" TargetMode="External"/><Relationship Id="rId710" Type="http://schemas.openxmlformats.org/officeDocument/2006/relationships/hyperlink" Target="https://patchbox.com/help-center/patchbox/" TargetMode="External"/><Relationship Id="rId716" Type="http://schemas.openxmlformats.org/officeDocument/2006/relationships/hyperlink" Target="https://patchbox.com/wp-content/uploads/2024/10/CONE46OS212_PBX_CASSETTE_46RU_LCSC_OS2.0003.jpeg" TargetMode="External"/><Relationship Id="rId715" Type="http://schemas.openxmlformats.org/officeDocument/2006/relationships/hyperlink" Target="https://patchbox.com/wp-content/uploads/2026/03/Infographics-Cassettes_DE-scaled.jpg" TargetMode="External"/><Relationship Id="rId714" Type="http://schemas.openxmlformats.org/officeDocument/2006/relationships/hyperlink" Target="https://patchbox.com/wp-content/uploads/2025/04/Patchbox-Infographics-Patchcatch-ENG-V2-01.png" TargetMode="External"/><Relationship Id="rId713" Type="http://schemas.openxmlformats.org/officeDocument/2006/relationships/hyperlink" Target="https://patchbox.com/wp-content/uploads/2026/03/Infographics-Cassettes_EN-scaled.jpg" TargetMode="External"/><Relationship Id="rId59" Type="http://schemas.openxmlformats.org/officeDocument/2006/relationships/hyperlink" Target="https://patchbox.com/wp-content/uploads/2026/03/Infographics-Cassettes_DE-scaled.jpg" TargetMode="External"/><Relationship Id="rId58" Type="http://schemas.openxmlformats.org/officeDocument/2006/relationships/hyperlink" Target="https://patchbox.com/wp-content/uploads/2025/04/Patchbox-Infographics-Patchcatch-ENG-V2-01.png" TargetMode="External"/><Relationship Id="rId590" Type="http://schemas.openxmlformats.org/officeDocument/2006/relationships/hyperlink" Target="https://patchbox.com/help-center/patchbox/" TargetMode="External"/><Relationship Id="rId107" Type="http://schemas.openxmlformats.org/officeDocument/2006/relationships/hyperlink" Target="https://patchbox.com/wp-content/uploads/2026/03/Infographics-Cassettes_DE-scaled.jpg" TargetMode="External"/><Relationship Id="rId349" Type="http://schemas.openxmlformats.org/officeDocument/2006/relationships/hyperlink" Target="https://patchbox.com/wp-content/uploads/2024/10/Tech-Specs-patchbox.one-A4.pdf" TargetMode="External"/><Relationship Id="rId106" Type="http://schemas.openxmlformats.org/officeDocument/2006/relationships/hyperlink" Target="https://patchbox.com/wp-content/uploads/2025/04/Patchbox-Infographics-Patchcatch-ENG-V2-01.png" TargetMode="External"/><Relationship Id="rId348" Type="http://schemas.openxmlformats.org/officeDocument/2006/relationships/hyperlink" Target="https://patchbox.com/wp-content/uploads/2024/10/PONEX8STPGR_BOX.PBX_8RU_GREEN_STP.0003.jpeg" TargetMode="External"/><Relationship Id="rId105" Type="http://schemas.openxmlformats.org/officeDocument/2006/relationships/hyperlink" Target="https://patchbox.com/wp-content/uploads/2026/03/Infographics-Cassettes_EN-scaled.jpg" TargetMode="External"/><Relationship Id="rId347" Type="http://schemas.openxmlformats.org/officeDocument/2006/relationships/hyperlink" Target="https://patchbox.com/wp-content/uploads/2026/03/Infographics-Cassettes_DE-scaled.jpg" TargetMode="External"/><Relationship Id="rId589" Type="http://schemas.openxmlformats.org/officeDocument/2006/relationships/hyperlink" Target="https://patchbox.com/wp-content/uploads/2024/10/Tech-Specs-patchbox.one-Cassettes-A4.pdf" TargetMode="External"/><Relationship Id="rId104" Type="http://schemas.openxmlformats.org/officeDocument/2006/relationships/hyperlink" Target="https://patchbox.com/wp-content/uploads/2025/04/Patchbox-Infographics-Patchbox-One-ENG-V2-01.png" TargetMode="External"/><Relationship Id="rId346" Type="http://schemas.openxmlformats.org/officeDocument/2006/relationships/hyperlink" Target="https://patchbox.com/wp-content/uploads/2025/04/Patchbox-Infographics-Patchcatch-ENG-V2-01.png" TargetMode="External"/><Relationship Id="rId588" Type="http://schemas.openxmlformats.org/officeDocument/2006/relationships/hyperlink" Target="https://patchbox.com/wp-content/uploads/2024/10/CONE30STPYL_PBX_CASSETTE_30RU_YELLOW_STP.0003.jpeg" TargetMode="External"/><Relationship Id="rId109" Type="http://schemas.openxmlformats.org/officeDocument/2006/relationships/hyperlink" Target="https://patchbox.com/wp-content/uploads/2024/10/Tech-Specs-patchbox.one-Cassettes-A4.pdf" TargetMode="External"/><Relationship Id="rId108" Type="http://schemas.openxmlformats.org/officeDocument/2006/relationships/hyperlink" Target="https://patchbox.com/wp-content/uploads/2024/10/CONEX8UTPWH_PBX_CASSETTE_8RU_WHITE_UTP.0003.jpeg" TargetMode="External"/><Relationship Id="rId341" Type="http://schemas.openxmlformats.org/officeDocument/2006/relationships/hyperlink" Target="https://patchbox.com/wp-content/uploads/2024/10/Tech-Specs-patchbox.one-A4.pdf" TargetMode="External"/><Relationship Id="rId583" Type="http://schemas.openxmlformats.org/officeDocument/2006/relationships/hyperlink" Target="https://patchbox.com/wp-content/uploads/2024/10/CONE30STPYL_PBX_CASSETTE_30RU_YELLOW_STP.0001.jpeg" TargetMode="External"/><Relationship Id="rId340" Type="http://schemas.openxmlformats.org/officeDocument/2006/relationships/hyperlink" Target="https://patchbox.com/wp-content/uploads/2024/10/PONEX8STPBL_BOX.PBX_8RU_BLUE_STP.0003.jpeg" TargetMode="External"/><Relationship Id="rId582" Type="http://schemas.openxmlformats.org/officeDocument/2006/relationships/hyperlink" Target="https://patchbox.com/help-center/patchbox/" TargetMode="External"/><Relationship Id="rId581" Type="http://schemas.openxmlformats.org/officeDocument/2006/relationships/hyperlink" Target="https://patchbox.com/wp-content/uploads/2024/10/Tech-Specs-patchbox.one-Cassettes-A4.pdf" TargetMode="External"/><Relationship Id="rId580" Type="http://schemas.openxmlformats.org/officeDocument/2006/relationships/hyperlink" Target="https://patchbox.com/wp-content/uploads/2024/10/CONE30STPWH_PBX_CASSETTE_30RU_WHITE_STP.0003.jpeg" TargetMode="External"/><Relationship Id="rId103" Type="http://schemas.openxmlformats.org/officeDocument/2006/relationships/hyperlink" Target="https://patchbox.com/wp-content/uploads/2024/10/CONEX8UTPWH_PBX_CASSETTE_8RU_WHITE_UTP.0001.jpeg" TargetMode="External"/><Relationship Id="rId345" Type="http://schemas.openxmlformats.org/officeDocument/2006/relationships/hyperlink" Target="https://patchbox.com/wp-content/uploads/2026/03/Infographics-Cassettes_EN-scaled.jpg" TargetMode="External"/><Relationship Id="rId587" Type="http://schemas.openxmlformats.org/officeDocument/2006/relationships/hyperlink" Target="https://patchbox.com/wp-content/uploads/2026/03/Infographics-Cassettes_DE-scaled.jpg" TargetMode="External"/><Relationship Id="rId102" Type="http://schemas.openxmlformats.org/officeDocument/2006/relationships/hyperlink" Target="https://patchbox.com/help-center/patchbox/" TargetMode="External"/><Relationship Id="rId344" Type="http://schemas.openxmlformats.org/officeDocument/2006/relationships/hyperlink" Target="https://patchbox.com/wp-content/uploads/2025/04/Patchbox-Infographics-Patchbox-One-ENG-V2-01.png" TargetMode="External"/><Relationship Id="rId586" Type="http://schemas.openxmlformats.org/officeDocument/2006/relationships/hyperlink" Target="https://patchbox.com/wp-content/uploads/2025/04/Patchbox-Infographics-Patchcatch-ENG-V2-01.png" TargetMode="External"/><Relationship Id="rId101" Type="http://schemas.openxmlformats.org/officeDocument/2006/relationships/hyperlink" Target="https://patchbox.com/wp-content/uploads/2024/10/Tech-Specs-patchbox.one-Cassettes-A4.pdf" TargetMode="External"/><Relationship Id="rId343" Type="http://schemas.openxmlformats.org/officeDocument/2006/relationships/hyperlink" Target="https://patchbox.com/wp-content/uploads/2024/10/PONEX8STPGR_BOX.PBX_8RU_GREEN_STP.0001.jpeg" TargetMode="External"/><Relationship Id="rId585" Type="http://schemas.openxmlformats.org/officeDocument/2006/relationships/hyperlink" Target="https://patchbox.com/wp-content/uploads/2026/03/Infographics-Cassettes_EN-scaled.jpg" TargetMode="External"/><Relationship Id="rId100" Type="http://schemas.openxmlformats.org/officeDocument/2006/relationships/hyperlink" Target="https://patchbox.com/wp-content/uploads/2024/10/CONEX8UTPRD_PBX_CASSETTE_8RU_RED_UTP.0003.jpeg" TargetMode="External"/><Relationship Id="rId342" Type="http://schemas.openxmlformats.org/officeDocument/2006/relationships/hyperlink" Target="https://patchbox.com/help-center/patchbox/" TargetMode="External"/><Relationship Id="rId584" Type="http://schemas.openxmlformats.org/officeDocument/2006/relationships/hyperlink" Target="https://patchbox.com/wp-content/uploads/2025/04/Patchbox-Infographics-Patchbox-One-ENG-V2-01.png" TargetMode="External"/><Relationship Id="rId338" Type="http://schemas.openxmlformats.org/officeDocument/2006/relationships/hyperlink" Target="https://patchbox.com/wp-content/uploads/2025/04/Patchbox-Infographics-Patchcatch-ENG-V2-01.png" TargetMode="External"/><Relationship Id="rId337" Type="http://schemas.openxmlformats.org/officeDocument/2006/relationships/hyperlink" Target="https://patchbox.com/wp-content/uploads/2026/03/Infographics-Cassettes_EN-scaled.jpg" TargetMode="External"/><Relationship Id="rId579" Type="http://schemas.openxmlformats.org/officeDocument/2006/relationships/hyperlink" Target="https://patchbox.com/wp-content/uploads/2026/03/Infographics-Cassettes_DE-scaled.jpg" TargetMode="External"/><Relationship Id="rId336" Type="http://schemas.openxmlformats.org/officeDocument/2006/relationships/hyperlink" Target="https://patchbox.com/wp-content/uploads/2025/04/Patchbox-Infographics-Patchbox-One-ENG-V2-01.png" TargetMode="External"/><Relationship Id="rId578" Type="http://schemas.openxmlformats.org/officeDocument/2006/relationships/hyperlink" Target="https://patchbox.com/wp-content/uploads/2025/04/Patchbox-Infographics-Patchcatch-ENG-V2-01.png" TargetMode="External"/><Relationship Id="rId335" Type="http://schemas.openxmlformats.org/officeDocument/2006/relationships/hyperlink" Target="https://patchbox.com/wp-content/uploads/2024/10/PONEX8STPBL_BOX.PBX_8RU_BLUE_STP.0001.jpeg" TargetMode="External"/><Relationship Id="rId577" Type="http://schemas.openxmlformats.org/officeDocument/2006/relationships/hyperlink" Target="https://patchbox.com/wp-content/uploads/2026/03/Infographics-Cassettes_EN-scaled.jpg" TargetMode="External"/><Relationship Id="rId339" Type="http://schemas.openxmlformats.org/officeDocument/2006/relationships/hyperlink" Target="https://patchbox.com/wp-content/uploads/2026/03/Infographics-Cassettes_DE-scaled.jpg" TargetMode="External"/><Relationship Id="rId330" Type="http://schemas.openxmlformats.org/officeDocument/2006/relationships/hyperlink" Target="https://patchbox.com/wp-content/uploads/2025/04/Patchbox-Infographics-Patchcatch-ENG-V2-01.png" TargetMode="External"/><Relationship Id="rId572" Type="http://schemas.openxmlformats.org/officeDocument/2006/relationships/hyperlink" Target="https://patchbox.com/wp-content/uploads/2024/10/CONE30STPRD_PBX_CASSETTE_30RU_RED_STP.0003.jpeg" TargetMode="External"/><Relationship Id="rId571" Type="http://schemas.openxmlformats.org/officeDocument/2006/relationships/hyperlink" Target="https://patchbox.com/wp-content/uploads/2026/03/Infographics-Cassettes_DE-scaled.jpg" TargetMode="External"/><Relationship Id="rId570" Type="http://schemas.openxmlformats.org/officeDocument/2006/relationships/hyperlink" Target="https://patchbox.com/wp-content/uploads/2025/04/Patchbox-Infographics-Patchcatch-ENG-V2-01.png" TargetMode="External"/><Relationship Id="rId334" Type="http://schemas.openxmlformats.org/officeDocument/2006/relationships/hyperlink" Target="https://patchbox.com/help-center/patchbox/" TargetMode="External"/><Relationship Id="rId576" Type="http://schemas.openxmlformats.org/officeDocument/2006/relationships/hyperlink" Target="https://patchbox.com/wp-content/uploads/2025/04/Patchbox-Infographics-Patchbox-One-ENG-V2-01.png" TargetMode="External"/><Relationship Id="rId333" Type="http://schemas.openxmlformats.org/officeDocument/2006/relationships/hyperlink" Target="https://patchbox.com/wp-content/uploads/2024/10/Tech-Specs-patchbox.one-A4.pdf" TargetMode="External"/><Relationship Id="rId575" Type="http://schemas.openxmlformats.org/officeDocument/2006/relationships/hyperlink" Target="https://patchbox.com/wp-content/uploads/2024/10/CONE30STPWH_PBX_CASSETTE_30RU_WHITE_STP.0001.jpeg" TargetMode="External"/><Relationship Id="rId332" Type="http://schemas.openxmlformats.org/officeDocument/2006/relationships/hyperlink" Target="https://patchbox.com/wp-content/uploads/2024/10/PONEX8STPBK_BOX.PBX_8RU_BLACK_STP.0003.jpeg" TargetMode="External"/><Relationship Id="rId574" Type="http://schemas.openxmlformats.org/officeDocument/2006/relationships/hyperlink" Target="https://patchbox.com/help-center/patchbox/" TargetMode="External"/><Relationship Id="rId331" Type="http://schemas.openxmlformats.org/officeDocument/2006/relationships/hyperlink" Target="https://patchbox.com/wp-content/uploads/2026/03/Infographics-Cassettes_DE-scaled.jpg" TargetMode="External"/><Relationship Id="rId573" Type="http://schemas.openxmlformats.org/officeDocument/2006/relationships/hyperlink" Target="https://patchbox.com/wp-content/uploads/2024/10/Tech-Specs-patchbox.one-Cassettes-A4.pdf" TargetMode="External"/><Relationship Id="rId370" Type="http://schemas.openxmlformats.org/officeDocument/2006/relationships/hyperlink" Target="https://patchbox.com/wp-content/uploads/2025/04/Patchbox-Infographics-Patchcatch-ENG-V2-01.png" TargetMode="External"/><Relationship Id="rId129" Type="http://schemas.openxmlformats.org/officeDocument/2006/relationships/hyperlink" Target="https://patchbox.com/wp-content/uploads/2026/03/Infographics-Cassettes_EN-scaled.jpg" TargetMode="External"/><Relationship Id="rId128" Type="http://schemas.openxmlformats.org/officeDocument/2006/relationships/hyperlink" Target="https://patchbox.com/wp-content/uploads/2025/04/Patchbox-Infographics-Patchbox-One-ENG-V2-01.png" TargetMode="External"/><Relationship Id="rId127" Type="http://schemas.openxmlformats.org/officeDocument/2006/relationships/hyperlink" Target="https://patchbox.com/wp-content/uploads/2024/10/CONEX8UTPVI_PBX_CASSETTE_8RU_VIOLET_UTP.0001.jpeg" TargetMode="External"/><Relationship Id="rId369" Type="http://schemas.openxmlformats.org/officeDocument/2006/relationships/hyperlink" Target="https://patchbox.com/wp-content/uploads/2026/03/Infographics-Cassettes_EN-scaled.jpg" TargetMode="External"/><Relationship Id="rId126" Type="http://schemas.openxmlformats.org/officeDocument/2006/relationships/hyperlink" Target="https://patchbox.com/help-center/patchbox/" TargetMode="External"/><Relationship Id="rId368" Type="http://schemas.openxmlformats.org/officeDocument/2006/relationships/hyperlink" Target="https://patchbox.com/wp-content/uploads/2025/04/Patchbox-Infographics-Patchbox-One-ENG-V2-01.png" TargetMode="External"/><Relationship Id="rId121" Type="http://schemas.openxmlformats.org/officeDocument/2006/relationships/hyperlink" Target="https://patchbox.com/wp-content/uploads/2026/03/Infographics-Cassettes_EN-scaled.jpg" TargetMode="External"/><Relationship Id="rId363" Type="http://schemas.openxmlformats.org/officeDocument/2006/relationships/hyperlink" Target="https://patchbox.com/wp-content/uploads/2026/03/Infographics-Cassettes_DE-scaled.jpg" TargetMode="External"/><Relationship Id="rId120" Type="http://schemas.openxmlformats.org/officeDocument/2006/relationships/hyperlink" Target="https://patchbox.com/wp-content/uploads/2025/04/Patchbox-Infographics-Patchbox-One-ENG-V2-01.png" TargetMode="External"/><Relationship Id="rId362" Type="http://schemas.openxmlformats.org/officeDocument/2006/relationships/hyperlink" Target="https://patchbox.com/wp-content/uploads/2025/04/Patchbox-Infographics-Patchcatch-ENG-V2-01.png" TargetMode="External"/><Relationship Id="rId361" Type="http://schemas.openxmlformats.org/officeDocument/2006/relationships/hyperlink" Target="https://patchbox.com/wp-content/uploads/2026/03/Infographics-Cassettes_EN-scaled.jpg" TargetMode="External"/><Relationship Id="rId360" Type="http://schemas.openxmlformats.org/officeDocument/2006/relationships/hyperlink" Target="https://patchbox.com/wp-content/uploads/2025/04/Patchbox-Infographics-Patchbox-One-ENG-V2-01.png" TargetMode="External"/><Relationship Id="rId125" Type="http://schemas.openxmlformats.org/officeDocument/2006/relationships/hyperlink" Target="https://patchbox.com/wp-content/uploads/2024/10/Tech-Specs-patchbox.one-Cassettes-A4.pdf" TargetMode="External"/><Relationship Id="rId367" Type="http://schemas.openxmlformats.org/officeDocument/2006/relationships/hyperlink" Target="https://patchbox.com/wp-content/uploads/2024/10/PONEX8STPYL_BOX.PBX_8RU_YELLOW_STP.0001.jpeg" TargetMode="External"/><Relationship Id="rId124" Type="http://schemas.openxmlformats.org/officeDocument/2006/relationships/hyperlink" Target="https://patchbox.com/wp-content/uploads/2024/10/CONEX8UTPSL_PBX_CASSETTE_8RU_GREY_UTP.0003.jpeg" TargetMode="External"/><Relationship Id="rId366" Type="http://schemas.openxmlformats.org/officeDocument/2006/relationships/hyperlink" Target="https://patchbox.com/help-center/patchbox/" TargetMode="External"/><Relationship Id="rId123" Type="http://schemas.openxmlformats.org/officeDocument/2006/relationships/hyperlink" Target="https://patchbox.com/wp-content/uploads/2026/03/Infographics-Cassettes_DE-scaled.jpg" TargetMode="External"/><Relationship Id="rId365" Type="http://schemas.openxmlformats.org/officeDocument/2006/relationships/hyperlink" Target="https://patchbox.com/wp-content/uploads/2024/10/Tech-Specs-patchbox.one-A4.pdf" TargetMode="External"/><Relationship Id="rId122" Type="http://schemas.openxmlformats.org/officeDocument/2006/relationships/hyperlink" Target="https://patchbox.com/wp-content/uploads/2025/04/Patchbox-Infographics-Patchcatch-ENG-V2-01.png" TargetMode="External"/><Relationship Id="rId364" Type="http://schemas.openxmlformats.org/officeDocument/2006/relationships/hyperlink" Target="https://patchbox.com/wp-content/uploads/2024/10/PONEX8STPWH_BOX.PBX_8RU_WHITE_STP.0003.jpeg" TargetMode="External"/><Relationship Id="rId95" Type="http://schemas.openxmlformats.org/officeDocument/2006/relationships/hyperlink" Target="https://patchbox.com/wp-content/uploads/2024/10/CONEX8UTPRD_PBX_CASSETTE_8RU_RED_UTP.0001.jpeg" TargetMode="External"/><Relationship Id="rId94" Type="http://schemas.openxmlformats.org/officeDocument/2006/relationships/hyperlink" Target="https://patchbox.com/help-center/patchbox/" TargetMode="External"/><Relationship Id="rId97" Type="http://schemas.openxmlformats.org/officeDocument/2006/relationships/hyperlink" Target="https://patchbox.com/wp-content/uploads/2026/03/Infographics-Cassettes_EN-scaled.jpg" TargetMode="External"/><Relationship Id="rId96" Type="http://schemas.openxmlformats.org/officeDocument/2006/relationships/hyperlink" Target="https://patchbox.com/wp-content/uploads/2025/04/Patchbox-Infographics-Patchbox-One-ENG-V2-01.png" TargetMode="External"/><Relationship Id="rId99" Type="http://schemas.openxmlformats.org/officeDocument/2006/relationships/hyperlink" Target="https://patchbox.com/wp-content/uploads/2026/03/Infographics-Cassettes_DE-scaled.jpg" TargetMode="External"/><Relationship Id="rId98" Type="http://schemas.openxmlformats.org/officeDocument/2006/relationships/hyperlink" Target="https://patchbox.com/wp-content/uploads/2025/04/Patchbox-Infographics-Patchcatch-ENG-V2-01.png" TargetMode="External"/><Relationship Id="rId91" Type="http://schemas.openxmlformats.org/officeDocument/2006/relationships/hyperlink" Target="https://patchbox.com/wp-content/uploads/2026/03/Infographics-Cassettes_DE-scaled.jpg" TargetMode="External"/><Relationship Id="rId90" Type="http://schemas.openxmlformats.org/officeDocument/2006/relationships/hyperlink" Target="https://patchbox.com/wp-content/uploads/2025/04/Patchbox-Infographics-Patchcatch-ENG-V2-01.png" TargetMode="External"/><Relationship Id="rId93" Type="http://schemas.openxmlformats.org/officeDocument/2006/relationships/hyperlink" Target="https://patchbox.com/wp-content/uploads/2024/10/Tech-Specs-patchbox.one-Cassettes-A4.pdf" TargetMode="External"/><Relationship Id="rId92" Type="http://schemas.openxmlformats.org/officeDocument/2006/relationships/hyperlink" Target="https://patchbox.com/wp-content/uploads/2024/10/CONEX8UTPGR_PBX_CASSETTE_8RU_GREEN_UTP.0003.jpeg" TargetMode="External"/><Relationship Id="rId118" Type="http://schemas.openxmlformats.org/officeDocument/2006/relationships/hyperlink" Target="https://patchbox.com/help-center/patchbox/" TargetMode="External"/><Relationship Id="rId117" Type="http://schemas.openxmlformats.org/officeDocument/2006/relationships/hyperlink" Target="https://patchbox.com/wp-content/uploads/2024/10/Tech-Specs-patchbox.one-Cassettes-A4.pdf" TargetMode="External"/><Relationship Id="rId359" Type="http://schemas.openxmlformats.org/officeDocument/2006/relationships/hyperlink" Target="https://patchbox.com/wp-content/uploads/2024/10/PONEX8STPWH_BOX.PBX_8RU_WHITE_STP.0001.jpeg" TargetMode="External"/><Relationship Id="rId116" Type="http://schemas.openxmlformats.org/officeDocument/2006/relationships/hyperlink" Target="https://patchbox.com/wp-content/uploads/2024/10/CONEX8UTPYL_PBX_CASSETTE_8RU_YELLOW_UTP.0003.jpeg" TargetMode="External"/><Relationship Id="rId358" Type="http://schemas.openxmlformats.org/officeDocument/2006/relationships/hyperlink" Target="https://patchbox.com/help-center/patchbox/" TargetMode="External"/><Relationship Id="rId115" Type="http://schemas.openxmlformats.org/officeDocument/2006/relationships/hyperlink" Target="https://patchbox.com/wp-content/uploads/2026/03/Infographics-Cassettes_DE-scaled.jpg" TargetMode="External"/><Relationship Id="rId357" Type="http://schemas.openxmlformats.org/officeDocument/2006/relationships/hyperlink" Target="https://patchbox.com/wp-content/uploads/2024/10/Tech-Specs-patchbox.one-A4.pdf" TargetMode="External"/><Relationship Id="rId599" Type="http://schemas.openxmlformats.org/officeDocument/2006/relationships/hyperlink" Target="https://patchbox.com/wp-content/uploads/2024/10/CONE30STPVI_PBX_CASSETTE_30RU_VIOLET_STP.0001.jpeg" TargetMode="External"/><Relationship Id="rId119" Type="http://schemas.openxmlformats.org/officeDocument/2006/relationships/hyperlink" Target="https://patchbox.com/wp-content/uploads/2024/10/CONEX8UTPSL_PBX_CASSETTE_8RU_GREY_UTP.0001.jpeg" TargetMode="External"/><Relationship Id="rId110" Type="http://schemas.openxmlformats.org/officeDocument/2006/relationships/hyperlink" Target="https://patchbox.com/help-center/patchbox/" TargetMode="External"/><Relationship Id="rId352" Type="http://schemas.openxmlformats.org/officeDocument/2006/relationships/hyperlink" Target="https://patchbox.com/wp-content/uploads/2025/04/Patchbox-Infographics-Patchbox-One-ENG-V2-01.png" TargetMode="External"/><Relationship Id="rId594" Type="http://schemas.openxmlformats.org/officeDocument/2006/relationships/hyperlink" Target="https://patchbox.com/wp-content/uploads/2025/04/Patchbox-Infographics-Patchcatch-ENG-V2-01.png" TargetMode="External"/><Relationship Id="rId351" Type="http://schemas.openxmlformats.org/officeDocument/2006/relationships/hyperlink" Target="https://patchbox.com/wp-content/uploads/2024/10/PONEX8STPRD_BOX.PBX_8RU_RED_STP.0001.jpeg" TargetMode="External"/><Relationship Id="rId593" Type="http://schemas.openxmlformats.org/officeDocument/2006/relationships/hyperlink" Target="https://patchbox.com/wp-content/uploads/2026/03/Infographics-Cassettes_EN-scaled.jpg" TargetMode="External"/><Relationship Id="rId350" Type="http://schemas.openxmlformats.org/officeDocument/2006/relationships/hyperlink" Target="https://patchbox.com/help-center/patchbox/" TargetMode="External"/><Relationship Id="rId592" Type="http://schemas.openxmlformats.org/officeDocument/2006/relationships/hyperlink" Target="https://patchbox.com/wp-content/uploads/2025/04/Patchbox-Infographics-Patchbox-One-ENG-V2-01.png" TargetMode="External"/><Relationship Id="rId591" Type="http://schemas.openxmlformats.org/officeDocument/2006/relationships/hyperlink" Target="https://patchbox.com/wp-content/uploads/2024/10/CONE30STPSL_PBX_CASSETTE_30RU_GREY_STP.0001.jpeg" TargetMode="External"/><Relationship Id="rId114" Type="http://schemas.openxmlformats.org/officeDocument/2006/relationships/hyperlink" Target="https://patchbox.com/wp-content/uploads/2025/04/Patchbox-Infographics-Patchcatch-ENG-V2-01.png" TargetMode="External"/><Relationship Id="rId356" Type="http://schemas.openxmlformats.org/officeDocument/2006/relationships/hyperlink" Target="https://patchbox.com/wp-content/uploads/2024/10/PONEX8STPRD_BOX.PBX_8RU_RED_STP.0003.jpeg" TargetMode="External"/><Relationship Id="rId598" Type="http://schemas.openxmlformats.org/officeDocument/2006/relationships/hyperlink" Target="https://patchbox.com/help-center/patchbox/" TargetMode="External"/><Relationship Id="rId113" Type="http://schemas.openxmlformats.org/officeDocument/2006/relationships/hyperlink" Target="https://patchbox.com/wp-content/uploads/2026/03/Infographics-Cassettes_EN-scaled.jpg" TargetMode="External"/><Relationship Id="rId355" Type="http://schemas.openxmlformats.org/officeDocument/2006/relationships/hyperlink" Target="https://patchbox.com/wp-content/uploads/2026/03/Infographics-Cassettes_DE-scaled.jpg" TargetMode="External"/><Relationship Id="rId597" Type="http://schemas.openxmlformats.org/officeDocument/2006/relationships/hyperlink" Target="https://patchbox.com/wp-content/uploads/2024/10/Tech-Specs-patchbox.one-Cassettes-A4.pdf" TargetMode="External"/><Relationship Id="rId112" Type="http://schemas.openxmlformats.org/officeDocument/2006/relationships/hyperlink" Target="https://patchbox.com/wp-content/uploads/2025/04/Patchbox-Infographics-Patchbox-One-ENG-V2-01.png" TargetMode="External"/><Relationship Id="rId354" Type="http://schemas.openxmlformats.org/officeDocument/2006/relationships/hyperlink" Target="https://patchbox.com/wp-content/uploads/2025/04/Patchbox-Infographics-Patchcatch-ENG-V2-01.png" TargetMode="External"/><Relationship Id="rId596" Type="http://schemas.openxmlformats.org/officeDocument/2006/relationships/hyperlink" Target="https://patchbox.com/wp-content/uploads/2024/10/CONE30STPSL_PBX_CASSETTE_30RU_GREY_STP.0003.jpeg" TargetMode="External"/><Relationship Id="rId111" Type="http://schemas.openxmlformats.org/officeDocument/2006/relationships/hyperlink" Target="https://patchbox.com/wp-content/uploads/2024/10/CONEX8UTPYL_PBX_CASSETTE_8RU_YELLOW_UTP.0001.jpeg" TargetMode="External"/><Relationship Id="rId353" Type="http://schemas.openxmlformats.org/officeDocument/2006/relationships/hyperlink" Target="https://patchbox.com/wp-content/uploads/2026/03/Infographics-Cassettes_EN-scaled.jpg" TargetMode="External"/><Relationship Id="rId595" Type="http://schemas.openxmlformats.org/officeDocument/2006/relationships/hyperlink" Target="https://patchbox.com/wp-content/uploads/2026/03/Infographics-Cassettes_DE-scaled.jpg" TargetMode="External"/><Relationship Id="rId305" Type="http://schemas.openxmlformats.org/officeDocument/2006/relationships/hyperlink" Target="https://patchbox.com/wp-content/uploads/2026/03/Infographics-Cassettes_EN-scaled.jpg" TargetMode="External"/><Relationship Id="rId547" Type="http://schemas.openxmlformats.org/officeDocument/2006/relationships/hyperlink" Target="https://patchbox.com/wp-content/uploads/2026/03/Infographics-Cassettes_DE-scaled.jpg" TargetMode="External"/><Relationship Id="rId789" Type="http://schemas.openxmlformats.org/officeDocument/2006/relationships/hyperlink" Target="https://patchbox.com/wp-content/uploads/2024/10/Tech-Specs-patchbox.one-A4.pdf" TargetMode="External"/><Relationship Id="rId304" Type="http://schemas.openxmlformats.org/officeDocument/2006/relationships/hyperlink" Target="https://patchbox.com/wp-content/uploads/2025/04/Patchbox-Infographics-Patchbox-One-ENG-V2-01.png" TargetMode="External"/><Relationship Id="rId546" Type="http://schemas.openxmlformats.org/officeDocument/2006/relationships/hyperlink" Target="https://patchbox.com/wp-content/uploads/2025/04/Patchbox-Infographics-Patchcatch-ENG-V2-01.png" TargetMode="External"/><Relationship Id="rId788" Type="http://schemas.openxmlformats.org/officeDocument/2006/relationships/hyperlink" Target="https://patchbox.com/wp-content/uploads/2025/07/PONE30OM411_BOX.PBX_30RU_OM4_LCLC.US_.0005.jpeg" TargetMode="External"/><Relationship Id="rId303" Type="http://schemas.openxmlformats.org/officeDocument/2006/relationships/hyperlink" Target="https://patchbox.com/wp-content/uploads/2024/10/CONE46UTPYL_PBX_CASSETTE_46RU_YELLOW_UTP.0001.jpeg" TargetMode="External"/><Relationship Id="rId545" Type="http://schemas.openxmlformats.org/officeDocument/2006/relationships/hyperlink" Target="https://patchbox.com/wp-content/uploads/2026/03/Infographics-Cassettes_EN-scaled.jpg" TargetMode="External"/><Relationship Id="rId787" Type="http://schemas.openxmlformats.org/officeDocument/2006/relationships/hyperlink" Target="https://patchbox.com/wp-content/uploads/2026/03/Infographics-Cassettes_DE-scaled.jpg" TargetMode="External"/><Relationship Id="rId302" Type="http://schemas.openxmlformats.org/officeDocument/2006/relationships/hyperlink" Target="https://patchbox.com/help-center/patchbox/" TargetMode="External"/><Relationship Id="rId544" Type="http://schemas.openxmlformats.org/officeDocument/2006/relationships/hyperlink" Target="https://patchbox.com/wp-content/uploads/2025/04/Patchbox-Infographics-Patchbox-One-ENG-V2-01.png" TargetMode="External"/><Relationship Id="rId786" Type="http://schemas.openxmlformats.org/officeDocument/2006/relationships/hyperlink" Target="https://patchbox.com/wp-content/uploads/2025/04/Patchbox-Infographics-Patchcatch-ENG-V2-01.png" TargetMode="External"/><Relationship Id="rId309" Type="http://schemas.openxmlformats.org/officeDocument/2006/relationships/hyperlink" Target="https://patchbox.com/wp-content/uploads/2024/10/Tech-Specs-patchbox.one-Cassettes-A4.pdf" TargetMode="External"/><Relationship Id="rId308" Type="http://schemas.openxmlformats.org/officeDocument/2006/relationships/hyperlink" Target="https://patchbox.com/wp-content/uploads/2024/10/CONE46UTPYL_PBX_CASSETTE_46RU_YELLOW_UTP.0003.jpeg" TargetMode="External"/><Relationship Id="rId307" Type="http://schemas.openxmlformats.org/officeDocument/2006/relationships/hyperlink" Target="https://patchbox.com/wp-content/uploads/2026/03/Infographics-Cassettes_DE-scaled.jpg" TargetMode="External"/><Relationship Id="rId549" Type="http://schemas.openxmlformats.org/officeDocument/2006/relationships/hyperlink" Target="https://patchbox.com/wp-content/uploads/2024/10/Tech-Specs-patchbox.one-Cassettes-A4.pdf" TargetMode="External"/><Relationship Id="rId306" Type="http://schemas.openxmlformats.org/officeDocument/2006/relationships/hyperlink" Target="https://patchbox.com/wp-content/uploads/2025/04/Patchbox-Infographics-Patchcatch-ENG-V2-01.png" TargetMode="External"/><Relationship Id="rId548" Type="http://schemas.openxmlformats.org/officeDocument/2006/relationships/hyperlink" Target="https://patchbox.com/wp-content/uploads/2024/10/CONE30STPBK_PBX_CASSETTE_30RU_BLACK_STP.0003.jpeg" TargetMode="External"/><Relationship Id="rId781" Type="http://schemas.openxmlformats.org/officeDocument/2006/relationships/hyperlink" Target="https://patchbox.com/wp-content/uploads/2024/10/Tech-Specs-patchbox.one-Cassettes-A4.pdf" TargetMode="External"/><Relationship Id="rId780" Type="http://schemas.openxmlformats.org/officeDocument/2006/relationships/hyperlink" Target="https://patchbox.com/wp-content/uploads/2024/10/CONE46OM412_PBX_CASSETTE_46RU_LCSC_OM4.0003.jpeg" TargetMode="External"/><Relationship Id="rId301" Type="http://schemas.openxmlformats.org/officeDocument/2006/relationships/hyperlink" Target="https://patchbox.com/wp-content/uploads/2024/10/Tech-Specs-patchbox.one-Cassettes-A4.pdf" TargetMode="External"/><Relationship Id="rId543" Type="http://schemas.openxmlformats.org/officeDocument/2006/relationships/hyperlink" Target="https://patchbox.com/wp-content/uploads/2024/10/CONE30STPBK_PBX_CASSETTE_30RU_BLACK_STP.0001.jpeg" TargetMode="External"/><Relationship Id="rId785" Type="http://schemas.openxmlformats.org/officeDocument/2006/relationships/hyperlink" Target="https://patchbox.com/wp-content/uploads/2026/03/Infographics-Cassettes_EN-scaled.jpg" TargetMode="External"/><Relationship Id="rId300" Type="http://schemas.openxmlformats.org/officeDocument/2006/relationships/hyperlink" Target="https://patchbox.com/wp-content/uploads/2024/10/CONE46UTPWH_PBX_CASSETTE_46RU_WHITE_UTP.0003.jpeg" TargetMode="External"/><Relationship Id="rId542" Type="http://schemas.openxmlformats.org/officeDocument/2006/relationships/hyperlink" Target="https://patchbox.com/help-center/patchbox/" TargetMode="External"/><Relationship Id="rId784" Type="http://schemas.openxmlformats.org/officeDocument/2006/relationships/hyperlink" Target="https://patchbox.com/wp-content/uploads/2025/04/Patchbox-Infographics-Patchbox-One-ENG-V2-01.png" TargetMode="External"/><Relationship Id="rId541" Type="http://schemas.openxmlformats.org/officeDocument/2006/relationships/hyperlink" Target="https://patchbox.com/wp-content/uploads/2024/10/Tech-Specs-patchbox.one-A4.pdf" TargetMode="External"/><Relationship Id="rId783" Type="http://schemas.openxmlformats.org/officeDocument/2006/relationships/hyperlink" Target="https://patchbox.com/wp-content/uploads/2024/10/PONE30OM411_BOX.PBX_30RU_LCLC_OM4.0001.jpeg" TargetMode="External"/><Relationship Id="rId540" Type="http://schemas.openxmlformats.org/officeDocument/2006/relationships/hyperlink" Target="https://patchbox.com/wp-content/uploads/2026/03/PBX30RU.BOX_.001.jpeg" TargetMode="External"/><Relationship Id="rId782" Type="http://schemas.openxmlformats.org/officeDocument/2006/relationships/hyperlink" Target="https://patchbox.com/help-center/patchbox/" TargetMode="External"/><Relationship Id="rId536" Type="http://schemas.openxmlformats.org/officeDocument/2006/relationships/hyperlink" Target="https://patchbox.com/wp-content/uploads/2025/04/Patchbox-Infographics-Patchbox-One-ENG-V2-01.png" TargetMode="External"/><Relationship Id="rId778" Type="http://schemas.openxmlformats.org/officeDocument/2006/relationships/hyperlink" Target="https://patchbox.com/wp-content/uploads/2025/04/Patchbox-Infographics-Patchcatch-ENG-V2-01.png" TargetMode="External"/><Relationship Id="rId535" Type="http://schemas.openxmlformats.org/officeDocument/2006/relationships/hyperlink" Target="https://patchbox.com/product-images-gallery/patchbox-one-product-images/" TargetMode="External"/><Relationship Id="rId777" Type="http://schemas.openxmlformats.org/officeDocument/2006/relationships/hyperlink" Target="https://patchbox.com/wp-content/uploads/2026/03/Infographics-Cassettes_EN-scaled.jpg" TargetMode="External"/><Relationship Id="rId534" Type="http://schemas.openxmlformats.org/officeDocument/2006/relationships/hyperlink" Target="https://patchbox.com/help-center/patchbox/" TargetMode="External"/><Relationship Id="rId776" Type="http://schemas.openxmlformats.org/officeDocument/2006/relationships/hyperlink" Target="https://patchbox.com/wp-content/uploads/2025/04/Patchbox-Infographics-Patchbox-One-ENG-V2-01.png" TargetMode="External"/><Relationship Id="rId533" Type="http://schemas.openxmlformats.org/officeDocument/2006/relationships/hyperlink" Target="https://patchbox.com/wp-content/uploads/2024/10/Tech-Specs-patchbox.one-A4.pdf" TargetMode="External"/><Relationship Id="rId775" Type="http://schemas.openxmlformats.org/officeDocument/2006/relationships/hyperlink" Target="https://patchbox.com/wp-content/uploads/2024/10/CONE46OM412_PBX_CASSETTE_46RU_LCSC_OM4.0001.jpeg" TargetMode="External"/><Relationship Id="rId539" Type="http://schemas.openxmlformats.org/officeDocument/2006/relationships/hyperlink" Target="https://patchbox.com/wp-content/uploads/2026/03/Infographics-Cassettes_DE-scaled.jpg" TargetMode="External"/><Relationship Id="rId538" Type="http://schemas.openxmlformats.org/officeDocument/2006/relationships/hyperlink" Target="https://patchbox.com/wp-content/uploads/2025/04/Patchbox-Infographics-Patchcatch-ENG-V2-01.png" TargetMode="External"/><Relationship Id="rId537" Type="http://schemas.openxmlformats.org/officeDocument/2006/relationships/hyperlink" Target="https://patchbox.com/wp-content/uploads/2026/03/Infographics-Cassettes_EN-scaled.jpg" TargetMode="External"/><Relationship Id="rId779" Type="http://schemas.openxmlformats.org/officeDocument/2006/relationships/hyperlink" Target="https://patchbox.com/wp-content/uploads/2026/03/Infographics-Cassettes_DE-scaled.jpg" TargetMode="External"/><Relationship Id="rId770" Type="http://schemas.openxmlformats.org/officeDocument/2006/relationships/hyperlink" Target="https://patchbox.com/wp-content/uploads/2025/04/Patchbox-Infographics-Patchcatch-ENG-V2-01.png" TargetMode="External"/><Relationship Id="rId532" Type="http://schemas.openxmlformats.org/officeDocument/2006/relationships/hyperlink" Target="https://patchbox.com/wp-content/uploads/2025/07/PONE30STPVI_BOX.PBX_30RU_VIOLET_STP.US_.0005.jpeg" TargetMode="External"/><Relationship Id="rId774" Type="http://schemas.openxmlformats.org/officeDocument/2006/relationships/hyperlink" Target="https://patchbox.com/help-center/patchbox/" TargetMode="External"/><Relationship Id="rId531" Type="http://schemas.openxmlformats.org/officeDocument/2006/relationships/hyperlink" Target="https://patchbox.com/wp-content/uploads/2026/03/Infographics-Cassettes_DE-scaled.jpg" TargetMode="External"/><Relationship Id="rId773" Type="http://schemas.openxmlformats.org/officeDocument/2006/relationships/hyperlink" Target="https://patchbox.com/wp-content/uploads/2024/10/Tech-Specs-patchbox.one-Cassettes-A4.pdf" TargetMode="External"/><Relationship Id="rId530" Type="http://schemas.openxmlformats.org/officeDocument/2006/relationships/hyperlink" Target="https://patchbox.com/wp-content/uploads/2025/04/Patchbox-Infographics-Patchcatch-ENG-V2-01.png" TargetMode="External"/><Relationship Id="rId772" Type="http://schemas.openxmlformats.org/officeDocument/2006/relationships/hyperlink" Target="https://patchbox.com/wp-content/uploads/2024/10/CONE30OM412_PBX_CASSETTE_30RU_LCSC_OM4.0003.jpeg" TargetMode="External"/><Relationship Id="rId771" Type="http://schemas.openxmlformats.org/officeDocument/2006/relationships/hyperlink" Target="https://patchbox.com/wp-content/uploads/2026/03/Infographics-Cassettes_DE-scaled.jpg" TargetMode="External"/><Relationship Id="rId327" Type="http://schemas.openxmlformats.org/officeDocument/2006/relationships/hyperlink" Target="https://patchbox.com/wp-content/uploads/2024/10/PONEX8STPBK_BOX.PBX_8RU_BLACK_STP.0001.jpeg" TargetMode="External"/><Relationship Id="rId569" Type="http://schemas.openxmlformats.org/officeDocument/2006/relationships/hyperlink" Target="https://patchbox.com/wp-content/uploads/2026/03/Infographics-Cassettes_EN-scaled.jpg" TargetMode="External"/><Relationship Id="rId326" Type="http://schemas.openxmlformats.org/officeDocument/2006/relationships/hyperlink" Target="https://patchbox.com/help-center/patchbox/" TargetMode="External"/><Relationship Id="rId568" Type="http://schemas.openxmlformats.org/officeDocument/2006/relationships/hyperlink" Target="https://patchbox.com/wp-content/uploads/2025/04/Patchbox-Infographics-Patchbox-One-ENG-V2-01.png" TargetMode="External"/><Relationship Id="rId325" Type="http://schemas.openxmlformats.org/officeDocument/2006/relationships/hyperlink" Target="https://patchbox.com/wp-content/uploads/2024/10/Tech-Specs-patchbox.one-Cassettes-A4.pdf" TargetMode="External"/><Relationship Id="rId567" Type="http://schemas.openxmlformats.org/officeDocument/2006/relationships/hyperlink" Target="https://patchbox.com/wp-content/uploads/2024/10/CONE30STPRD_PBX_CASSETTE_30RU_RED_STP.0001.jpeg" TargetMode="External"/><Relationship Id="rId324" Type="http://schemas.openxmlformats.org/officeDocument/2006/relationships/hyperlink" Target="https://patchbox.com/wp-content/uploads/2024/10/CONE46UTPVI_PBX_CASSETTE_46RU_VIOLET_UTP.0003.jpeg" TargetMode="External"/><Relationship Id="rId566" Type="http://schemas.openxmlformats.org/officeDocument/2006/relationships/hyperlink" Target="https://patchbox.com/help-center/patchbox/" TargetMode="External"/><Relationship Id="rId329" Type="http://schemas.openxmlformats.org/officeDocument/2006/relationships/hyperlink" Target="https://patchbox.com/wp-content/uploads/2026/03/Infographics-Cassettes_EN-scaled.jpg" TargetMode="External"/><Relationship Id="rId328" Type="http://schemas.openxmlformats.org/officeDocument/2006/relationships/hyperlink" Target="https://patchbox.com/wp-content/uploads/2025/04/Patchbox-Infographics-Patchbox-One-ENG-V2-01.png" TargetMode="External"/><Relationship Id="rId561" Type="http://schemas.openxmlformats.org/officeDocument/2006/relationships/hyperlink" Target="https://patchbox.com/wp-content/uploads/2026/03/Infographics-Cassettes_EN-scaled.jpg" TargetMode="External"/><Relationship Id="rId560" Type="http://schemas.openxmlformats.org/officeDocument/2006/relationships/hyperlink" Target="https://patchbox.com/wp-content/uploads/2025/04/Patchbox-Infographics-Patchbox-One-ENG-V2-01.png" TargetMode="External"/><Relationship Id="rId323" Type="http://schemas.openxmlformats.org/officeDocument/2006/relationships/hyperlink" Target="https://patchbox.com/wp-content/uploads/2026/03/Infographics-Cassettes_DE-scaled.jpg" TargetMode="External"/><Relationship Id="rId565" Type="http://schemas.openxmlformats.org/officeDocument/2006/relationships/hyperlink" Target="https://patchbox.com/wp-content/uploads/2024/10/Tech-Specs-patchbox.one-Cassettes-A4.pdf" TargetMode="External"/><Relationship Id="rId322" Type="http://schemas.openxmlformats.org/officeDocument/2006/relationships/hyperlink" Target="https://patchbox.com/wp-content/uploads/2025/04/Patchbox-Infographics-Patchcatch-ENG-V2-01.png" TargetMode="External"/><Relationship Id="rId564" Type="http://schemas.openxmlformats.org/officeDocument/2006/relationships/hyperlink" Target="https://patchbox.com/wp-content/uploads/2024/10/CONE30STPGR_PBX_CASSETTE_30RU_GREEN_STP.0003.jpeg" TargetMode="External"/><Relationship Id="rId321" Type="http://schemas.openxmlformats.org/officeDocument/2006/relationships/hyperlink" Target="https://patchbox.com/wp-content/uploads/2026/03/Infographics-Cassettes_EN-scaled.jpg" TargetMode="External"/><Relationship Id="rId563" Type="http://schemas.openxmlformats.org/officeDocument/2006/relationships/hyperlink" Target="https://patchbox.com/wp-content/uploads/2026/03/Infographics-Cassettes_DE-scaled.jpg" TargetMode="External"/><Relationship Id="rId320" Type="http://schemas.openxmlformats.org/officeDocument/2006/relationships/hyperlink" Target="https://patchbox.com/wp-content/uploads/2025/04/Patchbox-Infographics-Patchbox-One-ENG-V2-01.png" TargetMode="External"/><Relationship Id="rId562" Type="http://schemas.openxmlformats.org/officeDocument/2006/relationships/hyperlink" Target="https://patchbox.com/wp-content/uploads/2025/04/Patchbox-Infographics-Patchcatch-ENG-V2-01.png" TargetMode="External"/><Relationship Id="rId316" Type="http://schemas.openxmlformats.org/officeDocument/2006/relationships/hyperlink" Target="https://patchbox.com/wp-content/uploads/2024/10/CONE46UTPSL_PBX_CASSETTE_46RU_GREY_UTP.0003.jpeg" TargetMode="External"/><Relationship Id="rId558" Type="http://schemas.openxmlformats.org/officeDocument/2006/relationships/hyperlink" Target="https://patchbox.com/help-center/patchbox/" TargetMode="External"/><Relationship Id="rId315" Type="http://schemas.openxmlformats.org/officeDocument/2006/relationships/hyperlink" Target="https://patchbox.com/wp-content/uploads/2026/03/Infographics-Cassettes_DE-scaled.jpg" TargetMode="External"/><Relationship Id="rId557" Type="http://schemas.openxmlformats.org/officeDocument/2006/relationships/hyperlink" Target="https://patchbox.com/wp-content/uploads/2024/10/Tech-Specs-patchbox.one-Cassettes-A4.pdf" TargetMode="External"/><Relationship Id="rId799" Type="http://schemas.openxmlformats.org/officeDocument/2006/relationships/hyperlink" Target="https://patchbox.com/wp-content/uploads/2024/10/CONE30OM411_PBX_CASSETTE_30RU_LCLC_OM4.0001.jpeg" TargetMode="External"/><Relationship Id="rId314" Type="http://schemas.openxmlformats.org/officeDocument/2006/relationships/hyperlink" Target="https://patchbox.com/wp-content/uploads/2025/04/Patchbox-Infographics-Patchcatch-ENG-V2-01.png" TargetMode="External"/><Relationship Id="rId556" Type="http://schemas.openxmlformats.org/officeDocument/2006/relationships/hyperlink" Target="https://patchbox.com/wp-content/uploads/2024/10/CONE30STPBL_PBX_CASSETTE_30RU_BLUE_STP.0003.jpeg" TargetMode="External"/><Relationship Id="rId798" Type="http://schemas.openxmlformats.org/officeDocument/2006/relationships/hyperlink" Target="https://patchbox.com/help-center/patchbox/" TargetMode="External"/><Relationship Id="rId313" Type="http://schemas.openxmlformats.org/officeDocument/2006/relationships/hyperlink" Target="https://patchbox.com/wp-content/uploads/2026/03/Infographics-Cassettes_EN-scaled.jpg" TargetMode="External"/><Relationship Id="rId555" Type="http://schemas.openxmlformats.org/officeDocument/2006/relationships/hyperlink" Target="https://patchbox.com/wp-content/uploads/2026/03/Infographics-Cassettes_DE-scaled.jpg" TargetMode="External"/><Relationship Id="rId797" Type="http://schemas.openxmlformats.org/officeDocument/2006/relationships/hyperlink" Target="https://patchbox.com/wp-content/uploads/2024/10/Tech-Specs-patchbox.one-Cassettes-A4.pdf" TargetMode="External"/><Relationship Id="rId319" Type="http://schemas.openxmlformats.org/officeDocument/2006/relationships/hyperlink" Target="https://patchbox.com/wp-content/uploads/2024/10/CONE46UTPVI_PBX_CASSETTE_46RU_VIOLET_UTP.0001.jpeg" TargetMode="External"/><Relationship Id="rId318" Type="http://schemas.openxmlformats.org/officeDocument/2006/relationships/hyperlink" Target="https://patchbox.com/help-center/patchbox/" TargetMode="External"/><Relationship Id="rId317" Type="http://schemas.openxmlformats.org/officeDocument/2006/relationships/hyperlink" Target="https://patchbox.com/wp-content/uploads/2024/10/Tech-Specs-patchbox.one-Cassettes-A4.pdf" TargetMode="External"/><Relationship Id="rId559" Type="http://schemas.openxmlformats.org/officeDocument/2006/relationships/hyperlink" Target="https://patchbox.com/wp-content/uploads/2024/10/CONE30STPGR_PBX_CASSETTE_30RU_GREEN_STP.0001.jpeg" TargetMode="External"/><Relationship Id="rId550" Type="http://schemas.openxmlformats.org/officeDocument/2006/relationships/hyperlink" Target="https://patchbox.com/help-center/patchbox/" TargetMode="External"/><Relationship Id="rId792" Type="http://schemas.openxmlformats.org/officeDocument/2006/relationships/hyperlink" Target="https://patchbox.com/wp-content/uploads/2025/04/Patchbox-Infographics-Patchbox-One-ENG-V2-01.png" TargetMode="External"/><Relationship Id="rId791" Type="http://schemas.openxmlformats.org/officeDocument/2006/relationships/hyperlink" Target="https://patchbox.com/wp-content/uploads/2024/10/CONEX8OM411_PBX_CASSETTE_8RU_LCLC_OM4.0001.jpeg" TargetMode="External"/><Relationship Id="rId790" Type="http://schemas.openxmlformats.org/officeDocument/2006/relationships/hyperlink" Target="https://patchbox.com/help-center/patchbox/" TargetMode="External"/><Relationship Id="rId312" Type="http://schemas.openxmlformats.org/officeDocument/2006/relationships/hyperlink" Target="https://patchbox.com/wp-content/uploads/2025/04/Patchbox-Infographics-Patchbox-One-ENG-V2-01.png" TargetMode="External"/><Relationship Id="rId554" Type="http://schemas.openxmlformats.org/officeDocument/2006/relationships/hyperlink" Target="https://patchbox.com/wp-content/uploads/2025/04/Patchbox-Infographics-Patchcatch-ENG-V2-01.png" TargetMode="External"/><Relationship Id="rId796" Type="http://schemas.openxmlformats.org/officeDocument/2006/relationships/hyperlink" Target="https://patchbox.com/wp-content/uploads/2024/10/CONEX8OM411_PBX_CASSETTE_8RU_LCLC_OM4.0003.jpeg" TargetMode="External"/><Relationship Id="rId311" Type="http://schemas.openxmlformats.org/officeDocument/2006/relationships/hyperlink" Target="https://patchbox.com/wp-content/uploads/2024/10/CONE46UTPSL_PBX_CASSETTE_46RU_GREY_UTP.0001.jpeg" TargetMode="External"/><Relationship Id="rId553" Type="http://schemas.openxmlformats.org/officeDocument/2006/relationships/hyperlink" Target="https://patchbox.com/wp-content/uploads/2026/03/Infographics-Cassettes_EN-scaled.jpg" TargetMode="External"/><Relationship Id="rId795" Type="http://schemas.openxmlformats.org/officeDocument/2006/relationships/hyperlink" Target="https://patchbox.com/wp-content/uploads/2026/03/Infographics-Cassettes_DE-scaled.jpg" TargetMode="External"/><Relationship Id="rId310" Type="http://schemas.openxmlformats.org/officeDocument/2006/relationships/hyperlink" Target="https://patchbox.com/help-center/patchbox/" TargetMode="External"/><Relationship Id="rId552" Type="http://schemas.openxmlformats.org/officeDocument/2006/relationships/hyperlink" Target="https://patchbox.com/wp-content/uploads/2025/04/Patchbox-Infographics-Patchbox-One-ENG-V2-01.png" TargetMode="External"/><Relationship Id="rId794" Type="http://schemas.openxmlformats.org/officeDocument/2006/relationships/hyperlink" Target="https://patchbox.com/wp-content/uploads/2025/04/Patchbox-Infographics-Patchcatch-ENG-V2-01.png" TargetMode="External"/><Relationship Id="rId551" Type="http://schemas.openxmlformats.org/officeDocument/2006/relationships/hyperlink" Target="https://patchbox.com/wp-content/uploads/2024/10/CONE30STPBL_PBX_CASSETTE_30RU_BLUE_STP.0001.jpeg" TargetMode="External"/><Relationship Id="rId793" Type="http://schemas.openxmlformats.org/officeDocument/2006/relationships/hyperlink" Target="https://patchbox.com/wp-content/uploads/2026/03/Infographics-Cassettes_EN-scaled.jpg" TargetMode="External"/><Relationship Id="rId297" Type="http://schemas.openxmlformats.org/officeDocument/2006/relationships/hyperlink" Target="https://patchbox.com/wp-content/uploads/2026/03/Infographics-Cassettes_EN-scaled.jpg" TargetMode="External"/><Relationship Id="rId296" Type="http://schemas.openxmlformats.org/officeDocument/2006/relationships/hyperlink" Target="https://patchbox.com/wp-content/uploads/2025/04/Patchbox-Infographics-Patchbox-One-ENG-V2-01.png" TargetMode="External"/><Relationship Id="rId295" Type="http://schemas.openxmlformats.org/officeDocument/2006/relationships/hyperlink" Target="https://patchbox.com/wp-content/uploads/2024/10/CONE46UTPWH_PBX_CASSETTE_46RU_WHITE_UTP.0001.jpeg" TargetMode="External"/><Relationship Id="rId294" Type="http://schemas.openxmlformats.org/officeDocument/2006/relationships/hyperlink" Target="https://patchbox.com/help-center/patchbox/" TargetMode="External"/><Relationship Id="rId299" Type="http://schemas.openxmlformats.org/officeDocument/2006/relationships/hyperlink" Target="https://patchbox.com/wp-content/uploads/2026/03/Infographics-Cassettes_DE-scaled.jpg" TargetMode="External"/><Relationship Id="rId298" Type="http://schemas.openxmlformats.org/officeDocument/2006/relationships/hyperlink" Target="https://patchbox.com/wp-content/uploads/2025/04/Patchbox-Infographics-Patchcatch-ENG-V2-01.png" TargetMode="External"/><Relationship Id="rId271" Type="http://schemas.openxmlformats.org/officeDocument/2006/relationships/hyperlink" Target="https://patchbox.com/wp-content/uploads/2024/10/CONE46UTPBL_PBX_CASSETTE_46RU_BLUE_UTP.0001.jpeg" TargetMode="External"/><Relationship Id="rId270" Type="http://schemas.openxmlformats.org/officeDocument/2006/relationships/hyperlink" Target="https://patchbox.com/help-center/patchbox/" TargetMode="External"/><Relationship Id="rId269" Type="http://schemas.openxmlformats.org/officeDocument/2006/relationships/hyperlink" Target="https://patchbox.com/wp-content/uploads/2024/10/Tech-Specs-patchbox.one-Cassettes-A4.pdf" TargetMode="External"/><Relationship Id="rId264" Type="http://schemas.openxmlformats.org/officeDocument/2006/relationships/hyperlink" Target="https://patchbox.com/wp-content/uploads/2025/04/Patchbox-Infographics-Patchbox-One-ENG-V2-01.png" TargetMode="External"/><Relationship Id="rId263" Type="http://schemas.openxmlformats.org/officeDocument/2006/relationships/hyperlink" Target="https://patchbox.com/wp-content/uploads/2024/10/CONE46UTPBK_PBX_CASSETTE_46RU_BLACK_UTP.0001.jpeg" TargetMode="External"/><Relationship Id="rId262" Type="http://schemas.openxmlformats.org/officeDocument/2006/relationships/hyperlink" Target="https://patchbox.com/help-center/patchbox/" TargetMode="External"/><Relationship Id="rId261" Type="http://schemas.openxmlformats.org/officeDocument/2006/relationships/hyperlink" Target="https://patchbox.com/wp-content/uploads/2024/10/Tech-Specs-patchbox.one-Cassettes-A4.pdf" TargetMode="External"/><Relationship Id="rId268" Type="http://schemas.openxmlformats.org/officeDocument/2006/relationships/hyperlink" Target="https://patchbox.com/wp-content/uploads/2024/10/CONE46UTPBK_PBX_CASSETTE_46RU_BLACK_UTP.0003.jpeg" TargetMode="External"/><Relationship Id="rId267" Type="http://schemas.openxmlformats.org/officeDocument/2006/relationships/hyperlink" Target="https://patchbox.com/wp-content/uploads/2026/03/Infographics-Cassettes_DE-scaled.jpg" TargetMode="External"/><Relationship Id="rId266" Type="http://schemas.openxmlformats.org/officeDocument/2006/relationships/hyperlink" Target="https://patchbox.com/wp-content/uploads/2025/04/Patchbox-Infographics-Patchcatch-ENG-V2-01.png" TargetMode="External"/><Relationship Id="rId265" Type="http://schemas.openxmlformats.org/officeDocument/2006/relationships/hyperlink" Target="https://patchbox.com/wp-content/uploads/2026/03/Infographics-Cassettes_EN-scaled.jpg" TargetMode="External"/><Relationship Id="rId260" Type="http://schemas.openxmlformats.org/officeDocument/2006/relationships/hyperlink" Target="https://patchbox.com/wp-content/uploads/2024/10/CONE30UTPVI_PBX_CASSETTE_30RU_VIOLET_UTP.0003.jpeg" TargetMode="External"/><Relationship Id="rId259" Type="http://schemas.openxmlformats.org/officeDocument/2006/relationships/hyperlink" Target="https://patchbox.com/wp-content/uploads/2026/03/Infographics-Cassettes_DE-scaled.jpg" TargetMode="External"/><Relationship Id="rId258" Type="http://schemas.openxmlformats.org/officeDocument/2006/relationships/hyperlink" Target="https://patchbox.com/wp-content/uploads/2025/04/Patchbox-Infographics-Patchcatch-ENG-V2-01.png" TargetMode="External"/><Relationship Id="rId253" Type="http://schemas.openxmlformats.org/officeDocument/2006/relationships/hyperlink" Target="https://patchbox.com/wp-content/uploads/2024/10/Tech-Specs-patchbox.one-Cassettes-A4.pdf" TargetMode="External"/><Relationship Id="rId495" Type="http://schemas.openxmlformats.org/officeDocument/2006/relationships/hyperlink" Target="https://patchbox.com/wp-content/uploads/2024/10/PONE30STPRD_BOX.PBX_30RU_RED_STP.0001.jpeg" TargetMode="External"/><Relationship Id="rId252" Type="http://schemas.openxmlformats.org/officeDocument/2006/relationships/hyperlink" Target="https://patchbox.com/wp-content/uploads/2024/10/CONE30UTPSL_PBX_CASSETTE_30RU_GREY_UTP.0003.jpeg" TargetMode="External"/><Relationship Id="rId494" Type="http://schemas.openxmlformats.org/officeDocument/2006/relationships/hyperlink" Target="https://patchbox.com/help-center/patchbox/" TargetMode="External"/><Relationship Id="rId251" Type="http://schemas.openxmlformats.org/officeDocument/2006/relationships/hyperlink" Target="https://patchbox.com/wp-content/uploads/2026/03/Infographics-Cassettes_DE-scaled.jpg" TargetMode="External"/><Relationship Id="rId493" Type="http://schemas.openxmlformats.org/officeDocument/2006/relationships/hyperlink" Target="https://patchbox.com/wp-content/uploads/2024/10/Tech-Specs-patchbox.one-A4.pdf" TargetMode="External"/><Relationship Id="rId250" Type="http://schemas.openxmlformats.org/officeDocument/2006/relationships/hyperlink" Target="https://patchbox.com/wp-content/uploads/2025/04/Patchbox-Infographics-Patchcatch-ENG-V2-01.png" TargetMode="External"/><Relationship Id="rId492" Type="http://schemas.openxmlformats.org/officeDocument/2006/relationships/hyperlink" Target="https://patchbox.com/wp-content/uploads/2025/07/PONE30STPGR_BOX.PBX_30RU_GREEN_STP.US_.0005.jpeg" TargetMode="External"/><Relationship Id="rId257" Type="http://schemas.openxmlformats.org/officeDocument/2006/relationships/hyperlink" Target="https://patchbox.com/wp-content/uploads/2026/03/Infographics-Cassettes_EN-scaled.jpg" TargetMode="External"/><Relationship Id="rId499" Type="http://schemas.openxmlformats.org/officeDocument/2006/relationships/hyperlink" Target="https://patchbox.com/wp-content/uploads/2026/03/Infographics-Cassettes_DE-scaled.jpg" TargetMode="External"/><Relationship Id="rId256" Type="http://schemas.openxmlformats.org/officeDocument/2006/relationships/hyperlink" Target="https://patchbox.com/wp-content/uploads/2025/04/Patchbox-Infographics-Patchbox-One-ENG-V2-01.png" TargetMode="External"/><Relationship Id="rId498" Type="http://schemas.openxmlformats.org/officeDocument/2006/relationships/hyperlink" Target="https://patchbox.com/wp-content/uploads/2025/04/Patchbox-Infographics-Patchcatch-ENG-V2-01.png" TargetMode="External"/><Relationship Id="rId255" Type="http://schemas.openxmlformats.org/officeDocument/2006/relationships/hyperlink" Target="https://patchbox.com/wp-content/uploads/2024/10/CONE30UTPVI_PBX_CASSETTE_30RU_VIOLET_UTP.0001.jpeg" TargetMode="External"/><Relationship Id="rId497" Type="http://schemas.openxmlformats.org/officeDocument/2006/relationships/hyperlink" Target="https://patchbox.com/wp-content/uploads/2026/03/Infographics-Cassettes_EN-scaled.jpg" TargetMode="External"/><Relationship Id="rId254" Type="http://schemas.openxmlformats.org/officeDocument/2006/relationships/hyperlink" Target="https://patchbox.com/help-center/patchbox/" TargetMode="External"/><Relationship Id="rId496" Type="http://schemas.openxmlformats.org/officeDocument/2006/relationships/hyperlink" Target="https://patchbox.com/wp-content/uploads/2025/04/Patchbox-Infographics-Patchbox-One-ENG-V2-01.png" TargetMode="External"/><Relationship Id="rId293" Type="http://schemas.openxmlformats.org/officeDocument/2006/relationships/hyperlink" Target="https://patchbox.com/wp-content/uploads/2024/10/Tech-Specs-patchbox.one-Cassettes-A4.pdf" TargetMode="External"/><Relationship Id="rId292" Type="http://schemas.openxmlformats.org/officeDocument/2006/relationships/hyperlink" Target="https://patchbox.com/wp-content/uploads/2024/10/CONE46UTPRD_PBX_CASSETTE_46RU_RED_UTP.0003.jpeg" TargetMode="External"/><Relationship Id="rId291" Type="http://schemas.openxmlformats.org/officeDocument/2006/relationships/hyperlink" Target="https://patchbox.com/wp-content/uploads/2026/03/Infographics-Cassettes_DE-scaled.jpg" TargetMode="External"/><Relationship Id="rId290" Type="http://schemas.openxmlformats.org/officeDocument/2006/relationships/hyperlink" Target="https://patchbox.com/wp-content/uploads/2025/04/Patchbox-Infographics-Patchcatch-ENG-V2-01.png" TargetMode="External"/><Relationship Id="rId286" Type="http://schemas.openxmlformats.org/officeDocument/2006/relationships/hyperlink" Target="https://patchbox.com/help-center/patchbox/" TargetMode="External"/><Relationship Id="rId285" Type="http://schemas.openxmlformats.org/officeDocument/2006/relationships/hyperlink" Target="https://patchbox.com/wp-content/uploads/2024/10/Tech-Specs-patchbox.one-Cassettes-A4.pdf" TargetMode="External"/><Relationship Id="rId284" Type="http://schemas.openxmlformats.org/officeDocument/2006/relationships/hyperlink" Target="https://patchbox.com/wp-content/uploads/2024/10/CONE46UTPGR_PBX_CASSETTE_46RU_GREEN_UTP.0003.jpeg" TargetMode="External"/><Relationship Id="rId283" Type="http://schemas.openxmlformats.org/officeDocument/2006/relationships/hyperlink" Target="https://patchbox.com/wp-content/uploads/2026/03/Infographics-Cassettes_DE-scaled.jpg" TargetMode="External"/><Relationship Id="rId289" Type="http://schemas.openxmlformats.org/officeDocument/2006/relationships/hyperlink" Target="https://patchbox.com/wp-content/uploads/2026/03/Infographics-Cassettes_EN-scaled.jpg" TargetMode="External"/><Relationship Id="rId288" Type="http://schemas.openxmlformats.org/officeDocument/2006/relationships/hyperlink" Target="https://patchbox.com/wp-content/uploads/2025/04/Patchbox-Infographics-Patchbox-One-ENG-V2-01.png" TargetMode="External"/><Relationship Id="rId287" Type="http://schemas.openxmlformats.org/officeDocument/2006/relationships/hyperlink" Target="https://patchbox.com/wp-content/uploads/2024/10/CONE46UTPRD_PBX_CASSETTE_46RU_RED_UTP.0001.jpeg" TargetMode="External"/><Relationship Id="rId282" Type="http://schemas.openxmlformats.org/officeDocument/2006/relationships/hyperlink" Target="https://patchbox.com/wp-content/uploads/2025/04/Patchbox-Infographics-Patchcatch-ENG-V2-01.png" TargetMode="External"/><Relationship Id="rId281" Type="http://schemas.openxmlformats.org/officeDocument/2006/relationships/hyperlink" Target="https://patchbox.com/wp-content/uploads/2026/03/Infographics-Cassettes_EN-scaled.jpg" TargetMode="External"/><Relationship Id="rId280" Type="http://schemas.openxmlformats.org/officeDocument/2006/relationships/hyperlink" Target="https://patchbox.com/wp-content/uploads/2025/04/Patchbox-Infographics-Patchbox-One-ENG-V2-01.png" TargetMode="External"/><Relationship Id="rId275" Type="http://schemas.openxmlformats.org/officeDocument/2006/relationships/hyperlink" Target="https://patchbox.com/wp-content/uploads/2026/03/Infographics-Cassettes_DE-scaled.jpg" TargetMode="External"/><Relationship Id="rId274" Type="http://schemas.openxmlformats.org/officeDocument/2006/relationships/hyperlink" Target="https://patchbox.com/wp-content/uploads/2025/04/Patchbox-Infographics-Patchcatch-ENG-V2-01.png" TargetMode="External"/><Relationship Id="rId273" Type="http://schemas.openxmlformats.org/officeDocument/2006/relationships/hyperlink" Target="https://patchbox.com/wp-content/uploads/2026/03/Infographics-Cassettes_EN-scaled.jpg" TargetMode="External"/><Relationship Id="rId272" Type="http://schemas.openxmlformats.org/officeDocument/2006/relationships/hyperlink" Target="https://patchbox.com/wp-content/uploads/2025/04/Patchbox-Infographics-Patchbox-One-ENG-V2-01.png" TargetMode="External"/><Relationship Id="rId279" Type="http://schemas.openxmlformats.org/officeDocument/2006/relationships/hyperlink" Target="https://patchbox.com/wp-content/uploads/2024/10/CONE46UTPGR_PBX_CASSETTE_46RU_GREEN_UTP.0001.jpeg" TargetMode="External"/><Relationship Id="rId278" Type="http://schemas.openxmlformats.org/officeDocument/2006/relationships/hyperlink" Target="https://patchbox.com/help-center/patchbox/" TargetMode="External"/><Relationship Id="rId277" Type="http://schemas.openxmlformats.org/officeDocument/2006/relationships/hyperlink" Target="https://patchbox.com/wp-content/uploads/2024/10/Tech-Specs-patchbox.one-Cassettes-A4.pdf" TargetMode="External"/><Relationship Id="rId276" Type="http://schemas.openxmlformats.org/officeDocument/2006/relationships/hyperlink" Target="https://patchbox.com/wp-content/uploads/2024/10/CONE46UTPBL_PBX_CASSETTE_46RU_BLUE_UTP.0003.jpeg" TargetMode="External"/><Relationship Id="rId629" Type="http://schemas.openxmlformats.org/officeDocument/2006/relationships/hyperlink" Target="https://patchbox.com/wp-content/uploads/2024/10/Tech-Specs-patchbox.one-Cassettes-A4.pdf" TargetMode="External"/><Relationship Id="rId624" Type="http://schemas.openxmlformats.org/officeDocument/2006/relationships/hyperlink" Target="https://patchbox.com/wp-content/uploads/2025/04/Patchbox-Infographics-Patchbox-One-ENG-V2-01.png" TargetMode="External"/><Relationship Id="rId623" Type="http://schemas.openxmlformats.org/officeDocument/2006/relationships/hyperlink" Target="https://patchbox.com/wp-content/uploads/2024/10/CONE46STPBL_PBX_CASSETTE_46RU_BLUE_STP.0001.jpeg" TargetMode="External"/><Relationship Id="rId865" Type="http://schemas.openxmlformats.org/officeDocument/2006/relationships/drawing" Target="../drawings/drawing8.xml"/><Relationship Id="rId622" Type="http://schemas.openxmlformats.org/officeDocument/2006/relationships/hyperlink" Target="https://patchbox.com/help-center/patchbox/" TargetMode="External"/><Relationship Id="rId864" Type="http://schemas.openxmlformats.org/officeDocument/2006/relationships/hyperlink" Target="https://patchbox.com/wp-content/uploads/2026/03/Tech-Specs-Demo-Case-A4.pdf" TargetMode="External"/><Relationship Id="rId621" Type="http://schemas.openxmlformats.org/officeDocument/2006/relationships/hyperlink" Target="https://patchbox.com/wp-content/uploads/2024/10/Tech-Specs-patchbox.one-Cassettes-A4.pdf" TargetMode="External"/><Relationship Id="rId863" Type="http://schemas.openxmlformats.org/officeDocument/2006/relationships/hyperlink" Target="https://patchbox.com/wp-content/uploads/2026/03/demo-case-02.jpeg" TargetMode="External"/><Relationship Id="rId628" Type="http://schemas.openxmlformats.org/officeDocument/2006/relationships/hyperlink" Target="https://patchbox.com/wp-content/uploads/2024/10/CONE46STPBL_PBX_CASSETTE_46RU_BLUE_STP.0003.jpeg" TargetMode="External"/><Relationship Id="rId627" Type="http://schemas.openxmlformats.org/officeDocument/2006/relationships/hyperlink" Target="https://patchbox.com/wp-content/uploads/2026/03/Infographics-Cassettes_DE-scaled.jpg" TargetMode="External"/><Relationship Id="rId626" Type="http://schemas.openxmlformats.org/officeDocument/2006/relationships/hyperlink" Target="https://patchbox.com/wp-content/uploads/2025/04/Patchbox-Infographics-Patchcatch-ENG-V2-01.png" TargetMode="External"/><Relationship Id="rId625" Type="http://schemas.openxmlformats.org/officeDocument/2006/relationships/hyperlink" Target="https://patchbox.com/wp-content/uploads/2026/03/Infographics-Cassettes_EN-scaled.jpg" TargetMode="External"/><Relationship Id="rId620" Type="http://schemas.openxmlformats.org/officeDocument/2006/relationships/hyperlink" Target="https://patchbox.com/wp-content/uploads/2024/10/CONE46STPBK_PBX_CASSETTE_46RU_BLACK_STP.0003.jpeg" TargetMode="External"/><Relationship Id="rId862" Type="http://schemas.openxmlformats.org/officeDocument/2006/relationships/hyperlink" Target="https://patchbox.com/wp-content/uploads/2026/03/demo-case-03.jpeg" TargetMode="External"/><Relationship Id="rId861" Type="http://schemas.openxmlformats.org/officeDocument/2006/relationships/hyperlink" Target="https://patchbox.com/wp-content/uploads/2026/03/demo-case-01.jpeg" TargetMode="External"/><Relationship Id="rId860" Type="http://schemas.openxmlformats.org/officeDocument/2006/relationships/hyperlink" Target="https://patchbox.com/wp-content/uploads/2026/03/demo-case_start-image.jpeg" TargetMode="External"/><Relationship Id="rId619" Type="http://schemas.openxmlformats.org/officeDocument/2006/relationships/hyperlink" Target="https://patchbox.com/wp-content/uploads/2026/03/Infographics-Cassettes_DE-scaled.jpg" TargetMode="External"/><Relationship Id="rId618" Type="http://schemas.openxmlformats.org/officeDocument/2006/relationships/hyperlink" Target="https://patchbox.com/wp-content/uploads/2025/04/Patchbox-Infographics-Patchcatch-ENG-V2-01.png" TargetMode="External"/><Relationship Id="rId613" Type="http://schemas.openxmlformats.org/officeDocument/2006/relationships/hyperlink" Target="https://patchbox.com/wp-content/uploads/2024/10/Tech-Specs-patchbox.one-Cassettes-A4.pdf" TargetMode="External"/><Relationship Id="rId855" Type="http://schemas.openxmlformats.org/officeDocument/2006/relationships/hyperlink" Target="https://patchbox.com/wp-content/uploads/2025/09/PONEIDLABEL_PBX_IdLabelNewCC.003.jpeg" TargetMode="External"/><Relationship Id="rId612" Type="http://schemas.openxmlformats.org/officeDocument/2006/relationships/hyperlink" Target="https://patchbox.com/wp-content/uploads/2026/03/PBX30RU.Cassette.003.jpeg" TargetMode="External"/><Relationship Id="rId854" Type="http://schemas.openxmlformats.org/officeDocument/2006/relationships/hyperlink" Target="https://patchbox.com/wp-content/uploads/2025/09/PONEIDLABEL_PBX_IdLabelNewCC.001.jpeg" TargetMode="External"/><Relationship Id="rId611" Type="http://schemas.openxmlformats.org/officeDocument/2006/relationships/hyperlink" Target="https://patchbox.com/wp-content/uploads/2026/03/Infographics-Cassettes_DE-scaled.jpg" TargetMode="External"/><Relationship Id="rId853" Type="http://schemas.openxmlformats.org/officeDocument/2006/relationships/hyperlink" Target="https://patchbox.com/wp-content/uploads/2025/09/PONEIDLABEL_PBX_IdLabelNewCC.000.jpeg" TargetMode="External"/><Relationship Id="rId610" Type="http://schemas.openxmlformats.org/officeDocument/2006/relationships/hyperlink" Target="https://patchbox.com/wp-content/uploads/2025/04/Patchbox-Infographics-Patchcatch-ENG-V2-01.png" TargetMode="External"/><Relationship Id="rId852" Type="http://schemas.openxmlformats.org/officeDocument/2006/relationships/hyperlink" Target="https://patchbox.com/help-center/how-to-use-the-patchcatch-solo/" TargetMode="External"/><Relationship Id="rId617" Type="http://schemas.openxmlformats.org/officeDocument/2006/relationships/hyperlink" Target="https://patchbox.com/wp-content/uploads/2026/03/Infographics-Cassettes_EN-scaled.jpg" TargetMode="External"/><Relationship Id="rId859" Type="http://schemas.openxmlformats.org/officeDocument/2006/relationships/hyperlink" Target="https://patchbox.com/help-center/patchbox/id-labels/how-to-use-the-patchbox-one-id-labels/" TargetMode="External"/><Relationship Id="rId616" Type="http://schemas.openxmlformats.org/officeDocument/2006/relationships/hyperlink" Target="https://patchbox.com/wp-content/uploads/2025/04/Patchbox-Infographics-Patchbox-One-ENG-V2-01.png" TargetMode="External"/><Relationship Id="rId858" Type="http://schemas.openxmlformats.org/officeDocument/2006/relationships/hyperlink" Target="https://patchbox.com/wp-content/uploads/2025/09/Tech-Specs-patchbox.one-Accessories-A4.pdf" TargetMode="External"/><Relationship Id="rId615" Type="http://schemas.openxmlformats.org/officeDocument/2006/relationships/hyperlink" Target="https://patchbox.com/wp-content/uploads/2024/10/CONE46STPBK_PBX_CASSETTE_46RU_BLACK_STP.0001.jpeg" TargetMode="External"/><Relationship Id="rId857" Type="http://schemas.openxmlformats.org/officeDocument/2006/relationships/hyperlink" Target="https://patchbox.com/wp-content/uploads/2025/09/PONEIDLABEL_PBX_IdLabelNewCC.009.jpeg" TargetMode="External"/><Relationship Id="rId614" Type="http://schemas.openxmlformats.org/officeDocument/2006/relationships/hyperlink" Target="https://patchbox.com/help-center/patchbox/" TargetMode="External"/><Relationship Id="rId856" Type="http://schemas.openxmlformats.org/officeDocument/2006/relationships/hyperlink" Target="https://patchbox.com/wp-content/uploads/2025/09/PONEIDLABEL_PBX_IdLabelNewCC.006.jpeg" TargetMode="External"/><Relationship Id="rId851" Type="http://schemas.openxmlformats.org/officeDocument/2006/relationships/hyperlink" Target="https://patchbox.com/wp-content/uploads/2025/03/Tech-Specs-Patchcatch-Solo-A4.pdf" TargetMode="External"/><Relationship Id="rId850" Type="http://schemas.openxmlformats.org/officeDocument/2006/relationships/hyperlink" Target="https://www.youtube.com/watch?v=pa-qfocFHlU" TargetMode="External"/><Relationship Id="rId409" Type="http://schemas.openxmlformats.org/officeDocument/2006/relationships/hyperlink" Target="https://patchbox.com/wp-content/uploads/2026/03/Infographics-Cassettes_EN-scaled.jpg" TargetMode="External"/><Relationship Id="rId404" Type="http://schemas.openxmlformats.org/officeDocument/2006/relationships/hyperlink" Target="https://patchbox.com/wp-content/uploads/2024/10/CONEX8STPBK_PBX_CASSETTE_8RU_BLACK_STP.0003.jpeg" TargetMode="External"/><Relationship Id="rId646" Type="http://schemas.openxmlformats.org/officeDocument/2006/relationships/hyperlink" Target="https://patchbox.com/help-center/patchbox/" TargetMode="External"/><Relationship Id="rId403" Type="http://schemas.openxmlformats.org/officeDocument/2006/relationships/hyperlink" Target="https://patchbox.com/wp-content/uploads/2026/03/Infographics-Cassettes_DE-scaled.jpg" TargetMode="External"/><Relationship Id="rId645" Type="http://schemas.openxmlformats.org/officeDocument/2006/relationships/hyperlink" Target="https://patchbox.com/wp-content/uploads/2024/10/Tech-Specs-patchbox.one-Cassettes-A4.pdf" TargetMode="External"/><Relationship Id="rId402" Type="http://schemas.openxmlformats.org/officeDocument/2006/relationships/hyperlink" Target="https://patchbox.com/wp-content/uploads/2025/04/Patchbox-Infographics-Patchcatch-ENG-V2-01.png" TargetMode="External"/><Relationship Id="rId644" Type="http://schemas.openxmlformats.org/officeDocument/2006/relationships/hyperlink" Target="https://patchbox.com/wp-content/uploads/2024/10/CONE46STPRD_PBX_CASSETTE_46RU_RED_STP.0003.jpeg" TargetMode="External"/><Relationship Id="rId401" Type="http://schemas.openxmlformats.org/officeDocument/2006/relationships/hyperlink" Target="https://patchbox.com/wp-content/uploads/2026/03/Infographics-Cassettes_EN-scaled.jpg" TargetMode="External"/><Relationship Id="rId643" Type="http://schemas.openxmlformats.org/officeDocument/2006/relationships/hyperlink" Target="https://patchbox.com/wp-content/uploads/2026/03/Infographics-Cassettes_DE-scaled.jpg" TargetMode="External"/><Relationship Id="rId408" Type="http://schemas.openxmlformats.org/officeDocument/2006/relationships/hyperlink" Target="https://patchbox.com/wp-content/uploads/2025/04/Patchbox-Infographics-Patchbox-One-ENG-V2-01.png" TargetMode="External"/><Relationship Id="rId407" Type="http://schemas.openxmlformats.org/officeDocument/2006/relationships/hyperlink" Target="https://patchbox.com/wp-content/uploads/2024/10/CONEX8STPBL_PBX_CASSETTE_8RU_BLUE_STP.0001.jpeg" TargetMode="External"/><Relationship Id="rId649" Type="http://schemas.openxmlformats.org/officeDocument/2006/relationships/hyperlink" Target="https://patchbox.com/wp-content/uploads/2026/03/Infographics-Cassettes_EN-scaled.jpg" TargetMode="External"/><Relationship Id="rId406" Type="http://schemas.openxmlformats.org/officeDocument/2006/relationships/hyperlink" Target="https://patchbox.com/help-center/patchbox/" TargetMode="External"/><Relationship Id="rId648" Type="http://schemas.openxmlformats.org/officeDocument/2006/relationships/hyperlink" Target="https://patchbox.com/wp-content/uploads/2025/04/Patchbox-Infographics-Patchbox-One-ENG-V2-01.png" TargetMode="External"/><Relationship Id="rId405" Type="http://schemas.openxmlformats.org/officeDocument/2006/relationships/hyperlink" Target="https://patchbox.com/wp-content/uploads/2024/10/Tech-Specs-patchbox.one-Cassettes-A4.pdf" TargetMode="External"/><Relationship Id="rId647" Type="http://schemas.openxmlformats.org/officeDocument/2006/relationships/hyperlink" Target="https://patchbox.com/wp-content/uploads/2024/10/CONE46STPWH_PBX_CASSETTE_46RU_WHITE_STP.0001.jpeg" TargetMode="External"/><Relationship Id="rId400" Type="http://schemas.openxmlformats.org/officeDocument/2006/relationships/hyperlink" Target="https://patchbox.com/wp-content/uploads/2025/04/Patchbox-Infographics-Patchbox-One-ENG-V2-01.png" TargetMode="External"/><Relationship Id="rId642" Type="http://schemas.openxmlformats.org/officeDocument/2006/relationships/hyperlink" Target="https://patchbox.com/wp-content/uploads/2025/04/Patchbox-Infographics-Patchcatch-ENG-V2-01.png" TargetMode="External"/><Relationship Id="rId641" Type="http://schemas.openxmlformats.org/officeDocument/2006/relationships/hyperlink" Target="https://patchbox.com/wp-content/uploads/2026/03/Infographics-Cassettes_EN-scaled.jpg" TargetMode="External"/><Relationship Id="rId640" Type="http://schemas.openxmlformats.org/officeDocument/2006/relationships/hyperlink" Target="https://patchbox.com/wp-content/uploads/2025/04/Patchbox-Infographics-Patchbox-One-ENG-V2-01.png" TargetMode="External"/><Relationship Id="rId635" Type="http://schemas.openxmlformats.org/officeDocument/2006/relationships/hyperlink" Target="https://patchbox.com/wp-content/uploads/2026/03/Infographics-Cassettes_DE-scaled.jpg" TargetMode="External"/><Relationship Id="rId634" Type="http://schemas.openxmlformats.org/officeDocument/2006/relationships/hyperlink" Target="https://patchbox.com/wp-content/uploads/2025/04/Patchbox-Infographics-Patchcatch-ENG-V2-01.png" TargetMode="External"/><Relationship Id="rId633" Type="http://schemas.openxmlformats.org/officeDocument/2006/relationships/hyperlink" Target="https://patchbox.com/wp-content/uploads/2026/03/Infographics-Cassettes_EN-scaled.jpg" TargetMode="External"/><Relationship Id="rId632" Type="http://schemas.openxmlformats.org/officeDocument/2006/relationships/hyperlink" Target="https://patchbox.com/wp-content/uploads/2025/04/Patchbox-Infographics-Patchbox-One-ENG-V2-01.png" TargetMode="External"/><Relationship Id="rId639" Type="http://schemas.openxmlformats.org/officeDocument/2006/relationships/hyperlink" Target="https://patchbox.com/wp-content/uploads/2024/10/CONE46STPRD_PBX_CASSETTE_46RU_RED_STP.0001.jpeg" TargetMode="External"/><Relationship Id="rId638" Type="http://schemas.openxmlformats.org/officeDocument/2006/relationships/hyperlink" Target="https://patchbox.com/help-center/patchbox/" TargetMode="External"/><Relationship Id="rId637" Type="http://schemas.openxmlformats.org/officeDocument/2006/relationships/hyperlink" Target="https://patchbox.com/wp-content/uploads/2024/10/Tech-Specs-patchbox.one-Cassettes-A4.pdf" TargetMode="External"/><Relationship Id="rId636" Type="http://schemas.openxmlformats.org/officeDocument/2006/relationships/hyperlink" Target="https://patchbox.com/wp-content/uploads/2024/10/CONE46STPGR_PBX_CASSETTE_46RU_GREEN_STP.0003.jpeg" TargetMode="External"/><Relationship Id="rId631" Type="http://schemas.openxmlformats.org/officeDocument/2006/relationships/hyperlink" Target="https://patchbox.com/wp-content/uploads/2024/10/CONE46STPGR_PBX_CASSETTE_46RU_GREEN_STP.0001.jpeg" TargetMode="External"/><Relationship Id="rId630" Type="http://schemas.openxmlformats.org/officeDocument/2006/relationships/hyperlink" Target="https://patchbox.com/help-center/patchbox/" TargetMode="External"/><Relationship Id="rId829" Type="http://schemas.openxmlformats.org/officeDocument/2006/relationships/hyperlink" Target="https://patchbox.com/wp-content/uploads/2025/04/Patchbox-Infographics-Setup-Exe-ENG-V2-01.png" TargetMode="External"/><Relationship Id="rId828" Type="http://schemas.openxmlformats.org/officeDocument/2006/relationships/hyperlink" Target="https://patchbox.com/wp-content/uploads/2025/04/Setup-exe-Infografik-03-ENG-V2.mp4" TargetMode="External"/><Relationship Id="rId827" Type="http://schemas.openxmlformats.org/officeDocument/2006/relationships/hyperlink" Target="https://patchbox.com/wp-content/uploads/2024/10/PBXEXE2_PBX_SETUPEXE.0001.jpeg" TargetMode="External"/><Relationship Id="rId822" Type="http://schemas.openxmlformats.org/officeDocument/2006/relationships/hyperlink" Target="https://patchbox.com/wp-content/uploads/2024/10/PBXBLIND_PBX_Blindpanels.0001.jpeg" TargetMode="External"/><Relationship Id="rId821" Type="http://schemas.openxmlformats.org/officeDocument/2006/relationships/hyperlink" Target="https://patchbox.com/help-center/patchbox/patchcatch/how-to-use-patchcatch/" TargetMode="External"/><Relationship Id="rId820" Type="http://schemas.openxmlformats.org/officeDocument/2006/relationships/hyperlink" Target="https://patchbox.com/wp-content/uploads/2024/10/Tech-Specs-pachbox.one-Accessories-A4.pdf" TargetMode="External"/><Relationship Id="rId826" Type="http://schemas.openxmlformats.org/officeDocument/2006/relationships/hyperlink" Target="https://patchbox.com/help-center/patchbox/blind-panels/how-to-use-the-blind-panels/" TargetMode="External"/><Relationship Id="rId825" Type="http://schemas.openxmlformats.org/officeDocument/2006/relationships/hyperlink" Target="https://patchbox.com/wp-content/uploads/2024/10/Tech-Specs-pachbox.one-Accessories-A4.pdf" TargetMode="External"/><Relationship Id="rId824" Type="http://schemas.openxmlformats.org/officeDocument/2006/relationships/hyperlink" Target="https://patchbox.com/wp-content/uploads/2024/10/PBXBLIND_PBX_Blindpanels.0003.jpeg" TargetMode="External"/><Relationship Id="rId823" Type="http://schemas.openxmlformats.org/officeDocument/2006/relationships/hyperlink" Target="https://patchbox.com/wp-content/uploads/2024/10/PBXBLIND_PBX_Blindpanels.0002.jpeg" TargetMode="External"/><Relationship Id="rId819" Type="http://schemas.openxmlformats.org/officeDocument/2006/relationships/hyperlink" Target="https://patchbox.com/wp-content/uploads/2024/10/PONECATCH_PBX_Patchcatch.0003.jpeg" TargetMode="External"/><Relationship Id="rId818" Type="http://schemas.openxmlformats.org/officeDocument/2006/relationships/hyperlink" Target="https://patchbox.com/wp-content/uploads/2024/10/PONECATCH_PBX_Patchcatch.0002.jpeg" TargetMode="External"/><Relationship Id="rId817" Type="http://schemas.openxmlformats.org/officeDocument/2006/relationships/hyperlink" Target="https://patchbox.com/wp-content/uploads/2025/04/Patchbox-Infographics-Patchcatch-ENG-V2-02.png" TargetMode="External"/><Relationship Id="rId816" Type="http://schemas.openxmlformats.org/officeDocument/2006/relationships/hyperlink" Target="https://patchbox.com/wp-content/uploads/2025/04/Patchbox-Infographics-Patchcatch-ENG-V2-01.png" TargetMode="External"/><Relationship Id="rId811" Type="http://schemas.openxmlformats.org/officeDocument/2006/relationships/hyperlink" Target="https://patchbox.com/wp-content/uploads/2026/03/Infographics-Cassettes_DE-scaled.jpg" TargetMode="External"/><Relationship Id="rId810" Type="http://schemas.openxmlformats.org/officeDocument/2006/relationships/hyperlink" Target="https://patchbox.com/wp-content/uploads/2025/04/Patchbox-Infographics-Patchcatch-ENG-V2-01.png" TargetMode="External"/><Relationship Id="rId815" Type="http://schemas.openxmlformats.org/officeDocument/2006/relationships/hyperlink" Target="https://patchbox.com/wp-content/uploads/2024/10/PONECATCH_PBX_Patchcatch.0001.jpeg" TargetMode="External"/><Relationship Id="rId814" Type="http://schemas.openxmlformats.org/officeDocument/2006/relationships/hyperlink" Target="https://patchbox.com/help-center/patchbox/" TargetMode="External"/><Relationship Id="rId813" Type="http://schemas.openxmlformats.org/officeDocument/2006/relationships/hyperlink" Target="https://patchbox.com/wp-content/uploads/2024/10/Tech-Specs-patchbox.one-Cassettes-A4.pdf" TargetMode="External"/><Relationship Id="rId812" Type="http://schemas.openxmlformats.org/officeDocument/2006/relationships/hyperlink" Target="https://patchbox.com/wp-content/uploads/2024/10/CONE46OM411_PBX_CASSETTE_46RU_LCLC_OM4.0003.jpeg" TargetMode="External"/><Relationship Id="rId609" Type="http://schemas.openxmlformats.org/officeDocument/2006/relationships/hyperlink" Target="https://patchbox.com/wp-content/uploads/2026/03/Infographics-Cassettes_EN-scaled.jpg" TargetMode="External"/><Relationship Id="rId608" Type="http://schemas.openxmlformats.org/officeDocument/2006/relationships/hyperlink" Target="https://patchbox.com/wp-content/uploads/2025/04/Patchbox-Infographics-Patchbox-One-ENG-V2-01.png" TargetMode="External"/><Relationship Id="rId607" Type="http://schemas.openxmlformats.org/officeDocument/2006/relationships/hyperlink" Target="https://patchbox.com/wp-content/uploads/2026/03/PBX30RU.Cassette.001.jpeg" TargetMode="External"/><Relationship Id="rId849" Type="http://schemas.openxmlformats.org/officeDocument/2006/relationships/hyperlink" Target="https://patchbox.com/wp-content/uploads/2025/03/PBCSX24K_PBX_PatchcatchSolo.003C-scaled.jpeg" TargetMode="External"/><Relationship Id="rId602" Type="http://schemas.openxmlformats.org/officeDocument/2006/relationships/hyperlink" Target="https://patchbox.com/wp-content/uploads/2025/04/Patchbox-Infographics-Patchcatch-ENG-V2-01.png" TargetMode="External"/><Relationship Id="rId844" Type="http://schemas.openxmlformats.org/officeDocument/2006/relationships/hyperlink" Target="https://patchbox.com/wp-content/uploads/2025/03/PBCSX24K_PBX_PatchcatchSolo.001-scaled.jpeg" TargetMode="External"/><Relationship Id="rId601" Type="http://schemas.openxmlformats.org/officeDocument/2006/relationships/hyperlink" Target="https://patchbox.com/wp-content/uploads/2026/03/Infographics-Cassettes_EN-scaled.jpg" TargetMode="External"/><Relationship Id="rId843" Type="http://schemas.openxmlformats.org/officeDocument/2006/relationships/hyperlink" Target="https://patchbox.com/help-center/dev-mount/" TargetMode="External"/><Relationship Id="rId600" Type="http://schemas.openxmlformats.org/officeDocument/2006/relationships/hyperlink" Target="https://patchbox.com/wp-content/uploads/2025/04/Patchbox-Infographics-Patchbox-One-ENG-V2-01.png" TargetMode="External"/><Relationship Id="rId842" Type="http://schemas.openxmlformats.org/officeDocument/2006/relationships/hyperlink" Target="https://patchbox.com/wp-content/uploads/2024/04/dev-mount-red_specification-sheet-1.pdf" TargetMode="External"/><Relationship Id="rId841" Type="http://schemas.openxmlformats.org/officeDocument/2006/relationships/hyperlink" Target="https://patchbox.com/wp-content/uploads/2024/10/DVMNT50RD_PBX_DevMount.0004.jpeg" TargetMode="External"/><Relationship Id="rId606" Type="http://schemas.openxmlformats.org/officeDocument/2006/relationships/hyperlink" Target="https://patchbox.com/help-center/patchbox/" TargetMode="External"/><Relationship Id="rId848" Type="http://schemas.openxmlformats.org/officeDocument/2006/relationships/hyperlink" Target="https://patchbox.com/wp-content/uploads/2025/03/PBCSX24K_PBX_PatchcatchSolo.MR_.Graphic-Description-scaled.jpeg" TargetMode="External"/><Relationship Id="rId605" Type="http://schemas.openxmlformats.org/officeDocument/2006/relationships/hyperlink" Target="https://patchbox.com/wp-content/uploads/2024/10/Tech-Specs-patchbox.one-Cassettes-A4.pdf" TargetMode="External"/><Relationship Id="rId847" Type="http://schemas.openxmlformats.org/officeDocument/2006/relationships/hyperlink" Target="https://patchbox.com/wp-content/uploads/2025/03/PBCSX24K_PBX_PatchcatchSolo.DM_.Graphic-Description-scaled.jpeg" TargetMode="External"/><Relationship Id="rId604" Type="http://schemas.openxmlformats.org/officeDocument/2006/relationships/hyperlink" Target="https://patchbox.com/wp-content/uploads/2024/10/CONE30STPVI_PBX_CASSETTE_30RU_VIOLET_STP.0003.jpeg" TargetMode="External"/><Relationship Id="rId846" Type="http://schemas.openxmlformats.org/officeDocument/2006/relationships/hyperlink" Target="https://patchbox.com/wp-content/uploads/2025/03/PBCSX24K_PBX_PatchcatchSolo.CN_.Graphic-Description-scaled.jpg" TargetMode="External"/><Relationship Id="rId603" Type="http://schemas.openxmlformats.org/officeDocument/2006/relationships/hyperlink" Target="https://patchbox.com/wp-content/uploads/2026/03/Infographics-Cassettes_DE-scaled.jpg" TargetMode="External"/><Relationship Id="rId845" Type="http://schemas.openxmlformats.org/officeDocument/2006/relationships/hyperlink" Target="https://patchbox.com/wp-content/uploads/2025/03/PBCSX24K_PBX_PatchcatchSolo.010-scaled.jpeg" TargetMode="External"/><Relationship Id="rId840" Type="http://schemas.openxmlformats.org/officeDocument/2006/relationships/hyperlink" Target="https://patchbox.com/wp-content/uploads/2024/10/DVMNT50RD_PBX_DevMount.0005.jpeg" TargetMode="External"/><Relationship Id="rId839" Type="http://schemas.openxmlformats.org/officeDocument/2006/relationships/hyperlink" Target="https://patchbox.com/wp-content/uploads/2024/10/DVMNT50RD_PBX_DevMount.0002.jpeg" TargetMode="External"/><Relationship Id="rId838" Type="http://schemas.openxmlformats.org/officeDocument/2006/relationships/hyperlink" Target="https://patchbox.com/wp-content/uploads/2025/04/dev-mount-Infografik-03-ENG-V2.mp4" TargetMode="External"/><Relationship Id="rId833" Type="http://schemas.openxmlformats.org/officeDocument/2006/relationships/hyperlink" Target="https://patchbox.com/wp-content/uploads/2024/10/PBXEXE2_PBX_SETUPEXE.0006.jpeg" TargetMode="External"/><Relationship Id="rId832" Type="http://schemas.openxmlformats.org/officeDocument/2006/relationships/hyperlink" Target="https://patchbox.com/wp-content/uploads/2024/10/PBXEXE2_PBX_SETUPEXE.0005.jpeg" TargetMode="External"/><Relationship Id="rId831" Type="http://schemas.openxmlformats.org/officeDocument/2006/relationships/hyperlink" Target="https://patchbox.com/wp-content/uploads/2024/10/PBXEXE2_PBX_SETUPEXE.0004.jpeg" TargetMode="External"/><Relationship Id="rId830" Type="http://schemas.openxmlformats.org/officeDocument/2006/relationships/hyperlink" Target="https://patchbox.com/wp-content/uploads/2025/04/Patchbox-Infographics-Setup-Exe-ENG-V2-02.png" TargetMode="External"/><Relationship Id="rId837" Type="http://schemas.openxmlformats.org/officeDocument/2006/relationships/hyperlink" Target="https://patchbox.com/wp-content/uploads/2025/04/Patchbox-Infographics-Dev-Mount-ENG-V2-01.png" TargetMode="External"/><Relationship Id="rId836" Type="http://schemas.openxmlformats.org/officeDocument/2006/relationships/hyperlink" Target="https://patchbox.com/wp-content/uploads/2024/10/DVMNT50RD_PBX_DevMount.0001.jpeg" TargetMode="External"/><Relationship Id="rId835" Type="http://schemas.openxmlformats.org/officeDocument/2006/relationships/hyperlink" Target="https://patchbox.com/help-center/setup-exe/" TargetMode="External"/><Relationship Id="rId834" Type="http://schemas.openxmlformats.org/officeDocument/2006/relationships/hyperlink" Target="https://patchbox.com/wp-content/uploads/2022/03/Setup-exe_specification-sheet-1.pdf" TargetMode="External"/><Relationship Id="rId228" Type="http://schemas.openxmlformats.org/officeDocument/2006/relationships/hyperlink" Target="https://patchbox.com/wp-content/uploads/2024/10/CONE30UTPRD_PBX_CASSETTE_30RU_RED_UTP.0003.jpeg" TargetMode="External"/><Relationship Id="rId227" Type="http://schemas.openxmlformats.org/officeDocument/2006/relationships/hyperlink" Target="https://patchbox.com/wp-content/uploads/2026/03/Infographics-Cassettes_DE-scaled.jpg" TargetMode="External"/><Relationship Id="rId469" Type="http://schemas.openxmlformats.org/officeDocument/2006/relationships/hyperlink" Target="https://patchbox.com/wp-content/uploads/2024/10/Tech-Specs-patchbox.one-Cassettes-A4.pdf" TargetMode="External"/><Relationship Id="rId226" Type="http://schemas.openxmlformats.org/officeDocument/2006/relationships/hyperlink" Target="https://patchbox.com/wp-content/uploads/2025/04/Patchbox-Infographics-Patchcatch-ENG-V2-01.png" TargetMode="External"/><Relationship Id="rId468" Type="http://schemas.openxmlformats.org/officeDocument/2006/relationships/hyperlink" Target="https://patchbox.com/wp-content/uploads/2026/03/PBX8RU.Cassette.003.jpeg" TargetMode="External"/><Relationship Id="rId225" Type="http://schemas.openxmlformats.org/officeDocument/2006/relationships/hyperlink" Target="https://patchbox.com/wp-content/uploads/2026/03/Infographics-Cassettes_EN-scaled.jpg" TargetMode="External"/><Relationship Id="rId467" Type="http://schemas.openxmlformats.org/officeDocument/2006/relationships/hyperlink" Target="https://patchbox.com/wp-content/uploads/2026/03/Infographics-Cassettes_DE-scaled.jpg" TargetMode="External"/><Relationship Id="rId229" Type="http://schemas.openxmlformats.org/officeDocument/2006/relationships/hyperlink" Target="https://patchbox.com/wp-content/uploads/2024/10/Tech-Specs-patchbox.one-Cassettes-A4.pdf" TargetMode="External"/><Relationship Id="rId220" Type="http://schemas.openxmlformats.org/officeDocument/2006/relationships/hyperlink" Target="https://patchbox.com/wp-content/uploads/2024/10/CONE30UTPGR_PBX_CASSETTE_30RU_GREEN_UTP.0003.jpeg" TargetMode="External"/><Relationship Id="rId462" Type="http://schemas.openxmlformats.org/officeDocument/2006/relationships/hyperlink" Target="https://patchbox.com/help-center/patchbox/" TargetMode="External"/><Relationship Id="rId461" Type="http://schemas.openxmlformats.org/officeDocument/2006/relationships/hyperlink" Target="https://patchbox.com/wp-content/uploads/2024/10/Tech-Specs-patchbox.one-Cassettes-A4.pdf" TargetMode="External"/><Relationship Id="rId460" Type="http://schemas.openxmlformats.org/officeDocument/2006/relationships/hyperlink" Target="https://patchbox.com/wp-content/uploads/2024/10/CONEX8STPVI_PBX_CASSETTE_8RU_VIOLET_STP.0003.jpeg" TargetMode="External"/><Relationship Id="rId224" Type="http://schemas.openxmlformats.org/officeDocument/2006/relationships/hyperlink" Target="https://patchbox.com/wp-content/uploads/2025/04/Patchbox-Infographics-Patchbox-One-ENG-V2-01.png" TargetMode="External"/><Relationship Id="rId466" Type="http://schemas.openxmlformats.org/officeDocument/2006/relationships/hyperlink" Target="https://patchbox.com/wp-content/uploads/2025/04/Patchbox-Infographics-Patchcatch-ENG-V2-01.png" TargetMode="External"/><Relationship Id="rId223" Type="http://schemas.openxmlformats.org/officeDocument/2006/relationships/hyperlink" Target="https://patchbox.com/wp-content/uploads/2024/10/CONE30UTPRD_PBX_CASSETTE_30RU_RED_UTP.0001.jpeg" TargetMode="External"/><Relationship Id="rId465" Type="http://schemas.openxmlformats.org/officeDocument/2006/relationships/hyperlink" Target="https://patchbox.com/wp-content/uploads/2026/03/Infographics-Cassettes_EN-scaled.jpg" TargetMode="External"/><Relationship Id="rId222" Type="http://schemas.openxmlformats.org/officeDocument/2006/relationships/hyperlink" Target="https://patchbox.com/help-center/patchbox/" TargetMode="External"/><Relationship Id="rId464" Type="http://schemas.openxmlformats.org/officeDocument/2006/relationships/hyperlink" Target="https://patchbox.com/wp-content/uploads/2025/04/Patchbox-Infographics-Patchbox-One-ENG-V2-01.png" TargetMode="External"/><Relationship Id="rId221" Type="http://schemas.openxmlformats.org/officeDocument/2006/relationships/hyperlink" Target="https://patchbox.com/wp-content/uploads/2024/10/Tech-Specs-patchbox.one-Cassettes-A4.pdf" TargetMode="External"/><Relationship Id="rId463" Type="http://schemas.openxmlformats.org/officeDocument/2006/relationships/hyperlink" Target="https://patchbox.com/wp-content/uploads/2026/03/PBX8RU.Cassette.001.jpeg" TargetMode="External"/><Relationship Id="rId217" Type="http://schemas.openxmlformats.org/officeDocument/2006/relationships/hyperlink" Target="https://patchbox.com/wp-content/uploads/2026/03/Infographics-Cassettes_EN-scaled.jpg" TargetMode="External"/><Relationship Id="rId459" Type="http://schemas.openxmlformats.org/officeDocument/2006/relationships/hyperlink" Target="https://patchbox.com/wp-content/uploads/2026/03/Infographics-Cassettes_DE-scaled.jpg" TargetMode="External"/><Relationship Id="rId216" Type="http://schemas.openxmlformats.org/officeDocument/2006/relationships/hyperlink" Target="https://patchbox.com/wp-content/uploads/2025/04/Patchbox-Infographics-Patchbox-One-ENG-V2-01.png" TargetMode="External"/><Relationship Id="rId458" Type="http://schemas.openxmlformats.org/officeDocument/2006/relationships/hyperlink" Target="https://patchbox.com/wp-content/uploads/2025/04/Patchbox-Infographics-Patchcatch-ENG-V2-01.png" TargetMode="External"/><Relationship Id="rId215" Type="http://schemas.openxmlformats.org/officeDocument/2006/relationships/hyperlink" Target="https://patchbox.com/wp-content/uploads/2024/10/CONE30UTPGR_PBX_CASSETTE_30RU_GREEN_UTP.0001.jpeg" TargetMode="External"/><Relationship Id="rId457" Type="http://schemas.openxmlformats.org/officeDocument/2006/relationships/hyperlink" Target="https://patchbox.com/wp-content/uploads/2026/03/Infographics-Cassettes_EN-scaled.jpg" TargetMode="External"/><Relationship Id="rId699" Type="http://schemas.openxmlformats.org/officeDocument/2006/relationships/hyperlink" Target="https://patchbox.com/wp-content/uploads/2026/03/Infographics-Cassettes_DE-scaled.jpg" TargetMode="External"/><Relationship Id="rId214" Type="http://schemas.openxmlformats.org/officeDocument/2006/relationships/hyperlink" Target="https://patchbox.com/help-center/patchbox/" TargetMode="External"/><Relationship Id="rId456" Type="http://schemas.openxmlformats.org/officeDocument/2006/relationships/hyperlink" Target="https://patchbox.com/wp-content/uploads/2025/04/Patchbox-Infographics-Patchbox-One-ENG-V2-01.png" TargetMode="External"/><Relationship Id="rId698" Type="http://schemas.openxmlformats.org/officeDocument/2006/relationships/hyperlink" Target="https://patchbox.com/wp-content/uploads/2025/04/Patchbox-Infographics-Patchcatch-ENG-V2-01.png" TargetMode="External"/><Relationship Id="rId219" Type="http://schemas.openxmlformats.org/officeDocument/2006/relationships/hyperlink" Target="https://patchbox.com/wp-content/uploads/2026/03/Infographics-Cassettes_DE-scaled.jpg" TargetMode="External"/><Relationship Id="rId218" Type="http://schemas.openxmlformats.org/officeDocument/2006/relationships/hyperlink" Target="https://patchbox.com/wp-content/uploads/2025/04/Patchbox-Infographics-Patchcatch-ENG-V2-01.png" TargetMode="External"/><Relationship Id="rId451" Type="http://schemas.openxmlformats.org/officeDocument/2006/relationships/hyperlink" Target="https://patchbox.com/wp-content/uploads/2026/03/Infographics-Cassettes_DE-scaled.jpg" TargetMode="External"/><Relationship Id="rId693" Type="http://schemas.openxmlformats.org/officeDocument/2006/relationships/hyperlink" Target="https://patchbox.com/wp-content/uploads/2024/10/Tech-Specs-patchbox.one-A4.pdf" TargetMode="External"/><Relationship Id="rId450" Type="http://schemas.openxmlformats.org/officeDocument/2006/relationships/hyperlink" Target="https://patchbox.com/wp-content/uploads/2025/04/Patchbox-Infographics-Patchcatch-ENG-V2-01.png" TargetMode="External"/><Relationship Id="rId692" Type="http://schemas.openxmlformats.org/officeDocument/2006/relationships/hyperlink" Target="https://patchbox.com/wp-content/uploads/2025/07/PONE30OS212_BOX.PBX_30RU_OS2_LCSC.US_.0005.jpeg" TargetMode="External"/><Relationship Id="rId691" Type="http://schemas.openxmlformats.org/officeDocument/2006/relationships/hyperlink" Target="https://patchbox.com/wp-content/uploads/2026/03/Infographics-Cassettes_DE-scaled.jpg" TargetMode="External"/><Relationship Id="rId690" Type="http://schemas.openxmlformats.org/officeDocument/2006/relationships/hyperlink" Target="https://patchbox.com/wp-content/uploads/2025/04/Patchbox-Infographics-Patchcatch-ENG-V2-01.png" TargetMode="External"/><Relationship Id="rId213" Type="http://schemas.openxmlformats.org/officeDocument/2006/relationships/hyperlink" Target="https://patchbox.com/wp-content/uploads/2024/10/Tech-Specs-patchbox.one-Cassettes-A4.pdf" TargetMode="External"/><Relationship Id="rId455" Type="http://schemas.openxmlformats.org/officeDocument/2006/relationships/hyperlink" Target="https://patchbox.com/wp-content/uploads/2024/10/CONEX8STPVI_PBX_CASSETTE_8RU_VIOLET_STP.0001.jpeg" TargetMode="External"/><Relationship Id="rId697" Type="http://schemas.openxmlformats.org/officeDocument/2006/relationships/hyperlink" Target="https://patchbox.com/wp-content/uploads/2026/03/Infographics-Cassettes_EN-scaled.jpg" TargetMode="External"/><Relationship Id="rId212" Type="http://schemas.openxmlformats.org/officeDocument/2006/relationships/hyperlink" Target="https://patchbox.com/wp-content/uploads/2024/10/CONE30UTPBL_PBX_CASSETTE_30RU_BLUE_UTP.0003.jpeg" TargetMode="External"/><Relationship Id="rId454" Type="http://schemas.openxmlformats.org/officeDocument/2006/relationships/hyperlink" Target="https://patchbox.com/help-center/patchbox/" TargetMode="External"/><Relationship Id="rId696" Type="http://schemas.openxmlformats.org/officeDocument/2006/relationships/hyperlink" Target="https://patchbox.com/wp-content/uploads/2025/04/Patchbox-Infographics-Patchbox-One-ENG-V2-01.png" TargetMode="External"/><Relationship Id="rId211" Type="http://schemas.openxmlformats.org/officeDocument/2006/relationships/hyperlink" Target="https://patchbox.com/wp-content/uploads/2026/03/Infographics-Cassettes_DE-scaled.jpg" TargetMode="External"/><Relationship Id="rId453" Type="http://schemas.openxmlformats.org/officeDocument/2006/relationships/hyperlink" Target="https://patchbox.com/wp-content/uploads/2024/10/Tech-Specs-patchbox.one-Cassettes-A4.pdf" TargetMode="External"/><Relationship Id="rId695" Type="http://schemas.openxmlformats.org/officeDocument/2006/relationships/hyperlink" Target="https://patchbox.com/wp-content/uploads/2024/10/CONEX8OS212_PBX_CASSETTE_8RU_LCSC_OS2.0001.jpeg" TargetMode="External"/><Relationship Id="rId210" Type="http://schemas.openxmlformats.org/officeDocument/2006/relationships/hyperlink" Target="https://patchbox.com/wp-content/uploads/2025/04/Patchbox-Infographics-Patchcatch-ENG-V2-01.png" TargetMode="External"/><Relationship Id="rId452" Type="http://schemas.openxmlformats.org/officeDocument/2006/relationships/hyperlink" Target="https://patchbox.com/wp-content/uploads/2024/10/CONEX8STPSL_PBX_CASSETTE_8RU_GREY_STP.0003.jpeg" TargetMode="External"/><Relationship Id="rId694" Type="http://schemas.openxmlformats.org/officeDocument/2006/relationships/hyperlink" Target="https://patchbox.com/help-center/patchbox/" TargetMode="External"/><Relationship Id="rId491" Type="http://schemas.openxmlformats.org/officeDocument/2006/relationships/hyperlink" Target="https://patchbox.com/wp-content/uploads/2026/03/Infographics-Cassettes_DE-scaled.jpg" TargetMode="External"/><Relationship Id="rId490" Type="http://schemas.openxmlformats.org/officeDocument/2006/relationships/hyperlink" Target="https://patchbox.com/wp-content/uploads/2025/04/Patchbox-Infographics-Patchcatch-ENG-V2-01.png" TargetMode="External"/><Relationship Id="rId249" Type="http://schemas.openxmlformats.org/officeDocument/2006/relationships/hyperlink" Target="https://patchbox.com/wp-content/uploads/2026/03/Infographics-Cassettes_EN-scaled.jpg" TargetMode="External"/><Relationship Id="rId248" Type="http://schemas.openxmlformats.org/officeDocument/2006/relationships/hyperlink" Target="https://patchbox.com/wp-content/uploads/2025/04/Patchbox-Infographics-Patchbox-One-ENG-V2-01.png" TargetMode="External"/><Relationship Id="rId247" Type="http://schemas.openxmlformats.org/officeDocument/2006/relationships/hyperlink" Target="https://patchbox.com/wp-content/uploads/2024/10/CONE30UTPSL_PBX_CASSETTE_30RU_GREY_UTP.0001.jpeg" TargetMode="External"/><Relationship Id="rId489" Type="http://schemas.openxmlformats.org/officeDocument/2006/relationships/hyperlink" Target="https://patchbox.com/wp-content/uploads/2026/03/Infographics-Cassettes_EN-scaled.jpg" TargetMode="External"/><Relationship Id="rId242" Type="http://schemas.openxmlformats.org/officeDocument/2006/relationships/hyperlink" Target="https://patchbox.com/wp-content/uploads/2025/04/Patchbox-Infographics-Patchcatch-ENG-V2-01.png" TargetMode="External"/><Relationship Id="rId484" Type="http://schemas.openxmlformats.org/officeDocument/2006/relationships/hyperlink" Target="https://patchbox.com/wp-content/uploads/2025/07/PONE30STPBL_BOX.PBX_30RU_BLUE_STP.US_.0005.jpeg" TargetMode="External"/><Relationship Id="rId241" Type="http://schemas.openxmlformats.org/officeDocument/2006/relationships/hyperlink" Target="https://patchbox.com/wp-content/uploads/2026/03/Infographics-Cassettes_EN-scaled.jpg" TargetMode="External"/><Relationship Id="rId483" Type="http://schemas.openxmlformats.org/officeDocument/2006/relationships/hyperlink" Target="https://patchbox.com/wp-content/uploads/2026/03/Infographics-Cassettes_DE-scaled.jpg" TargetMode="External"/><Relationship Id="rId240" Type="http://schemas.openxmlformats.org/officeDocument/2006/relationships/hyperlink" Target="https://patchbox.com/wp-content/uploads/2025/04/Patchbox-Infographics-Patchbox-One-ENG-V2-01.png" TargetMode="External"/><Relationship Id="rId482" Type="http://schemas.openxmlformats.org/officeDocument/2006/relationships/hyperlink" Target="https://patchbox.com/wp-content/uploads/2025/04/Patchbox-Infographics-Patchcatch-ENG-V2-01.png" TargetMode="External"/><Relationship Id="rId481" Type="http://schemas.openxmlformats.org/officeDocument/2006/relationships/hyperlink" Target="https://patchbox.com/wp-content/uploads/2026/03/Infographics-Cassettes_EN-scaled.jpg" TargetMode="External"/><Relationship Id="rId246" Type="http://schemas.openxmlformats.org/officeDocument/2006/relationships/hyperlink" Target="https://patchbox.com/help-center/patchbox/" TargetMode="External"/><Relationship Id="rId488" Type="http://schemas.openxmlformats.org/officeDocument/2006/relationships/hyperlink" Target="https://patchbox.com/wp-content/uploads/2025/04/Patchbox-Infographics-Patchbox-One-ENG-V2-01.png" TargetMode="External"/><Relationship Id="rId245" Type="http://schemas.openxmlformats.org/officeDocument/2006/relationships/hyperlink" Target="https://patchbox.com/wp-content/uploads/2024/10/Tech-Specs-patchbox.one-Cassettes-A4.pdf" TargetMode="External"/><Relationship Id="rId487" Type="http://schemas.openxmlformats.org/officeDocument/2006/relationships/hyperlink" Target="https://patchbox.com/wp-content/uploads/2024/10/PONE30STPGR_BOX.PBX_30RU_GREEN_STP.0001.jpeg" TargetMode="External"/><Relationship Id="rId244" Type="http://schemas.openxmlformats.org/officeDocument/2006/relationships/hyperlink" Target="https://patchbox.com/wp-content/uploads/2024/10/CONE30UTPYL_PBX_CASSETTE_30RU_YELLOW_UTP.0003.jpeg" TargetMode="External"/><Relationship Id="rId486" Type="http://schemas.openxmlformats.org/officeDocument/2006/relationships/hyperlink" Target="https://patchbox.com/help-center/patchbox/" TargetMode="External"/><Relationship Id="rId243" Type="http://schemas.openxmlformats.org/officeDocument/2006/relationships/hyperlink" Target="https://patchbox.com/wp-content/uploads/2026/03/Infographics-Cassettes_DE-scaled.jpg" TargetMode="External"/><Relationship Id="rId485" Type="http://schemas.openxmlformats.org/officeDocument/2006/relationships/hyperlink" Target="https://patchbox.com/wp-content/uploads/2024/10/Tech-Specs-patchbox.one-A4.pdf" TargetMode="External"/><Relationship Id="rId480" Type="http://schemas.openxmlformats.org/officeDocument/2006/relationships/hyperlink" Target="https://patchbox.com/wp-content/uploads/2025/04/Patchbox-Infographics-Patchbox-One-ENG-V2-01.png" TargetMode="External"/><Relationship Id="rId239" Type="http://schemas.openxmlformats.org/officeDocument/2006/relationships/hyperlink" Target="https://patchbox.com/wp-content/uploads/2024/10/CONE30UTPYL_PBX_CASSETTE_30RU_YELLOW_UTP.0001.jpeg" TargetMode="External"/><Relationship Id="rId238" Type="http://schemas.openxmlformats.org/officeDocument/2006/relationships/hyperlink" Target="https://patchbox.com/help-center/patchbox/" TargetMode="External"/><Relationship Id="rId237" Type="http://schemas.openxmlformats.org/officeDocument/2006/relationships/hyperlink" Target="https://patchbox.com/wp-content/uploads/2024/10/Tech-Specs-patchbox.one-Cassettes-A4.pdf" TargetMode="External"/><Relationship Id="rId479" Type="http://schemas.openxmlformats.org/officeDocument/2006/relationships/hyperlink" Target="https://patchbox.com/wp-content/uploads/2024/10/PONE30STPBL_BOX.PBX_30RU_BLUE_STP.0001.jpeg" TargetMode="External"/><Relationship Id="rId236" Type="http://schemas.openxmlformats.org/officeDocument/2006/relationships/hyperlink" Target="https://patchbox.com/wp-content/uploads/2024/10/CONE30UTPWH_PBX_CASSETTE_30RU_WHITE_UTP.0003.jpeg" TargetMode="External"/><Relationship Id="rId478" Type="http://schemas.openxmlformats.org/officeDocument/2006/relationships/hyperlink" Target="https://patchbox.com/help-center/patchbox/" TargetMode="External"/><Relationship Id="rId231" Type="http://schemas.openxmlformats.org/officeDocument/2006/relationships/hyperlink" Target="https://patchbox.com/wp-content/uploads/2024/10/CONE30UTPWH_PBX_CASSETTE_30RU_WHITE_UTP.0001.jpeg" TargetMode="External"/><Relationship Id="rId473" Type="http://schemas.openxmlformats.org/officeDocument/2006/relationships/hyperlink" Target="https://patchbox.com/wp-content/uploads/2026/03/Infographics-Cassettes_EN-scaled.jpg" TargetMode="External"/><Relationship Id="rId230" Type="http://schemas.openxmlformats.org/officeDocument/2006/relationships/hyperlink" Target="https://patchbox.com/help-center/patchbox/" TargetMode="External"/><Relationship Id="rId472" Type="http://schemas.openxmlformats.org/officeDocument/2006/relationships/hyperlink" Target="https://patchbox.com/wp-content/uploads/2025/04/Patchbox-Infographics-Patchbox-One-ENG-V2-01.png" TargetMode="External"/><Relationship Id="rId471" Type="http://schemas.openxmlformats.org/officeDocument/2006/relationships/hyperlink" Target="https://patchbox.com/wp-content/uploads/2024/10/PONE30STPBK_BOX.PBX_30RU_BLACK_STP.0001.jpeg" TargetMode="External"/><Relationship Id="rId470" Type="http://schemas.openxmlformats.org/officeDocument/2006/relationships/hyperlink" Target="https://patchbox.com/help-center/patchbox/" TargetMode="External"/><Relationship Id="rId235" Type="http://schemas.openxmlformats.org/officeDocument/2006/relationships/hyperlink" Target="https://patchbox.com/wp-content/uploads/2026/03/Infographics-Cassettes_DE-scaled.jpg" TargetMode="External"/><Relationship Id="rId477" Type="http://schemas.openxmlformats.org/officeDocument/2006/relationships/hyperlink" Target="https://patchbox.com/wp-content/uploads/2024/10/Tech-Specs-patchbox.one-A4.pdf" TargetMode="External"/><Relationship Id="rId234" Type="http://schemas.openxmlformats.org/officeDocument/2006/relationships/hyperlink" Target="https://patchbox.com/wp-content/uploads/2025/04/Patchbox-Infographics-Patchcatch-ENG-V2-01.png" TargetMode="External"/><Relationship Id="rId476" Type="http://schemas.openxmlformats.org/officeDocument/2006/relationships/hyperlink" Target="https://patchbox.com/wp-content/uploads/2025/07/PONE30STPBK_BOX.PBX_30RU_BLACK_STP.US_.0005.jpeg" TargetMode="External"/><Relationship Id="rId233" Type="http://schemas.openxmlformats.org/officeDocument/2006/relationships/hyperlink" Target="https://patchbox.com/wp-content/uploads/2026/03/Infographics-Cassettes_EN-scaled.jpg" TargetMode="External"/><Relationship Id="rId475" Type="http://schemas.openxmlformats.org/officeDocument/2006/relationships/hyperlink" Target="https://patchbox.com/wp-content/uploads/2026/03/Infographics-Cassettes_DE-scaled.jpg" TargetMode="External"/><Relationship Id="rId232" Type="http://schemas.openxmlformats.org/officeDocument/2006/relationships/hyperlink" Target="https://patchbox.com/wp-content/uploads/2025/04/Patchbox-Infographics-Patchbox-One-ENG-V2-01.png" TargetMode="External"/><Relationship Id="rId474" Type="http://schemas.openxmlformats.org/officeDocument/2006/relationships/hyperlink" Target="https://patchbox.com/wp-content/uploads/2025/04/Patchbox-Infographics-Patchcatch-ENG-V2-01.png" TargetMode="External"/><Relationship Id="rId426" Type="http://schemas.openxmlformats.org/officeDocument/2006/relationships/hyperlink" Target="https://patchbox.com/wp-content/uploads/2025/04/Patchbox-Infographics-Patchcatch-ENG-V2-01.png" TargetMode="External"/><Relationship Id="rId668" Type="http://schemas.openxmlformats.org/officeDocument/2006/relationships/hyperlink" Target="https://patchbox.com/wp-content/uploads/2024/10/CONE46STPSL_PBX_CASSETTE_46RU_GREY_STP.0003.jpeg" TargetMode="External"/><Relationship Id="rId425" Type="http://schemas.openxmlformats.org/officeDocument/2006/relationships/hyperlink" Target="https://patchbox.com/wp-content/uploads/2026/03/Infographics-Cassettes_EN-scaled.jpg" TargetMode="External"/><Relationship Id="rId667" Type="http://schemas.openxmlformats.org/officeDocument/2006/relationships/hyperlink" Target="https://patchbox.com/wp-content/uploads/2026/03/Infographics-Cassettes_DE-scaled.jpg" TargetMode="External"/><Relationship Id="rId424" Type="http://schemas.openxmlformats.org/officeDocument/2006/relationships/hyperlink" Target="https://patchbox.com/wp-content/uploads/2025/04/Patchbox-Infographics-Patchbox-One-ENG-V2-01.png" TargetMode="External"/><Relationship Id="rId666" Type="http://schemas.openxmlformats.org/officeDocument/2006/relationships/hyperlink" Target="https://patchbox.com/wp-content/uploads/2025/04/Patchbox-Infographics-Patchcatch-ENG-V2-01.png" TargetMode="External"/><Relationship Id="rId423" Type="http://schemas.openxmlformats.org/officeDocument/2006/relationships/hyperlink" Target="https://patchbox.com/wp-content/uploads/2024/10/CONEX8STPRD_PBX_CASSETTE_8RU_RED_STP.0001.jpeg" TargetMode="External"/><Relationship Id="rId665" Type="http://schemas.openxmlformats.org/officeDocument/2006/relationships/hyperlink" Target="https://patchbox.com/wp-content/uploads/2026/03/Infographics-Cassettes_EN-scaled.jpg" TargetMode="External"/><Relationship Id="rId429" Type="http://schemas.openxmlformats.org/officeDocument/2006/relationships/hyperlink" Target="https://patchbox.com/wp-content/uploads/2024/10/Tech-Specs-patchbox.one-Cassettes-A4.pdf" TargetMode="External"/><Relationship Id="rId428" Type="http://schemas.openxmlformats.org/officeDocument/2006/relationships/hyperlink" Target="https://patchbox.com/wp-content/uploads/2024/10/CONEX8STPRD_PBX_CASSETTE_8RU_RED_STP.0003.jpeg" TargetMode="External"/><Relationship Id="rId427" Type="http://schemas.openxmlformats.org/officeDocument/2006/relationships/hyperlink" Target="https://patchbox.com/wp-content/uploads/2026/03/Infographics-Cassettes_DE-scaled.jpg" TargetMode="External"/><Relationship Id="rId669" Type="http://schemas.openxmlformats.org/officeDocument/2006/relationships/hyperlink" Target="https://patchbox.com/wp-content/uploads/2024/10/Tech-Specs-patchbox.one-Cassettes-A4.pdf" TargetMode="External"/><Relationship Id="rId660" Type="http://schemas.openxmlformats.org/officeDocument/2006/relationships/hyperlink" Target="https://patchbox.com/wp-content/uploads/2024/10/CONE46STPYL_PBX_CASSETTE_46RU_YELLOW_STP.0003.jpeg" TargetMode="External"/><Relationship Id="rId422" Type="http://schemas.openxmlformats.org/officeDocument/2006/relationships/hyperlink" Target="https://patchbox.com/help-center/patchbox/" TargetMode="External"/><Relationship Id="rId664" Type="http://schemas.openxmlformats.org/officeDocument/2006/relationships/hyperlink" Target="https://patchbox.com/wp-content/uploads/2025/04/Patchbox-Infographics-Patchbox-One-ENG-V2-01.png" TargetMode="External"/><Relationship Id="rId421" Type="http://schemas.openxmlformats.org/officeDocument/2006/relationships/hyperlink" Target="https://patchbox.com/wp-content/uploads/2024/10/Tech-Specs-patchbox.one-Cassettes-A4.pdf" TargetMode="External"/><Relationship Id="rId663" Type="http://schemas.openxmlformats.org/officeDocument/2006/relationships/hyperlink" Target="https://patchbox.com/wp-content/uploads/2024/10/CONE46STPSL_PBX_CASSETTE_46RU_GREY_STP.0001.jpeg" TargetMode="External"/><Relationship Id="rId420" Type="http://schemas.openxmlformats.org/officeDocument/2006/relationships/hyperlink" Target="https://patchbox.com/wp-content/uploads/2024/10/CONEX8STPGR_PBX_CASSETTE_8RU_GREEN_STP.0003.jpeg" TargetMode="External"/><Relationship Id="rId662" Type="http://schemas.openxmlformats.org/officeDocument/2006/relationships/hyperlink" Target="https://patchbox.com/help-center/patchbox/" TargetMode="External"/><Relationship Id="rId661" Type="http://schemas.openxmlformats.org/officeDocument/2006/relationships/hyperlink" Target="https://patchbox.com/wp-content/uploads/2024/10/Tech-Specs-patchbox.one-Cassettes-A4.pdf" TargetMode="External"/><Relationship Id="rId415" Type="http://schemas.openxmlformats.org/officeDocument/2006/relationships/hyperlink" Target="https://patchbox.com/wp-content/uploads/2024/10/CONEX8STPGR_PBX_CASSETTE_8RU_GREEN_STP.0001.jpeg" TargetMode="External"/><Relationship Id="rId657" Type="http://schemas.openxmlformats.org/officeDocument/2006/relationships/hyperlink" Target="https://patchbox.com/wp-content/uploads/2026/03/Infographics-Cassettes_EN-scaled.jpg" TargetMode="External"/><Relationship Id="rId414" Type="http://schemas.openxmlformats.org/officeDocument/2006/relationships/hyperlink" Target="https://patchbox.com/help-center/patchbox/" TargetMode="External"/><Relationship Id="rId656" Type="http://schemas.openxmlformats.org/officeDocument/2006/relationships/hyperlink" Target="https://patchbox.com/wp-content/uploads/2025/04/Patchbox-Infographics-Patchbox-One-ENG-V2-01.png" TargetMode="External"/><Relationship Id="rId413" Type="http://schemas.openxmlformats.org/officeDocument/2006/relationships/hyperlink" Target="https://patchbox.com/wp-content/uploads/2024/10/Tech-Specs-patchbox.one-Cassettes-A4.pdf" TargetMode="External"/><Relationship Id="rId655" Type="http://schemas.openxmlformats.org/officeDocument/2006/relationships/hyperlink" Target="https://patchbox.com/wp-content/uploads/2024/10/CONE46STPYL_PBX_CASSETTE_46RU_YELLOW_STP.0001.jpeg" TargetMode="External"/><Relationship Id="rId412" Type="http://schemas.openxmlformats.org/officeDocument/2006/relationships/hyperlink" Target="https://patchbox.com/wp-content/uploads/2024/10/CONEX8STPBL_PBX_CASSETTE_8RU_BLUE_STP.0003.jpeg" TargetMode="External"/><Relationship Id="rId654" Type="http://schemas.openxmlformats.org/officeDocument/2006/relationships/hyperlink" Target="https://patchbox.com/help-center/patchbox/" TargetMode="External"/><Relationship Id="rId419" Type="http://schemas.openxmlformats.org/officeDocument/2006/relationships/hyperlink" Target="https://patchbox.com/wp-content/uploads/2026/03/Infographics-Cassettes_DE-scaled.jpg" TargetMode="External"/><Relationship Id="rId418" Type="http://schemas.openxmlformats.org/officeDocument/2006/relationships/hyperlink" Target="https://patchbox.com/wp-content/uploads/2025/04/Patchbox-Infographics-Patchcatch-ENG-V2-01.png" TargetMode="External"/><Relationship Id="rId417" Type="http://schemas.openxmlformats.org/officeDocument/2006/relationships/hyperlink" Target="https://patchbox.com/wp-content/uploads/2026/03/Infographics-Cassettes_EN-scaled.jpg" TargetMode="External"/><Relationship Id="rId659" Type="http://schemas.openxmlformats.org/officeDocument/2006/relationships/hyperlink" Target="https://patchbox.com/wp-content/uploads/2026/03/Infographics-Cassettes_DE-scaled.jpg" TargetMode="External"/><Relationship Id="rId416" Type="http://schemas.openxmlformats.org/officeDocument/2006/relationships/hyperlink" Target="https://patchbox.com/wp-content/uploads/2025/04/Patchbox-Infographics-Patchbox-One-ENG-V2-01.png" TargetMode="External"/><Relationship Id="rId658" Type="http://schemas.openxmlformats.org/officeDocument/2006/relationships/hyperlink" Target="https://patchbox.com/wp-content/uploads/2025/04/Patchbox-Infographics-Patchcatch-ENG-V2-01.png" TargetMode="External"/><Relationship Id="rId411" Type="http://schemas.openxmlformats.org/officeDocument/2006/relationships/hyperlink" Target="https://patchbox.com/wp-content/uploads/2026/03/Infographics-Cassettes_DE-scaled.jpg" TargetMode="External"/><Relationship Id="rId653" Type="http://schemas.openxmlformats.org/officeDocument/2006/relationships/hyperlink" Target="https://patchbox.com/wp-content/uploads/2024/10/Tech-Specs-patchbox.one-Cassettes-A4.pdf" TargetMode="External"/><Relationship Id="rId410" Type="http://schemas.openxmlformats.org/officeDocument/2006/relationships/hyperlink" Target="https://patchbox.com/wp-content/uploads/2025/04/Patchbox-Infographics-Patchcatch-ENG-V2-01.png" TargetMode="External"/><Relationship Id="rId652" Type="http://schemas.openxmlformats.org/officeDocument/2006/relationships/hyperlink" Target="https://patchbox.com/wp-content/uploads/2024/10/CONE46STPWH_PBX_CASSETTE_46RU_WHITE_STP.0003.jpeg" TargetMode="External"/><Relationship Id="rId651" Type="http://schemas.openxmlformats.org/officeDocument/2006/relationships/hyperlink" Target="https://patchbox.com/wp-content/uploads/2026/03/Infographics-Cassettes_DE-scaled.jpg" TargetMode="External"/><Relationship Id="rId650" Type="http://schemas.openxmlformats.org/officeDocument/2006/relationships/hyperlink" Target="https://patchbox.com/wp-content/uploads/2025/04/Patchbox-Infographics-Patchcatch-ENG-V2-01.png" TargetMode="External"/><Relationship Id="rId206" Type="http://schemas.openxmlformats.org/officeDocument/2006/relationships/hyperlink" Target="https://patchbox.com/help-center/patchbox/" TargetMode="External"/><Relationship Id="rId448" Type="http://schemas.openxmlformats.org/officeDocument/2006/relationships/hyperlink" Target="https://patchbox.com/wp-content/uploads/2025/04/Patchbox-Infographics-Patchbox-One-ENG-V2-01.png" TargetMode="External"/><Relationship Id="rId205" Type="http://schemas.openxmlformats.org/officeDocument/2006/relationships/hyperlink" Target="https://patchbox.com/wp-content/uploads/2024/10/Tech-Specs-patchbox.one-Cassettes-A4.pdf" TargetMode="External"/><Relationship Id="rId447" Type="http://schemas.openxmlformats.org/officeDocument/2006/relationships/hyperlink" Target="https://patchbox.com/wp-content/uploads/2024/10/CONEX8STPSL_PBX_CASSETTE_8RU_GREY_STP.0001.jpeg" TargetMode="External"/><Relationship Id="rId689" Type="http://schemas.openxmlformats.org/officeDocument/2006/relationships/hyperlink" Target="https://patchbox.com/wp-content/uploads/2026/03/Infographics-Cassettes_EN-scaled.jpg" TargetMode="External"/><Relationship Id="rId204" Type="http://schemas.openxmlformats.org/officeDocument/2006/relationships/hyperlink" Target="https://patchbox.com/wp-content/uploads/2024/10/CONE30UTPBK_PBX_CASSETTE_30RU_BLACK_UTP.0003.jpeg" TargetMode="External"/><Relationship Id="rId446" Type="http://schemas.openxmlformats.org/officeDocument/2006/relationships/hyperlink" Target="https://patchbox.com/help-center/patchbox/" TargetMode="External"/><Relationship Id="rId688" Type="http://schemas.openxmlformats.org/officeDocument/2006/relationships/hyperlink" Target="https://patchbox.com/wp-content/uploads/2025/04/Patchbox-Infographics-Patchbox-One-ENG-V2-01.png" TargetMode="External"/><Relationship Id="rId203" Type="http://schemas.openxmlformats.org/officeDocument/2006/relationships/hyperlink" Target="https://patchbox.com/wp-content/uploads/2026/03/Infographics-Cassettes_DE-scaled.jpg" TargetMode="External"/><Relationship Id="rId445" Type="http://schemas.openxmlformats.org/officeDocument/2006/relationships/hyperlink" Target="https://patchbox.com/wp-content/uploads/2024/10/Tech-Specs-patchbox.one-Cassettes-A4.pdf" TargetMode="External"/><Relationship Id="rId687" Type="http://schemas.openxmlformats.org/officeDocument/2006/relationships/hyperlink" Target="https://patchbox.com/wp-content/uploads/2024/10/PONE30OS212_BOX.PBX_30RU_LCSC_OS2.0001.jpeg" TargetMode="External"/><Relationship Id="rId209" Type="http://schemas.openxmlformats.org/officeDocument/2006/relationships/hyperlink" Target="https://patchbox.com/wp-content/uploads/2026/03/Infographics-Cassettes_EN-scaled.jpg" TargetMode="External"/><Relationship Id="rId208" Type="http://schemas.openxmlformats.org/officeDocument/2006/relationships/hyperlink" Target="https://patchbox.com/wp-content/uploads/2025/04/Patchbox-Infographics-Patchbox-One-ENG-V2-01.png" TargetMode="External"/><Relationship Id="rId207" Type="http://schemas.openxmlformats.org/officeDocument/2006/relationships/hyperlink" Target="https://patchbox.com/wp-content/uploads/2024/10/CONE30UTPBL_PBX_CASSETTE_30RU_BLUE_UTP.0001.jpeg" TargetMode="External"/><Relationship Id="rId449" Type="http://schemas.openxmlformats.org/officeDocument/2006/relationships/hyperlink" Target="https://patchbox.com/wp-content/uploads/2026/03/Infographics-Cassettes_EN-scaled.jpg" TargetMode="External"/><Relationship Id="rId440" Type="http://schemas.openxmlformats.org/officeDocument/2006/relationships/hyperlink" Target="https://patchbox.com/wp-content/uploads/2025/04/Patchbox-Infographics-Patchbox-One-ENG-V2-01.png" TargetMode="External"/><Relationship Id="rId682" Type="http://schemas.openxmlformats.org/officeDocument/2006/relationships/hyperlink" Target="https://patchbox.com/wp-content/uploads/2025/04/Patchbox-Infographics-Patchcatch-ENG-V2-01.png" TargetMode="External"/><Relationship Id="rId681" Type="http://schemas.openxmlformats.org/officeDocument/2006/relationships/hyperlink" Target="https://patchbox.com/wp-content/uploads/2026/03/Infographics-Cassettes_EN-scaled.jpg" TargetMode="External"/><Relationship Id="rId680" Type="http://schemas.openxmlformats.org/officeDocument/2006/relationships/hyperlink" Target="https://patchbox.com/wp-content/uploads/2025/04/Patchbox-Infographics-Patchbox-One-ENG-V2-01.png" TargetMode="External"/><Relationship Id="rId202" Type="http://schemas.openxmlformats.org/officeDocument/2006/relationships/hyperlink" Target="https://patchbox.com/wp-content/uploads/2025/04/Patchbox-Infographics-Patchcatch-ENG-V2-01.png" TargetMode="External"/><Relationship Id="rId444" Type="http://schemas.openxmlformats.org/officeDocument/2006/relationships/hyperlink" Target="https://patchbox.com/wp-content/uploads/2024/10/CONEX8STPYL_PBX_CASSETTE_8RU_YELLOW_STP.0003.jpeg" TargetMode="External"/><Relationship Id="rId686" Type="http://schemas.openxmlformats.org/officeDocument/2006/relationships/hyperlink" Target="https://patchbox.com/help-center/patchbox/" TargetMode="External"/><Relationship Id="rId201" Type="http://schemas.openxmlformats.org/officeDocument/2006/relationships/hyperlink" Target="https://patchbox.com/wp-content/uploads/2026/03/Infographics-Cassettes_EN-scaled.jpg" TargetMode="External"/><Relationship Id="rId443" Type="http://schemas.openxmlformats.org/officeDocument/2006/relationships/hyperlink" Target="https://patchbox.com/wp-content/uploads/2026/03/Infographics-Cassettes_DE-scaled.jpg" TargetMode="External"/><Relationship Id="rId685" Type="http://schemas.openxmlformats.org/officeDocument/2006/relationships/hyperlink" Target="https://patchbox.com/wp-content/uploads/2024/10/Tech-Specs-patchbox.one-Cassettes-A4.pdf" TargetMode="External"/><Relationship Id="rId200" Type="http://schemas.openxmlformats.org/officeDocument/2006/relationships/hyperlink" Target="https://patchbox.com/wp-content/uploads/2025/04/Patchbox-Infographics-Patchbox-One-ENG-V2-01.png" TargetMode="External"/><Relationship Id="rId442" Type="http://schemas.openxmlformats.org/officeDocument/2006/relationships/hyperlink" Target="https://patchbox.com/wp-content/uploads/2025/04/Patchbox-Infographics-Patchcatch-ENG-V2-01.png" TargetMode="External"/><Relationship Id="rId684" Type="http://schemas.openxmlformats.org/officeDocument/2006/relationships/hyperlink" Target="https://patchbox.com/wp-content/uploads/2026/03/PBX46RU.Cassette.003.jpeg" TargetMode="External"/><Relationship Id="rId441" Type="http://schemas.openxmlformats.org/officeDocument/2006/relationships/hyperlink" Target="https://patchbox.com/wp-content/uploads/2026/03/Infographics-Cassettes_EN-scaled.jpg" TargetMode="External"/><Relationship Id="rId683" Type="http://schemas.openxmlformats.org/officeDocument/2006/relationships/hyperlink" Target="https://patchbox.com/wp-content/uploads/2026/03/Infographics-Cassettes_DE-scaled.jpg" TargetMode="External"/><Relationship Id="rId437" Type="http://schemas.openxmlformats.org/officeDocument/2006/relationships/hyperlink" Target="https://patchbox.com/wp-content/uploads/2024/10/Tech-Specs-patchbox.one-Cassettes-A4.pdf" TargetMode="External"/><Relationship Id="rId679" Type="http://schemas.openxmlformats.org/officeDocument/2006/relationships/hyperlink" Target="https://patchbox.com/wp-content/uploads/2026/03/PBX46RU.Cassette.001.jpeg" TargetMode="External"/><Relationship Id="rId436" Type="http://schemas.openxmlformats.org/officeDocument/2006/relationships/hyperlink" Target="https://patchbox.com/wp-content/uploads/2024/10/CONEX8STPWH_PBX_CASSETTE_8RU_WHITE_STP.0003.jpeg" TargetMode="External"/><Relationship Id="rId678" Type="http://schemas.openxmlformats.org/officeDocument/2006/relationships/hyperlink" Target="https://patchbox.com/help-center/patchbox/" TargetMode="External"/><Relationship Id="rId435" Type="http://schemas.openxmlformats.org/officeDocument/2006/relationships/hyperlink" Target="https://patchbox.com/wp-content/uploads/2026/03/Infographics-Cassettes_DE-scaled.jpg" TargetMode="External"/><Relationship Id="rId677" Type="http://schemas.openxmlformats.org/officeDocument/2006/relationships/hyperlink" Target="https://patchbox.com/wp-content/uploads/2024/10/Tech-Specs-patchbox.one-Cassettes-A4.pdf" TargetMode="External"/><Relationship Id="rId434" Type="http://schemas.openxmlformats.org/officeDocument/2006/relationships/hyperlink" Target="https://patchbox.com/wp-content/uploads/2025/04/Patchbox-Infographics-Patchcatch-ENG-V2-01.png" TargetMode="External"/><Relationship Id="rId676" Type="http://schemas.openxmlformats.org/officeDocument/2006/relationships/hyperlink" Target="https://patchbox.com/wp-content/uploads/2024/10/CONE46STPVI_PBX_CASSETTE_46RU_VIOLET_STP.0003.jpeg" TargetMode="External"/><Relationship Id="rId439" Type="http://schemas.openxmlformats.org/officeDocument/2006/relationships/hyperlink" Target="https://patchbox.com/wp-content/uploads/2024/10/CONEX8STPYL_PBX_CASSETTE_8RU_YELLOW_STP.0001.jpeg" TargetMode="External"/><Relationship Id="rId438" Type="http://schemas.openxmlformats.org/officeDocument/2006/relationships/hyperlink" Target="https://patchbox.com/help-center/patchbox/" TargetMode="External"/><Relationship Id="rId671" Type="http://schemas.openxmlformats.org/officeDocument/2006/relationships/hyperlink" Target="https://patchbox.com/wp-content/uploads/2024/10/CONE46STPVI_PBX_CASSETTE_46RU_VIOLET_STP.0001.jpeg" TargetMode="External"/><Relationship Id="rId670" Type="http://schemas.openxmlformats.org/officeDocument/2006/relationships/hyperlink" Target="https://patchbox.com/help-center/patchbox/" TargetMode="External"/><Relationship Id="rId433" Type="http://schemas.openxmlformats.org/officeDocument/2006/relationships/hyperlink" Target="https://patchbox.com/wp-content/uploads/2026/03/Infographics-Cassettes_EN-scaled.jpg" TargetMode="External"/><Relationship Id="rId675" Type="http://schemas.openxmlformats.org/officeDocument/2006/relationships/hyperlink" Target="https://patchbox.com/wp-content/uploads/2026/03/Infographics-Cassettes_DE-scaled.jpg" TargetMode="External"/><Relationship Id="rId432" Type="http://schemas.openxmlformats.org/officeDocument/2006/relationships/hyperlink" Target="https://patchbox.com/wp-content/uploads/2025/04/Patchbox-Infographics-Patchbox-One-ENG-V2-01.png" TargetMode="External"/><Relationship Id="rId674" Type="http://schemas.openxmlformats.org/officeDocument/2006/relationships/hyperlink" Target="https://patchbox.com/wp-content/uploads/2025/04/Patchbox-Infographics-Patchcatch-ENG-V2-01.png" TargetMode="External"/><Relationship Id="rId431" Type="http://schemas.openxmlformats.org/officeDocument/2006/relationships/hyperlink" Target="https://patchbox.com/wp-content/uploads/2024/10/CONEX8STPWH_PBX_CASSETTE_8RU_WHITE_STP.0001.jpeg" TargetMode="External"/><Relationship Id="rId673" Type="http://schemas.openxmlformats.org/officeDocument/2006/relationships/hyperlink" Target="https://patchbox.com/wp-content/uploads/2026/03/Infographics-Cassettes_EN-scaled.jpg" TargetMode="External"/><Relationship Id="rId430" Type="http://schemas.openxmlformats.org/officeDocument/2006/relationships/hyperlink" Target="https://patchbox.com/help-center/patchbox/" TargetMode="External"/><Relationship Id="rId672" Type="http://schemas.openxmlformats.org/officeDocument/2006/relationships/hyperlink" Target="https://patchbox.com/wp-content/uploads/2025/04/Patchbox-Infographics-Patchbox-One-ENG-V2-01.png"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3.0" topLeftCell="B4" activePane="bottomRight" state="frozen"/>
      <selection activeCell="B1" sqref="B1" pane="topRight"/>
      <selection activeCell="A4" sqref="A4" pane="bottomLeft"/>
      <selection activeCell="B4" sqref="B4" pane="bottomRight"/>
    </sheetView>
  </sheetViews>
  <sheetFormatPr customHeight="1" defaultColWidth="12.63" defaultRowHeight="15.75"/>
  <cols>
    <col customWidth="1" min="1" max="1" width="20.0"/>
    <col customWidth="1" min="2" max="2" width="40.0"/>
    <col customWidth="1" min="3" max="3" width="39.63"/>
    <col customWidth="1" min="4" max="5" width="19.13"/>
    <col customWidth="1" min="6" max="6" width="13.0"/>
    <col customWidth="1" min="8" max="8" width="57.5"/>
    <col customWidth="1" min="9" max="9" width="36.13"/>
    <col customWidth="1" min="11" max="11" width="16.0"/>
    <col customWidth="1" min="12" max="13" width="15.13"/>
    <col customWidth="1" min="14" max="14" width="16.38"/>
    <col customWidth="1" min="15" max="15" width="16.5"/>
    <col customWidth="1" min="16" max="16" width="21.13"/>
    <col customWidth="1" min="17" max="17" width="11.63"/>
    <col customWidth="1" min="18" max="18" width="10.13"/>
    <col customWidth="1" min="19" max="19" width="23.38"/>
    <col customWidth="1" min="20" max="20" width="17.63"/>
    <col customWidth="1" min="21" max="21" width="19.13"/>
    <col customWidth="1" min="22" max="22" width="13.0"/>
    <col customWidth="1" min="23" max="23" width="15.75"/>
    <col customWidth="1" min="24" max="24" width="21.5"/>
    <col customWidth="1" min="25" max="25" width="14.5"/>
    <col customWidth="1" min="26" max="26" width="11.25"/>
    <col customWidth="1" min="27" max="27" width="31.38"/>
    <col customWidth="1" min="28" max="28" width="34.0"/>
    <col customWidth="1" min="29" max="29" width="25.13"/>
    <col customWidth="1" min="30" max="30" width="27.63"/>
    <col customWidth="1" min="31" max="31" width="36.63"/>
    <col customWidth="1" min="32" max="32" width="39.25"/>
    <col customWidth="1" min="33" max="33" width="20.13"/>
    <col customWidth="1" min="34" max="34" width="24.13"/>
    <col customWidth="1" min="35" max="35" width="34.38"/>
    <col customWidth="1" min="36" max="36" width="37.75"/>
    <col customWidth="1" min="37" max="38" width="51.13"/>
    <col customWidth="1" min="39" max="41" width="18.25"/>
    <col customWidth="1" min="42" max="42" width="19.25"/>
    <col customWidth="1" min="43" max="43" width="17.88"/>
    <col customWidth="1" min="44" max="44" width="17.0"/>
    <col customWidth="1" min="45" max="48" width="17.88"/>
    <col customWidth="1" min="51" max="51" width="15.0"/>
    <col customWidth="1" min="56" max="58" width="15.5"/>
    <col customWidth="1" min="59" max="59" width="19.63"/>
    <col customWidth="1" min="60" max="60" width="42.25"/>
    <col customWidth="1" min="61" max="61" width="19.5"/>
    <col customWidth="1" min="62" max="62" width="23.38"/>
    <col customWidth="1" min="63" max="63" width="27.38"/>
    <col customWidth="1" min="64" max="64" width="27.75"/>
    <col customWidth="1" min="65" max="67" width="20.25"/>
    <col customWidth="1" min="68" max="68" width="23.75"/>
    <col customWidth="1" min="69" max="69" width="16.25"/>
    <col customWidth="1" min="70" max="70" width="16.13"/>
    <col customWidth="1" min="71" max="71" width="16.25"/>
    <col customWidth="1" min="72" max="72" width="15.5"/>
    <col customWidth="1" min="73" max="73" width="16.0"/>
    <col customWidth="1" min="74" max="81" width="36.0"/>
    <col customWidth="1" min="82" max="82" width="39.13"/>
    <col customWidth="1" min="83" max="83" width="36.38"/>
    <col customWidth="1" min="84" max="84" width="47.63"/>
    <col customWidth="1" min="85" max="85" width="39.63"/>
    <col customWidth="1" min="86" max="86" width="35.13"/>
    <col customWidth="1" min="87" max="87" width="31.38"/>
    <col customWidth="1" min="88" max="88" width="35.13"/>
    <col customWidth="1" min="89" max="91" width="45.13"/>
    <col customWidth="1" min="92" max="92" width="29.88"/>
    <col customWidth="1" min="93" max="93" width="32.63"/>
    <col customWidth="1" min="94" max="94" width="27.5"/>
    <col customWidth="1" min="95" max="95" width="36.38"/>
    <col customWidth="1" min="96" max="96" width="48.88"/>
    <col customWidth="1" min="97" max="97" width="40.88"/>
    <col customWidth="1" min="98" max="98" width="35.13"/>
    <col customWidth="1" min="99" max="99" width="31.38"/>
    <col customWidth="1" min="100" max="100" width="35.13"/>
    <col customWidth="1" min="101" max="101" width="45.13"/>
    <col customWidth="1" min="102" max="102" width="28.5"/>
    <col customWidth="1" min="103" max="103" width="34.88"/>
    <col customWidth="1" min="104" max="104" width="25.38"/>
    <col customWidth="1" min="105" max="105" width="36.38"/>
    <col customWidth="1" min="106" max="106" width="48.88"/>
    <col customWidth="1" min="107" max="107" width="38.38"/>
    <col customWidth="1" min="108" max="108" width="35.13"/>
    <col customWidth="1" min="109" max="109" width="31.38"/>
    <col customWidth="1" min="110" max="110" width="35.13"/>
    <col customWidth="1" min="111" max="111" width="48.25"/>
    <col customWidth="1" min="112" max="112" width="20.38"/>
    <col customWidth="1" min="113" max="113" width="25.0"/>
    <col customWidth="1" min="114" max="114" width="19.25"/>
    <col customWidth="1" min="115" max="115" width="36.38"/>
    <col customWidth="1" min="116" max="116" width="48.88"/>
    <col customWidth="1" min="117" max="117" width="39.63"/>
    <col customWidth="1" min="118" max="118" width="35.13"/>
    <col customWidth="1" min="119" max="119" width="35.5"/>
    <col customWidth="1" min="120" max="120" width="34.38"/>
    <col customWidth="1" min="121" max="121" width="35.25"/>
    <col customWidth="1" min="122" max="122" width="20.38"/>
    <col customWidth="1" min="123" max="123" width="25.0"/>
    <col customWidth="1" min="124" max="124" width="19.25"/>
    <col customWidth="1" min="125" max="125" width="36.63"/>
    <col customWidth="1" min="126" max="126" width="33.5"/>
    <col customWidth="1" min="127" max="127" width="40.5"/>
    <col customWidth="1" min="128" max="128" width="36.25"/>
    <col customWidth="1" min="129" max="129" width="34.0"/>
    <col customWidth="1" min="130" max="130" width="34.63"/>
    <col customWidth="1" min="131" max="131" width="32.75"/>
    <col customWidth="1" min="132" max="132" width="20.38"/>
    <col customWidth="1" min="133" max="133" width="25.0"/>
    <col customWidth="1" min="134" max="134" width="19.25"/>
    <col customWidth="1" min="135" max="135" width="36.13"/>
    <col customWidth="1" min="136" max="136" width="29.38"/>
    <col customWidth="1" min="137" max="137" width="39.25"/>
    <col customWidth="1" min="138" max="138" width="24.38"/>
    <col customWidth="1" min="139" max="139" width="33.0"/>
    <col customWidth="1" min="140" max="140" width="32.25"/>
    <col customWidth="1" min="141" max="141" width="33.88"/>
    <col customWidth="1" min="142" max="142" width="20.38"/>
    <col customWidth="1" min="143" max="143" width="25.0"/>
    <col customWidth="1" min="144" max="144" width="19.25"/>
    <col customWidth="1" min="145" max="145" width="35.63"/>
    <col customWidth="1" min="146" max="146" width="32.38"/>
    <col customWidth="1" min="147" max="147" width="38.5"/>
    <col customWidth="1" min="148" max="148" width="36.25"/>
    <col customWidth="1" min="149" max="149" width="33.75"/>
    <col customWidth="1" min="150" max="150" width="34.13"/>
    <col customWidth="1" min="151" max="151" width="34.38"/>
    <col customWidth="1" min="152" max="152" width="20.38"/>
    <col customWidth="1" min="153" max="153" width="25.0"/>
    <col customWidth="1" min="154" max="154" width="19.25"/>
    <col customWidth="1" min="155" max="155" width="36.5"/>
    <col customWidth="1" min="156" max="156" width="29.38"/>
    <col customWidth="1" min="157" max="157" width="40.5"/>
    <col customWidth="1" min="158" max="158" width="25.25"/>
    <col customWidth="1" min="159" max="159" width="32.5"/>
    <col customWidth="1" min="160" max="160" width="32.88"/>
    <col customWidth="1" min="161" max="161" width="31.13"/>
    <col customWidth="1" min="162" max="162" width="20.38"/>
    <col customWidth="1" min="163" max="163" width="25.0"/>
    <col customWidth="1" min="164" max="164" width="19.25"/>
    <col customWidth="1" min="165" max="165" width="36.38"/>
    <col customWidth="1" min="166" max="166" width="31.38"/>
    <col customWidth="1" min="167" max="167" width="40.13"/>
    <col customWidth="1" min="168" max="168" width="25.25"/>
    <col customWidth="1" min="169" max="169" width="32.13"/>
    <col customWidth="1" min="170" max="170" width="30.63"/>
    <col customWidth="1" min="171" max="171" width="31.63"/>
    <col customWidth="1" min="172" max="172" width="20.38"/>
    <col customWidth="1" min="173" max="173" width="25.0"/>
    <col customWidth="1" min="174" max="174" width="19.25"/>
    <col customWidth="1" min="175" max="175" width="36.63"/>
    <col customWidth="1" min="176" max="176" width="38.0"/>
    <col customWidth="1" min="177" max="177" width="40.38"/>
    <col customWidth="1" min="178" max="178" width="34.13"/>
    <col customWidth="1" min="179" max="179" width="32.38"/>
    <col customWidth="1" min="180" max="181" width="32.88"/>
    <col customWidth="1" min="182" max="182" width="20.38"/>
    <col customWidth="1" min="183" max="183" width="25.0"/>
    <col customWidth="1" min="184" max="184" width="19.25"/>
    <col customWidth="1" min="185" max="185" width="36.5"/>
    <col customWidth="1" min="186" max="186" width="32.75"/>
    <col customWidth="1" min="187" max="187" width="39.5"/>
    <col customWidth="1" min="188" max="188" width="33.5"/>
    <col customWidth="1" min="189" max="189" width="32.25"/>
    <col customWidth="1" min="190" max="190" width="30.75"/>
    <col customWidth="1" min="191" max="191" width="32.88"/>
    <col customWidth="1" min="192" max="192" width="20.38"/>
    <col customWidth="1" min="193" max="193" width="25.0"/>
    <col customWidth="1" min="194" max="194" width="19.25"/>
    <col customWidth="1" min="195" max="195" width="36.38"/>
    <col customWidth="1" min="196" max="196" width="37.0"/>
    <col customWidth="1" min="197" max="197" width="39.13"/>
    <col customWidth="1" min="198" max="198" width="27.38"/>
    <col customWidth="1" min="199" max="199" width="32.75"/>
    <col customWidth="1" min="200" max="200" width="31.63"/>
    <col customWidth="1" min="201" max="201" width="33.88"/>
    <col customWidth="1" min="202" max="202" width="20.38"/>
    <col customWidth="1" min="203" max="203" width="25.0"/>
    <col customWidth="1" min="204" max="204" width="19.25"/>
    <col customWidth="1" min="205" max="205" width="36.13"/>
    <col customWidth="1" min="206" max="206" width="36.25"/>
    <col customWidth="1" min="207" max="207" width="38.13"/>
    <col customWidth="1" min="208" max="208" width="30.13"/>
    <col customWidth="1" min="209" max="209" width="33.0"/>
    <col customWidth="1" min="210" max="210" width="30.13"/>
    <col customWidth="1" min="211" max="211" width="36.88"/>
    <col customWidth="1" min="212" max="212" width="20.38"/>
    <col customWidth="1" min="213" max="213" width="25.0"/>
    <col customWidth="1" min="214" max="214" width="19.25"/>
    <col customWidth="1" min="215" max="215" width="36.75"/>
    <col customWidth="1" min="216" max="216" width="36.0"/>
    <col customWidth="1" min="217" max="217" width="42.5"/>
    <col customWidth="1" min="218" max="218" width="24.38"/>
    <col customWidth="1" min="219" max="219" width="32.25"/>
    <col customWidth="1" min="220" max="220" width="35.25"/>
    <col customWidth="1" min="221" max="221" width="35.5"/>
    <col customWidth="1" min="222" max="222" width="20.38"/>
    <col customWidth="1" min="223" max="223" width="25.0"/>
    <col customWidth="1" min="224" max="224" width="19.25"/>
    <col customWidth="1" min="225" max="225" width="35.75"/>
    <col customWidth="1" min="226" max="226" width="39.88"/>
    <col customWidth="1" min="227" max="227" width="43.0"/>
    <col customWidth="1" min="228" max="228" width="29.88"/>
    <col customWidth="1" min="229" max="229" width="33.0"/>
    <col customWidth="1" min="230" max="230" width="37.63"/>
    <col customWidth="1" min="231" max="231" width="32.75"/>
    <col customWidth="1" min="232" max="232" width="20.38"/>
    <col customWidth="1" min="233" max="233" width="25.0"/>
    <col customWidth="1" min="234" max="234" width="19.25"/>
    <col customWidth="1" min="235" max="235" width="36.25"/>
    <col customWidth="1" min="236" max="236" width="37.5"/>
    <col customWidth="1" min="237" max="237" width="41.5"/>
    <col customWidth="1" min="238" max="238" width="30.88"/>
    <col customWidth="1" min="239" max="239" width="32.5"/>
    <col customWidth="1" min="240" max="240" width="36.38"/>
    <col customWidth="1" min="241" max="241" width="33.88"/>
    <col customWidth="1" min="242" max="242" width="20.38"/>
    <col customWidth="1" min="243" max="243" width="25.0"/>
    <col customWidth="1" min="244" max="244" width="19.25"/>
    <col customWidth="1" min="245" max="245" width="36.0"/>
    <col customWidth="1" min="246" max="246" width="31.88"/>
    <col customWidth="1" min="247" max="247" width="36.38"/>
    <col customWidth="1" min="248" max="248" width="24.75"/>
    <col customWidth="1" min="249" max="249" width="31.88"/>
    <col customWidth="1" min="250" max="250" width="30.75"/>
    <col customWidth="1" min="251" max="251" width="25.5"/>
    <col customWidth="1" min="252" max="252" width="20.38"/>
    <col customWidth="1" min="253" max="253" width="25.0"/>
    <col customWidth="1" min="254" max="254" width="19.25"/>
    <col customWidth="1" min="255" max="255" width="36.38"/>
    <col customWidth="1" min="256" max="256" width="34.38"/>
    <col customWidth="1" min="257" max="258" width="27.63"/>
    <col customWidth="1" min="259" max="259" width="32.5"/>
    <col customWidth="1" min="260" max="260" width="34.0"/>
    <col customWidth="1" min="261" max="261" width="29.25"/>
    <col customWidth="1" min="262" max="262" width="20.38"/>
    <col customWidth="1" min="263" max="263" width="25.0"/>
    <col customWidth="1" min="264" max="264" width="19.38"/>
  </cols>
  <sheetData>
    <row r="1">
      <c r="A1" s="1"/>
      <c r="B1" s="2" t="s">
        <v>0</v>
      </c>
      <c r="C1" s="3"/>
      <c r="D1" s="3"/>
      <c r="E1" s="3"/>
      <c r="F1" s="3"/>
      <c r="G1" s="4"/>
      <c r="H1" s="5" t="s">
        <v>1</v>
      </c>
      <c r="I1" s="6"/>
      <c r="J1" s="7" t="s">
        <v>2</v>
      </c>
      <c r="K1" s="8"/>
      <c r="L1" s="8"/>
      <c r="M1" s="8"/>
      <c r="N1" s="8"/>
      <c r="O1" s="8"/>
      <c r="P1" s="8"/>
      <c r="Q1" s="8"/>
      <c r="R1" s="8"/>
      <c r="S1" s="8"/>
      <c r="T1" s="8"/>
      <c r="U1" s="8"/>
      <c r="V1" s="8"/>
      <c r="W1" s="8"/>
      <c r="X1" s="8"/>
      <c r="Y1" s="8"/>
      <c r="Z1" s="8"/>
      <c r="AA1" s="8"/>
      <c r="AB1" s="8"/>
      <c r="AC1" s="8"/>
      <c r="AD1" s="8"/>
      <c r="AE1" s="8"/>
      <c r="AF1" s="8"/>
      <c r="AG1" s="8"/>
      <c r="AH1" s="8"/>
      <c r="AI1" s="8"/>
      <c r="AJ1" s="8"/>
      <c r="AK1" s="8"/>
      <c r="AL1" s="6"/>
      <c r="AM1" s="9" t="s">
        <v>1</v>
      </c>
      <c r="AN1" s="8"/>
      <c r="AO1" s="8"/>
      <c r="AP1" s="8"/>
      <c r="AQ1" s="8"/>
      <c r="AR1" s="8"/>
      <c r="AS1" s="8"/>
      <c r="AT1" s="8"/>
      <c r="AU1" s="8"/>
      <c r="AV1" s="8"/>
      <c r="AW1" s="8"/>
      <c r="AX1" s="8"/>
      <c r="AY1" s="8"/>
      <c r="AZ1" s="8"/>
      <c r="BA1" s="8"/>
      <c r="BB1" s="8"/>
      <c r="BC1" s="8"/>
      <c r="BD1" s="8"/>
      <c r="BE1" s="8"/>
      <c r="BF1" s="6"/>
      <c r="BG1" s="10" t="s">
        <v>3</v>
      </c>
      <c r="BH1" s="11" t="s">
        <v>4</v>
      </c>
      <c r="BI1" s="8"/>
      <c r="BJ1" s="8"/>
      <c r="BK1" s="8"/>
      <c r="BL1" s="8"/>
      <c r="BM1" s="8"/>
      <c r="BN1" s="8"/>
      <c r="BO1" s="8"/>
      <c r="BP1" s="8"/>
      <c r="BQ1" s="8"/>
      <c r="BR1" s="8"/>
      <c r="BS1" s="8"/>
      <c r="BT1" s="8"/>
      <c r="BU1" s="6"/>
      <c r="BV1" s="12" t="s">
        <v>3</v>
      </c>
      <c r="BW1" s="8"/>
      <c r="BX1" s="8"/>
      <c r="BY1" s="8"/>
      <c r="BZ1" s="8"/>
      <c r="CA1" s="8"/>
      <c r="CB1" s="8"/>
      <c r="CC1" s="8"/>
      <c r="CD1" s="6"/>
      <c r="CE1" s="13"/>
    </row>
    <row r="2">
      <c r="A2" s="1"/>
      <c r="B2" s="14"/>
      <c r="C2" s="1"/>
      <c r="D2" s="1"/>
      <c r="E2" s="1"/>
      <c r="F2" s="1"/>
      <c r="G2" s="1"/>
      <c r="H2" s="15"/>
      <c r="I2" s="16"/>
      <c r="J2" s="17"/>
      <c r="K2" s="18"/>
      <c r="L2" s="18"/>
      <c r="M2" s="18"/>
      <c r="N2" s="18"/>
      <c r="O2" s="18"/>
      <c r="P2" s="18"/>
      <c r="Q2" s="18"/>
      <c r="R2" s="18"/>
      <c r="S2" s="18"/>
      <c r="T2" s="18"/>
      <c r="U2" s="19"/>
      <c r="V2" s="18"/>
      <c r="W2" s="18"/>
      <c r="X2" s="18"/>
      <c r="Y2" s="18"/>
      <c r="Z2" s="18"/>
      <c r="AA2" s="18"/>
      <c r="AB2" s="18"/>
      <c r="AC2" s="18"/>
      <c r="AD2" s="18"/>
      <c r="AE2" s="20"/>
      <c r="AF2" s="20"/>
      <c r="AG2" s="18"/>
      <c r="AH2" s="18"/>
      <c r="AI2" s="18"/>
      <c r="AJ2" s="18"/>
      <c r="AK2" s="18"/>
      <c r="AL2" s="21"/>
      <c r="AM2" s="22"/>
      <c r="AN2" s="23"/>
      <c r="AO2" s="23"/>
      <c r="AP2" s="23"/>
      <c r="AQ2" s="23"/>
      <c r="AR2" s="23"/>
      <c r="AS2" s="23"/>
      <c r="AT2" s="23"/>
      <c r="AU2" s="23"/>
      <c r="AV2" s="23"/>
      <c r="AW2" s="23"/>
      <c r="AX2" s="23"/>
      <c r="AY2" s="23"/>
      <c r="AZ2" s="23"/>
      <c r="BA2" s="23"/>
      <c r="BB2" s="23"/>
      <c r="BC2" s="23"/>
      <c r="BD2" s="23"/>
      <c r="BE2" s="23"/>
      <c r="BF2" s="23"/>
      <c r="BG2" s="24"/>
      <c r="BH2" s="25"/>
      <c r="BI2" s="26"/>
      <c r="BJ2" s="26"/>
      <c r="BK2" s="26"/>
      <c r="BL2" s="26"/>
      <c r="BM2" s="26"/>
      <c r="BN2" s="26"/>
      <c r="BO2" s="26"/>
      <c r="BP2" s="26"/>
      <c r="BQ2" s="26"/>
      <c r="BR2" s="26"/>
      <c r="BS2" s="27"/>
      <c r="BT2" s="26"/>
      <c r="BU2" s="28" t="s">
        <v>5</v>
      </c>
      <c r="BV2" s="29"/>
      <c r="BW2" s="30"/>
      <c r="BX2" s="30"/>
      <c r="BY2" s="30"/>
      <c r="BZ2" s="30"/>
      <c r="CA2" s="30"/>
      <c r="CB2" s="30"/>
      <c r="CC2" s="30"/>
      <c r="CD2" s="31"/>
      <c r="CE2" s="32" t="s">
        <v>6</v>
      </c>
      <c r="CQ2" s="33" t="s">
        <v>7</v>
      </c>
      <c r="DA2" s="34" t="s">
        <v>8</v>
      </c>
      <c r="DK2" s="35" t="s">
        <v>9</v>
      </c>
      <c r="DU2" s="36" t="s">
        <v>10</v>
      </c>
      <c r="EE2" s="34" t="s">
        <v>11</v>
      </c>
      <c r="EO2" s="37" t="s">
        <v>12</v>
      </c>
      <c r="EY2" s="33" t="s">
        <v>13</v>
      </c>
      <c r="FI2" s="36" t="s">
        <v>14</v>
      </c>
      <c r="FS2" s="38" t="s">
        <v>15</v>
      </c>
      <c r="GC2" s="39" t="s">
        <v>16</v>
      </c>
      <c r="GM2" s="37" t="s">
        <v>17</v>
      </c>
      <c r="GW2" s="38" t="s">
        <v>18</v>
      </c>
      <c r="HG2" s="40" t="s">
        <v>19</v>
      </c>
      <c r="HQ2" s="39" t="s">
        <v>20</v>
      </c>
      <c r="IA2" s="41" t="s">
        <v>21</v>
      </c>
      <c r="IK2" s="33" t="s">
        <v>22</v>
      </c>
      <c r="IU2" s="40" t="s">
        <v>23</v>
      </c>
    </row>
    <row r="3">
      <c r="A3" s="42" t="s">
        <v>24</v>
      </c>
      <c r="B3" s="43" t="s">
        <v>25</v>
      </c>
      <c r="C3" s="44" t="s">
        <v>26</v>
      </c>
      <c r="D3" s="44" t="s">
        <v>27</v>
      </c>
      <c r="E3" s="44" t="s">
        <v>28</v>
      </c>
      <c r="F3" s="44" t="s">
        <v>29</v>
      </c>
      <c r="G3" s="44" t="s">
        <v>30</v>
      </c>
      <c r="H3" s="45" t="s">
        <v>31</v>
      </c>
      <c r="I3" s="46" t="s">
        <v>32</v>
      </c>
      <c r="J3" s="47" t="s">
        <v>33</v>
      </c>
      <c r="K3" s="48" t="s">
        <v>34</v>
      </c>
      <c r="L3" s="48" t="s">
        <v>35</v>
      </c>
      <c r="M3" s="48" t="s">
        <v>36</v>
      </c>
      <c r="N3" s="48" t="s">
        <v>37</v>
      </c>
      <c r="O3" s="48" t="s">
        <v>38</v>
      </c>
      <c r="P3" s="48" t="s">
        <v>39</v>
      </c>
      <c r="Q3" s="48" t="s">
        <v>40</v>
      </c>
      <c r="R3" s="48" t="s">
        <v>41</v>
      </c>
      <c r="S3" s="48" t="s">
        <v>42</v>
      </c>
      <c r="T3" s="48" t="s">
        <v>43</v>
      </c>
      <c r="U3" s="49" t="s">
        <v>44</v>
      </c>
      <c r="V3" s="48" t="s">
        <v>45</v>
      </c>
      <c r="W3" s="48" t="s">
        <v>46</v>
      </c>
      <c r="X3" s="48" t="s">
        <v>47</v>
      </c>
      <c r="Y3" s="48" t="s">
        <v>48</v>
      </c>
      <c r="Z3" s="48" t="s">
        <v>49</v>
      </c>
      <c r="AA3" s="48" t="s">
        <v>50</v>
      </c>
      <c r="AB3" s="48" t="s">
        <v>51</v>
      </c>
      <c r="AC3" s="48" t="s">
        <v>52</v>
      </c>
      <c r="AD3" s="48" t="s">
        <v>53</v>
      </c>
      <c r="AE3" s="50" t="s">
        <v>54</v>
      </c>
      <c r="AF3" s="50" t="s">
        <v>55</v>
      </c>
      <c r="AG3" s="48" t="s">
        <v>56</v>
      </c>
      <c r="AH3" s="48" t="s">
        <v>57</v>
      </c>
      <c r="AI3" s="48" t="s">
        <v>58</v>
      </c>
      <c r="AJ3" s="48" t="s">
        <v>59</v>
      </c>
      <c r="AK3" s="48" t="s">
        <v>60</v>
      </c>
      <c r="AL3" s="51" t="s">
        <v>61</v>
      </c>
      <c r="AM3" s="52" t="s">
        <v>62</v>
      </c>
      <c r="AN3" s="53" t="s">
        <v>63</v>
      </c>
      <c r="AO3" s="53" t="s">
        <v>64</v>
      </c>
      <c r="AP3" s="53" t="s">
        <v>65</v>
      </c>
      <c r="AQ3" s="53" t="s">
        <v>66</v>
      </c>
      <c r="AR3" s="53" t="s">
        <v>67</v>
      </c>
      <c r="AS3" s="53" t="s">
        <v>68</v>
      </c>
      <c r="AT3" s="53" t="s">
        <v>69</v>
      </c>
      <c r="AU3" s="53" t="s">
        <v>70</v>
      </c>
      <c r="AV3" s="53" t="s">
        <v>71</v>
      </c>
      <c r="AW3" s="53" t="s">
        <v>72</v>
      </c>
      <c r="AX3" s="53" t="s">
        <v>73</v>
      </c>
      <c r="AY3" s="53" t="s">
        <v>74</v>
      </c>
      <c r="AZ3" s="53" t="s">
        <v>75</v>
      </c>
      <c r="BA3" s="53" t="s">
        <v>76</v>
      </c>
      <c r="BB3" s="53" t="s">
        <v>77</v>
      </c>
      <c r="BC3" s="53" t="s">
        <v>78</v>
      </c>
      <c r="BD3" s="53" t="s">
        <v>79</v>
      </c>
      <c r="BE3" s="53" t="s">
        <v>80</v>
      </c>
      <c r="BF3" s="53" t="s">
        <v>81</v>
      </c>
      <c r="BG3" s="54" t="s">
        <v>82</v>
      </c>
      <c r="BH3" s="55" t="s">
        <v>83</v>
      </c>
      <c r="BI3" s="56" t="s">
        <v>84</v>
      </c>
      <c r="BJ3" s="56" t="s">
        <v>85</v>
      </c>
      <c r="BK3" s="56" t="s">
        <v>86</v>
      </c>
      <c r="BL3" s="56" t="s">
        <v>87</v>
      </c>
      <c r="BM3" s="56" t="s">
        <v>88</v>
      </c>
      <c r="BN3" s="56" t="s">
        <v>89</v>
      </c>
      <c r="BO3" s="56" t="s">
        <v>90</v>
      </c>
      <c r="BP3" s="56" t="s">
        <v>91</v>
      </c>
      <c r="BQ3" s="56" t="s">
        <v>92</v>
      </c>
      <c r="BR3" s="56" t="s">
        <v>93</v>
      </c>
      <c r="BS3" s="57" t="s">
        <v>94</v>
      </c>
      <c r="BT3" s="56" t="s">
        <v>95</v>
      </c>
      <c r="BU3" s="58" t="s">
        <v>96</v>
      </c>
      <c r="BV3" s="59" t="s">
        <v>97</v>
      </c>
      <c r="BW3" s="60" t="s">
        <v>98</v>
      </c>
      <c r="BX3" s="60" t="s">
        <v>99</v>
      </c>
      <c r="BY3" s="60" t="s">
        <v>100</v>
      </c>
      <c r="BZ3" s="60" t="s">
        <v>101</v>
      </c>
      <c r="CA3" s="60" t="s">
        <v>102</v>
      </c>
      <c r="CB3" s="60" t="s">
        <v>103</v>
      </c>
      <c r="CC3" s="60" t="s">
        <v>104</v>
      </c>
      <c r="CD3" s="61" t="s">
        <v>105</v>
      </c>
      <c r="CE3" s="62" t="s">
        <v>106</v>
      </c>
      <c r="CF3" s="62" t="s">
        <v>107</v>
      </c>
      <c r="CG3" s="62" t="s">
        <v>108</v>
      </c>
      <c r="CH3" s="62" t="s">
        <v>109</v>
      </c>
      <c r="CI3" s="62" t="s">
        <v>110</v>
      </c>
      <c r="CJ3" s="63" t="s">
        <v>111</v>
      </c>
      <c r="CK3" s="63" t="s">
        <v>112</v>
      </c>
      <c r="CL3" s="63" t="s">
        <v>113</v>
      </c>
      <c r="CM3" s="63" t="s">
        <v>114</v>
      </c>
      <c r="CN3" s="62" t="s">
        <v>115</v>
      </c>
      <c r="CO3" s="62" t="s">
        <v>116</v>
      </c>
      <c r="CP3" s="62" t="s">
        <v>117</v>
      </c>
      <c r="CQ3" s="64" t="s">
        <v>118</v>
      </c>
      <c r="CR3" s="64" t="s">
        <v>119</v>
      </c>
      <c r="CS3" s="64" t="s">
        <v>120</v>
      </c>
      <c r="CT3" s="64" t="s">
        <v>121</v>
      </c>
      <c r="CU3" s="64" t="s">
        <v>122</v>
      </c>
      <c r="CV3" s="64" t="s">
        <v>123</v>
      </c>
      <c r="CW3" s="64" t="s">
        <v>124</v>
      </c>
      <c r="CX3" s="64" t="s">
        <v>125</v>
      </c>
      <c r="CY3" s="64" t="s">
        <v>126</v>
      </c>
      <c r="CZ3" s="64" t="s">
        <v>127</v>
      </c>
      <c r="DA3" s="65" t="s">
        <v>128</v>
      </c>
      <c r="DB3" s="66" t="s">
        <v>129</v>
      </c>
      <c r="DC3" s="66" t="s">
        <v>130</v>
      </c>
      <c r="DD3" s="66" t="s">
        <v>131</v>
      </c>
      <c r="DE3" s="65" t="s">
        <v>132</v>
      </c>
      <c r="DF3" s="66" t="s">
        <v>133</v>
      </c>
      <c r="DG3" s="65" t="s">
        <v>134</v>
      </c>
      <c r="DH3" s="65" t="s">
        <v>135</v>
      </c>
      <c r="DI3" s="65" t="s">
        <v>136</v>
      </c>
      <c r="DJ3" s="65" t="s">
        <v>137</v>
      </c>
      <c r="DK3" s="48" t="s">
        <v>138</v>
      </c>
      <c r="DL3" s="48" t="s">
        <v>139</v>
      </c>
      <c r="DM3" s="48" t="s">
        <v>140</v>
      </c>
      <c r="DN3" s="48" t="s">
        <v>141</v>
      </c>
      <c r="DO3" s="48" t="s">
        <v>142</v>
      </c>
      <c r="DP3" s="48" t="s">
        <v>143</v>
      </c>
      <c r="DQ3" s="67" t="s">
        <v>144</v>
      </c>
      <c r="DR3" s="48" t="s">
        <v>145</v>
      </c>
      <c r="DS3" s="48" t="s">
        <v>146</v>
      </c>
      <c r="DT3" s="48" t="s">
        <v>147</v>
      </c>
      <c r="DU3" s="68" t="s">
        <v>148</v>
      </c>
      <c r="DV3" s="68" t="s">
        <v>149</v>
      </c>
      <c r="DW3" s="69" t="s">
        <v>150</v>
      </c>
      <c r="DX3" s="69" t="s">
        <v>151</v>
      </c>
      <c r="DY3" s="68" t="s">
        <v>152</v>
      </c>
      <c r="DZ3" s="69" t="s">
        <v>153</v>
      </c>
      <c r="EA3" s="69" t="s">
        <v>154</v>
      </c>
      <c r="EB3" s="68" t="s">
        <v>155</v>
      </c>
      <c r="EC3" s="68" t="s">
        <v>156</v>
      </c>
      <c r="ED3" s="68" t="s">
        <v>157</v>
      </c>
      <c r="EE3" s="65" t="s">
        <v>158</v>
      </c>
      <c r="EF3" s="65" t="s">
        <v>159</v>
      </c>
      <c r="EG3" s="65" t="s">
        <v>160</v>
      </c>
      <c r="EH3" s="65" t="s">
        <v>161</v>
      </c>
      <c r="EI3" s="65" t="s">
        <v>162</v>
      </c>
      <c r="EJ3" s="66" t="s">
        <v>163</v>
      </c>
      <c r="EK3" s="66" t="s">
        <v>164</v>
      </c>
      <c r="EL3" s="65" t="s">
        <v>165</v>
      </c>
      <c r="EM3" s="65" t="s">
        <v>166</v>
      </c>
      <c r="EN3" s="65" t="s">
        <v>167</v>
      </c>
      <c r="EO3" s="70" t="s">
        <v>168</v>
      </c>
      <c r="EP3" s="71" t="s">
        <v>169</v>
      </c>
      <c r="EQ3" s="71" t="s">
        <v>170</v>
      </c>
      <c r="ER3" s="71" t="s">
        <v>171</v>
      </c>
      <c r="ES3" s="70" t="s">
        <v>172</v>
      </c>
      <c r="ET3" s="72" t="s">
        <v>173</v>
      </c>
      <c r="EU3" s="72" t="s">
        <v>174</v>
      </c>
      <c r="EV3" s="70" t="s">
        <v>175</v>
      </c>
      <c r="EW3" s="70" t="s">
        <v>176</v>
      </c>
      <c r="EX3" s="70" t="s">
        <v>177</v>
      </c>
      <c r="EY3" s="64" t="s">
        <v>178</v>
      </c>
      <c r="EZ3" s="73" t="s">
        <v>179</v>
      </c>
      <c r="FA3" s="73" t="s">
        <v>180</v>
      </c>
      <c r="FB3" s="73" t="s">
        <v>181</v>
      </c>
      <c r="FC3" s="64" t="s">
        <v>182</v>
      </c>
      <c r="FD3" s="73" t="s">
        <v>183</v>
      </c>
      <c r="FE3" s="73" t="s">
        <v>184</v>
      </c>
      <c r="FF3" s="64" t="s">
        <v>185</v>
      </c>
      <c r="FG3" s="64" t="s">
        <v>186</v>
      </c>
      <c r="FH3" s="64" t="s">
        <v>187</v>
      </c>
      <c r="FI3" s="68" t="s">
        <v>188</v>
      </c>
      <c r="FJ3" s="69" t="s">
        <v>189</v>
      </c>
      <c r="FK3" s="69" t="s">
        <v>190</v>
      </c>
      <c r="FL3" s="69" t="s">
        <v>191</v>
      </c>
      <c r="FM3" s="69" t="s">
        <v>192</v>
      </c>
      <c r="FN3" s="69" t="s">
        <v>193</v>
      </c>
      <c r="FO3" s="69" t="s">
        <v>194</v>
      </c>
      <c r="FP3" s="68" t="s">
        <v>195</v>
      </c>
      <c r="FQ3" s="68" t="s">
        <v>196</v>
      </c>
      <c r="FR3" s="68" t="s">
        <v>197</v>
      </c>
      <c r="FS3" s="74" t="s">
        <v>198</v>
      </c>
      <c r="FT3" s="75" t="s">
        <v>199</v>
      </c>
      <c r="FU3" s="75" t="s">
        <v>200</v>
      </c>
      <c r="FV3" s="75" t="s">
        <v>201</v>
      </c>
      <c r="FW3" s="74" t="s">
        <v>202</v>
      </c>
      <c r="FX3" s="75" t="s">
        <v>203</v>
      </c>
      <c r="FY3" s="75" t="s">
        <v>204</v>
      </c>
      <c r="FZ3" s="74" t="s">
        <v>205</v>
      </c>
      <c r="GA3" s="74" t="s">
        <v>206</v>
      </c>
      <c r="GB3" s="74" t="s">
        <v>207</v>
      </c>
      <c r="GC3" s="56" t="s">
        <v>208</v>
      </c>
      <c r="GD3" s="76" t="s">
        <v>209</v>
      </c>
      <c r="GE3" s="76" t="s">
        <v>210</v>
      </c>
      <c r="GF3" s="76" t="s">
        <v>211</v>
      </c>
      <c r="GG3" s="56" t="s">
        <v>212</v>
      </c>
      <c r="GH3" s="76" t="s">
        <v>213</v>
      </c>
      <c r="GI3" s="76" t="s">
        <v>214</v>
      </c>
      <c r="GJ3" s="56" t="s">
        <v>215</v>
      </c>
      <c r="GK3" s="56" t="s">
        <v>216</v>
      </c>
      <c r="GL3" s="56" t="s">
        <v>217</v>
      </c>
      <c r="GM3" s="70" t="s">
        <v>218</v>
      </c>
      <c r="GN3" s="71" t="s">
        <v>219</v>
      </c>
      <c r="GO3" s="71" t="s">
        <v>220</v>
      </c>
      <c r="GP3" s="71" t="s">
        <v>221</v>
      </c>
      <c r="GQ3" s="70" t="s">
        <v>222</v>
      </c>
      <c r="GR3" s="71" t="s">
        <v>223</v>
      </c>
      <c r="GS3" s="71" t="s">
        <v>224</v>
      </c>
      <c r="GT3" s="70" t="s">
        <v>225</v>
      </c>
      <c r="GU3" s="70" t="s">
        <v>226</v>
      </c>
      <c r="GV3" s="70" t="s">
        <v>227</v>
      </c>
      <c r="GW3" s="74" t="s">
        <v>228</v>
      </c>
      <c r="GX3" s="75" t="s">
        <v>229</v>
      </c>
      <c r="GY3" s="75" t="s">
        <v>230</v>
      </c>
      <c r="GZ3" s="75" t="s">
        <v>231</v>
      </c>
      <c r="HA3" s="74" t="s">
        <v>232</v>
      </c>
      <c r="HB3" s="75" t="s">
        <v>233</v>
      </c>
      <c r="HC3" s="75" t="s">
        <v>234</v>
      </c>
      <c r="HD3" s="74" t="s">
        <v>235</v>
      </c>
      <c r="HE3" s="74" t="s">
        <v>236</v>
      </c>
      <c r="HF3" s="74" t="s">
        <v>237</v>
      </c>
      <c r="HG3" s="77" t="s">
        <v>238</v>
      </c>
      <c r="HH3" s="78" t="s">
        <v>239</v>
      </c>
      <c r="HI3" s="78" t="s">
        <v>240</v>
      </c>
      <c r="HJ3" s="79" t="s">
        <v>241</v>
      </c>
      <c r="HK3" s="77" t="s">
        <v>242</v>
      </c>
      <c r="HL3" s="80" t="s">
        <v>243</v>
      </c>
      <c r="HM3" s="80" t="s">
        <v>244</v>
      </c>
      <c r="HN3" s="77" t="s">
        <v>245</v>
      </c>
      <c r="HO3" s="77" t="s">
        <v>246</v>
      </c>
      <c r="HP3" s="77" t="s">
        <v>247</v>
      </c>
      <c r="HQ3" s="56" t="s">
        <v>248</v>
      </c>
      <c r="HR3" s="76" t="s">
        <v>249</v>
      </c>
      <c r="HS3" s="76" t="s">
        <v>250</v>
      </c>
      <c r="HT3" s="76" t="s">
        <v>251</v>
      </c>
      <c r="HU3" s="56" t="s">
        <v>252</v>
      </c>
      <c r="HV3" s="76" t="s">
        <v>253</v>
      </c>
      <c r="HW3" s="76" t="s">
        <v>254</v>
      </c>
      <c r="HX3" s="56" t="s">
        <v>255</v>
      </c>
      <c r="HY3" s="56" t="s">
        <v>256</v>
      </c>
      <c r="HZ3" s="56" t="s">
        <v>257</v>
      </c>
      <c r="IA3" s="81" t="s">
        <v>258</v>
      </c>
      <c r="IB3" s="82" t="s">
        <v>259</v>
      </c>
      <c r="IC3" s="82" t="s">
        <v>260</v>
      </c>
      <c r="ID3" s="82" t="s">
        <v>261</v>
      </c>
      <c r="IE3" s="81" t="s">
        <v>262</v>
      </c>
      <c r="IF3" s="82" t="s">
        <v>263</v>
      </c>
      <c r="IG3" s="82" t="s">
        <v>264</v>
      </c>
      <c r="IH3" s="81" t="s">
        <v>265</v>
      </c>
      <c r="II3" s="81" t="s">
        <v>266</v>
      </c>
      <c r="IJ3" s="81" t="s">
        <v>267</v>
      </c>
      <c r="IK3" s="64" t="s">
        <v>268</v>
      </c>
      <c r="IL3" s="73" t="s">
        <v>269</v>
      </c>
      <c r="IM3" s="73" t="s">
        <v>270</v>
      </c>
      <c r="IN3" s="73" t="s">
        <v>271</v>
      </c>
      <c r="IO3" s="64" t="s">
        <v>272</v>
      </c>
      <c r="IP3" s="73" t="s">
        <v>273</v>
      </c>
      <c r="IQ3" s="73" t="s">
        <v>274</v>
      </c>
      <c r="IR3" s="64" t="s">
        <v>275</v>
      </c>
      <c r="IS3" s="64" t="s">
        <v>276</v>
      </c>
      <c r="IT3" s="64" t="s">
        <v>277</v>
      </c>
      <c r="IU3" s="77" t="s">
        <v>278</v>
      </c>
      <c r="IV3" s="78" t="s">
        <v>279</v>
      </c>
      <c r="IW3" s="78" t="s">
        <v>280</v>
      </c>
      <c r="IX3" s="78" t="s">
        <v>281</v>
      </c>
      <c r="IY3" s="77" t="s">
        <v>282</v>
      </c>
      <c r="IZ3" s="83" t="s">
        <v>283</v>
      </c>
      <c r="JA3" s="83" t="s">
        <v>284</v>
      </c>
      <c r="JB3" s="84" t="s">
        <v>285</v>
      </c>
      <c r="JC3" s="84" t="s">
        <v>286</v>
      </c>
      <c r="JD3" s="85" t="s">
        <v>287</v>
      </c>
    </row>
    <row r="4" ht="15.75" customHeight="1">
      <c r="A4" s="1" t="s">
        <v>288</v>
      </c>
      <c r="B4" s="86" t="s">
        <v>289</v>
      </c>
      <c r="C4" s="1" t="s">
        <v>289</v>
      </c>
      <c r="D4" s="1" t="s">
        <v>290</v>
      </c>
      <c r="E4" s="1">
        <v>8.5389099E7</v>
      </c>
      <c r="F4" s="1">
        <v>4.26242763E12</v>
      </c>
      <c r="G4" s="87" t="s">
        <v>291</v>
      </c>
      <c r="H4" s="13" t="s">
        <v>292</v>
      </c>
      <c r="I4" s="88" t="s">
        <v>293</v>
      </c>
      <c r="J4" s="89"/>
      <c r="K4" s="89"/>
      <c r="L4" s="89"/>
      <c r="M4" s="89"/>
      <c r="N4" s="89"/>
      <c r="O4" s="89"/>
      <c r="Q4" s="89"/>
      <c r="R4" s="89"/>
      <c r="U4" s="90"/>
      <c r="X4" s="1" t="s">
        <v>294</v>
      </c>
      <c r="AA4" s="1">
        <v>20.0</v>
      </c>
      <c r="AB4" s="89">
        <f t="shared" ref="AB4:AB107" si="1">CONVERT(AA4,"C","F")</f>
        <v>68</v>
      </c>
      <c r="AC4" s="1">
        <v>60.0</v>
      </c>
      <c r="AD4" s="89">
        <f t="shared" ref="AD4:AD107" si="2">CONVERT(AC4,"C","F")</f>
        <v>140</v>
      </c>
      <c r="AE4" s="91">
        <v>0.1</v>
      </c>
      <c r="AF4" s="91">
        <v>0.9</v>
      </c>
      <c r="AG4" s="92">
        <v>20.0</v>
      </c>
      <c r="AH4" s="93">
        <f>CONVERT(AG4,"kg","lbm")</f>
        <v>44.09245244</v>
      </c>
      <c r="AM4" s="87" t="s">
        <v>295</v>
      </c>
      <c r="AN4" s="94"/>
      <c r="AP4" s="95" t="s">
        <v>296</v>
      </c>
      <c r="AQ4" s="87" t="s">
        <v>297</v>
      </c>
      <c r="AY4" s="87" t="s">
        <v>298</v>
      </c>
      <c r="AZ4" s="96" t="s">
        <v>299</v>
      </c>
      <c r="BA4" s="1" t="s">
        <v>300</v>
      </c>
      <c r="BB4" s="1" t="s">
        <v>301</v>
      </c>
      <c r="BC4" s="1" t="s">
        <v>302</v>
      </c>
      <c r="BG4" s="1" t="s">
        <v>303</v>
      </c>
      <c r="BH4" s="1" t="s">
        <v>304</v>
      </c>
      <c r="BI4" s="1">
        <v>1.0</v>
      </c>
      <c r="BJ4" s="1" t="s">
        <v>305</v>
      </c>
      <c r="BK4" s="1" t="s">
        <v>306</v>
      </c>
      <c r="BL4" s="1" t="s">
        <v>307</v>
      </c>
      <c r="BM4" s="1"/>
      <c r="BN4" s="1" t="s">
        <v>308</v>
      </c>
      <c r="BQ4" s="1">
        <v>2.65</v>
      </c>
      <c r="BR4" s="1">
        <v>5.84</v>
      </c>
      <c r="BS4" s="97">
        <v>2.4</v>
      </c>
      <c r="BT4" s="1">
        <v>5.29</v>
      </c>
      <c r="BU4" s="1" t="s">
        <v>309</v>
      </c>
      <c r="CE4" s="94" t="s">
        <v>289</v>
      </c>
      <c r="CF4" s="13" t="s">
        <v>292</v>
      </c>
      <c r="CG4" s="98" t="s">
        <v>310</v>
      </c>
      <c r="CH4" s="13" t="s">
        <v>293</v>
      </c>
      <c r="CI4" s="94" t="s">
        <v>289</v>
      </c>
      <c r="CJ4" s="99" t="s">
        <v>310</v>
      </c>
      <c r="CK4" s="99" t="s">
        <v>311</v>
      </c>
      <c r="CL4" s="99" t="s">
        <v>312</v>
      </c>
      <c r="CM4" s="99" t="s">
        <v>313</v>
      </c>
      <c r="CQ4" s="94" t="s">
        <v>289</v>
      </c>
      <c r="CR4" s="100" t="s">
        <v>314</v>
      </c>
      <c r="CS4" s="101" t="s">
        <v>315</v>
      </c>
      <c r="CT4" s="100" t="s">
        <v>316</v>
      </c>
      <c r="CU4" s="89" t="s">
        <v>289</v>
      </c>
      <c r="CV4" s="101" t="s">
        <v>315</v>
      </c>
      <c r="CW4" s="1" t="s">
        <v>317</v>
      </c>
      <c r="DA4" s="94" t="s">
        <v>289</v>
      </c>
      <c r="DB4" s="100" t="s">
        <v>318</v>
      </c>
      <c r="DC4" s="101" t="s">
        <v>319</v>
      </c>
      <c r="DD4" s="100" t="s">
        <v>320</v>
      </c>
      <c r="DE4" s="89" t="s">
        <v>289</v>
      </c>
      <c r="DF4" s="13" t="s">
        <v>321</v>
      </c>
      <c r="DG4" s="1" t="s">
        <v>322</v>
      </c>
      <c r="DK4" s="94" t="s">
        <v>289</v>
      </c>
      <c r="DL4" s="100" t="s">
        <v>323</v>
      </c>
      <c r="DM4" s="101" t="s">
        <v>324</v>
      </c>
      <c r="DN4" s="100" t="s">
        <v>325</v>
      </c>
      <c r="DO4" s="89" t="s">
        <v>289</v>
      </c>
      <c r="DP4" s="1" t="s">
        <v>326</v>
      </c>
      <c r="DQ4" s="13" t="s">
        <v>327</v>
      </c>
      <c r="DU4" s="94" t="s">
        <v>289</v>
      </c>
      <c r="DV4" s="1" t="s">
        <v>328</v>
      </c>
      <c r="DW4" s="102" t="s">
        <v>329</v>
      </c>
      <c r="DX4" s="102" t="s">
        <v>330</v>
      </c>
      <c r="DY4" s="89" t="s">
        <v>289</v>
      </c>
      <c r="DZ4" s="102" t="s">
        <v>331</v>
      </c>
      <c r="EA4" s="102" t="s">
        <v>332</v>
      </c>
      <c r="EE4" s="94" t="s">
        <v>289</v>
      </c>
      <c r="EF4" s="103" t="s">
        <v>333</v>
      </c>
      <c r="EG4" s="104" t="s">
        <v>334</v>
      </c>
      <c r="EH4" s="103" t="s">
        <v>335</v>
      </c>
      <c r="EI4" s="89" t="s">
        <v>289</v>
      </c>
      <c r="EJ4" s="13" t="s">
        <v>336</v>
      </c>
      <c r="EK4" s="13" t="s">
        <v>337</v>
      </c>
      <c r="EO4" s="94" t="s">
        <v>289</v>
      </c>
      <c r="EP4" s="102" t="s">
        <v>338</v>
      </c>
      <c r="EQ4" s="102" t="s">
        <v>339</v>
      </c>
      <c r="ER4" s="102" t="s">
        <v>340</v>
      </c>
      <c r="ES4" s="89" t="s">
        <v>289</v>
      </c>
      <c r="ET4" s="13" t="s">
        <v>341</v>
      </c>
      <c r="EU4" s="13" t="s">
        <v>342</v>
      </c>
      <c r="EY4" s="94" t="s">
        <v>289</v>
      </c>
      <c r="EZ4" s="102" t="s">
        <v>343</v>
      </c>
      <c r="FA4" s="102" t="s">
        <v>344</v>
      </c>
      <c r="FB4" s="102" t="s">
        <v>345</v>
      </c>
      <c r="FC4" s="89" t="s">
        <v>289</v>
      </c>
      <c r="FD4" s="102" t="s">
        <v>346</v>
      </c>
      <c r="FE4" s="102" t="s">
        <v>347</v>
      </c>
      <c r="FI4" s="94" t="s">
        <v>289</v>
      </c>
      <c r="FJ4" s="102" t="s">
        <v>348</v>
      </c>
      <c r="FK4" s="102" t="s">
        <v>349</v>
      </c>
      <c r="FL4" s="102" t="s">
        <v>350</v>
      </c>
      <c r="FM4" s="105" t="s">
        <v>289</v>
      </c>
      <c r="FN4" s="102" t="s">
        <v>351</v>
      </c>
      <c r="FO4" s="102" t="s">
        <v>352</v>
      </c>
      <c r="FS4" s="94" t="s">
        <v>289</v>
      </c>
      <c r="FT4" s="102" t="s">
        <v>353</v>
      </c>
      <c r="FU4" s="102" t="s">
        <v>354</v>
      </c>
      <c r="FV4" s="102" t="s">
        <v>355</v>
      </c>
      <c r="FW4" s="89" t="s">
        <v>289</v>
      </c>
      <c r="FX4" s="102" t="s">
        <v>356</v>
      </c>
      <c r="FY4" s="102" t="s">
        <v>357</v>
      </c>
      <c r="GC4" s="94" t="s">
        <v>289</v>
      </c>
      <c r="GD4" s="102" t="s">
        <v>358</v>
      </c>
      <c r="GE4" s="102" t="s">
        <v>359</v>
      </c>
      <c r="GF4" s="102" t="s">
        <v>360</v>
      </c>
      <c r="GG4" s="89" t="s">
        <v>289</v>
      </c>
      <c r="GH4" s="102" t="s">
        <v>361</v>
      </c>
      <c r="GI4" s="102" t="s">
        <v>362</v>
      </c>
      <c r="GM4" s="94" t="s">
        <v>289</v>
      </c>
      <c r="GN4" s="102" t="s">
        <v>363</v>
      </c>
      <c r="GO4" s="102" t="s">
        <v>364</v>
      </c>
      <c r="GP4" s="102" t="s">
        <v>365</v>
      </c>
      <c r="GQ4" s="89" t="s">
        <v>289</v>
      </c>
      <c r="GR4" s="102" t="s">
        <v>366</v>
      </c>
      <c r="GS4" s="102" t="s">
        <v>367</v>
      </c>
      <c r="GW4" s="94" t="s">
        <v>289</v>
      </c>
      <c r="GX4" s="102" t="s">
        <v>368</v>
      </c>
      <c r="GY4" s="102" t="s">
        <v>369</v>
      </c>
      <c r="GZ4" s="102" t="s">
        <v>370</v>
      </c>
      <c r="HA4" s="89" t="s">
        <v>289</v>
      </c>
      <c r="HB4" s="102" t="s">
        <v>371</v>
      </c>
      <c r="HC4" s="102" t="s">
        <v>372</v>
      </c>
      <c r="HG4" s="94" t="s">
        <v>289</v>
      </c>
      <c r="HH4" s="100" t="s">
        <v>373</v>
      </c>
      <c r="HI4" s="102" t="s">
        <v>374</v>
      </c>
      <c r="HJ4" s="102" t="s">
        <v>375</v>
      </c>
      <c r="HK4" s="89" t="s">
        <v>289</v>
      </c>
      <c r="HL4" s="13" t="s">
        <v>376</v>
      </c>
      <c r="HM4" s="13" t="s">
        <v>377</v>
      </c>
      <c r="HQ4" s="94" t="s">
        <v>289</v>
      </c>
      <c r="HR4" s="102" t="s">
        <v>378</v>
      </c>
      <c r="HS4" s="102" t="s">
        <v>379</v>
      </c>
      <c r="HT4" s="102" t="s">
        <v>380</v>
      </c>
      <c r="HU4" s="89" t="s">
        <v>289</v>
      </c>
      <c r="HV4" s="102" t="s">
        <v>381</v>
      </c>
      <c r="HW4" s="102" t="s">
        <v>382</v>
      </c>
      <c r="IA4" s="94" t="s">
        <v>289</v>
      </c>
      <c r="IB4" s="102" t="s">
        <v>383</v>
      </c>
      <c r="IC4" s="102" t="s">
        <v>384</v>
      </c>
      <c r="ID4" s="102" t="s">
        <v>385</v>
      </c>
      <c r="IE4" s="89" t="s">
        <v>289</v>
      </c>
      <c r="IF4" s="106" t="s">
        <v>386</v>
      </c>
      <c r="IG4" s="102" t="s">
        <v>387</v>
      </c>
      <c r="IK4" s="94" t="s">
        <v>289</v>
      </c>
      <c r="IL4" s="102" t="s">
        <v>388</v>
      </c>
      <c r="IM4" s="102" t="s">
        <v>389</v>
      </c>
      <c r="IN4" s="102" t="s">
        <v>390</v>
      </c>
      <c r="IO4" s="89" t="s">
        <v>289</v>
      </c>
      <c r="IP4" s="102" t="s">
        <v>391</v>
      </c>
      <c r="IQ4" s="102" t="s">
        <v>392</v>
      </c>
      <c r="IU4" s="94" t="s">
        <v>289</v>
      </c>
      <c r="IV4" s="102" t="s">
        <v>393</v>
      </c>
      <c r="IW4" s="102" t="s">
        <v>394</v>
      </c>
      <c r="IX4" s="102" t="s">
        <v>395</v>
      </c>
      <c r="IY4" s="89" t="s">
        <v>289</v>
      </c>
      <c r="IZ4" s="102" t="s">
        <v>396</v>
      </c>
      <c r="JA4" s="102" t="s">
        <v>397</v>
      </c>
    </row>
    <row r="5" ht="15.75" customHeight="1">
      <c r="A5" s="1" t="s">
        <v>398</v>
      </c>
      <c r="B5" s="86" t="s">
        <v>399</v>
      </c>
      <c r="C5" s="1" t="s">
        <v>399</v>
      </c>
      <c r="D5" s="1" t="s">
        <v>400</v>
      </c>
      <c r="E5" s="1">
        <v>8.544421E7</v>
      </c>
      <c r="F5" s="1">
        <v>4.262427630666E12</v>
      </c>
      <c r="G5" s="87" t="s">
        <v>401</v>
      </c>
      <c r="H5" s="13" t="s">
        <v>402</v>
      </c>
      <c r="I5" s="1" t="s">
        <v>403</v>
      </c>
      <c r="J5" s="1" t="s">
        <v>404</v>
      </c>
      <c r="K5" s="1" t="s">
        <v>405</v>
      </c>
      <c r="L5" s="1" t="s">
        <v>406</v>
      </c>
      <c r="M5" s="1" t="s">
        <v>407</v>
      </c>
      <c r="N5" s="1" t="s">
        <v>408</v>
      </c>
      <c r="O5" s="1" t="s">
        <v>409</v>
      </c>
      <c r="P5" s="1" t="s">
        <v>410</v>
      </c>
      <c r="Q5" s="1" t="s">
        <v>411</v>
      </c>
      <c r="R5" s="1" t="s">
        <v>411</v>
      </c>
      <c r="S5" s="1" t="s">
        <v>412</v>
      </c>
      <c r="T5" s="1">
        <f t="shared" ref="T5:T89" si="3">1.2</f>
        <v>1.2</v>
      </c>
      <c r="U5" s="90">
        <f t="shared" ref="U5:U107" si="4">CONVERT(T5,"cm","in")</f>
        <v>0.4724409449</v>
      </c>
      <c r="V5" s="1" t="str">
        <f t="shared" ref="V5:V44" si="5">"AWG30"</f>
        <v>AWG30</v>
      </c>
      <c r="W5" s="1" t="str">
        <f t="shared" ref="W5:W89" si="6">"10 Gbps"</f>
        <v>10 Gbps</v>
      </c>
      <c r="X5" s="1" t="s">
        <v>413</v>
      </c>
      <c r="Y5" s="1" t="s">
        <v>414</v>
      </c>
      <c r="Z5" s="1" t="s">
        <v>415</v>
      </c>
      <c r="AA5" s="1">
        <v>20.0</v>
      </c>
      <c r="AB5" s="89">
        <f t="shared" si="1"/>
        <v>68</v>
      </c>
      <c r="AC5" s="1">
        <v>60.0</v>
      </c>
      <c r="AD5" s="89">
        <f t="shared" si="2"/>
        <v>140</v>
      </c>
      <c r="AE5" s="91">
        <v>0.1</v>
      </c>
      <c r="AF5" s="91">
        <v>0.9</v>
      </c>
      <c r="AJ5" s="1"/>
      <c r="AK5" s="1"/>
      <c r="AL5" s="1" t="s">
        <v>416</v>
      </c>
      <c r="AM5" s="87" t="s">
        <v>417</v>
      </c>
      <c r="AN5" s="107" t="s">
        <v>418</v>
      </c>
      <c r="AO5" s="87" t="s">
        <v>419</v>
      </c>
      <c r="AP5" s="107" t="s">
        <v>420</v>
      </c>
      <c r="AQ5" s="87" t="s">
        <v>421</v>
      </c>
      <c r="AY5" s="96" t="s">
        <v>422</v>
      </c>
      <c r="AZ5" s="87" t="s">
        <v>299</v>
      </c>
      <c r="BA5" s="1" t="s">
        <v>423</v>
      </c>
      <c r="BB5" s="1" t="s">
        <v>424</v>
      </c>
      <c r="BC5" s="1" t="s">
        <v>425</v>
      </c>
      <c r="BD5" s="1" t="s">
        <v>426</v>
      </c>
      <c r="BE5" s="1" t="s">
        <v>427</v>
      </c>
      <c r="BG5" s="1" t="s">
        <v>303</v>
      </c>
      <c r="BH5" s="1" t="s">
        <v>428</v>
      </c>
      <c r="BI5" s="1">
        <v>1.0</v>
      </c>
      <c r="BJ5" s="1" t="s">
        <v>429</v>
      </c>
      <c r="BK5" s="1" t="s">
        <v>430</v>
      </c>
      <c r="BL5" s="1" t="s">
        <v>431</v>
      </c>
      <c r="BM5" s="1"/>
      <c r="BN5" s="1" t="s">
        <v>432</v>
      </c>
      <c r="BQ5" s="1">
        <v>6.7</v>
      </c>
      <c r="BR5" s="1">
        <v>14.77</v>
      </c>
      <c r="BS5" s="97">
        <v>5.76</v>
      </c>
      <c r="BT5" s="1">
        <v>12.7</v>
      </c>
      <c r="BU5" s="1" t="s">
        <v>433</v>
      </c>
      <c r="CE5" s="86" t="s">
        <v>399</v>
      </c>
      <c r="CF5" s="13" t="s">
        <v>434</v>
      </c>
      <c r="CG5" s="98" t="s">
        <v>435</v>
      </c>
      <c r="CH5" s="98" t="s">
        <v>403</v>
      </c>
      <c r="CI5" s="106" t="s">
        <v>399</v>
      </c>
      <c r="CJ5" s="1" t="s">
        <v>435</v>
      </c>
      <c r="CK5" s="1" t="s">
        <v>436</v>
      </c>
      <c r="CL5" s="1" t="s">
        <v>437</v>
      </c>
      <c r="CM5" s="1" t="s">
        <v>438</v>
      </c>
      <c r="CN5" s="1" t="s">
        <v>439</v>
      </c>
      <c r="CP5" s="1" t="s">
        <v>440</v>
      </c>
      <c r="CQ5" s="86" t="s">
        <v>399</v>
      </c>
      <c r="CR5" s="100" t="s">
        <v>441</v>
      </c>
      <c r="CS5" s="101" t="s">
        <v>442</v>
      </c>
      <c r="CT5" s="101" t="s">
        <v>443</v>
      </c>
      <c r="CU5" s="1" t="s">
        <v>399</v>
      </c>
      <c r="CV5" s="101" t="s">
        <v>444</v>
      </c>
      <c r="CW5" s="1" t="s">
        <v>445</v>
      </c>
      <c r="CX5" s="1" t="s">
        <v>446</v>
      </c>
      <c r="CZ5" s="1" t="s">
        <v>447</v>
      </c>
      <c r="DA5" s="86" t="s">
        <v>399</v>
      </c>
      <c r="DB5" s="100" t="s">
        <v>448</v>
      </c>
      <c r="DC5" s="101" t="s">
        <v>449</v>
      </c>
      <c r="DD5" s="101" t="s">
        <v>450</v>
      </c>
      <c r="DE5" s="1" t="s">
        <v>399</v>
      </c>
      <c r="DF5" s="13" t="s">
        <v>451</v>
      </c>
      <c r="DG5" s="101" t="s">
        <v>452</v>
      </c>
      <c r="DH5" s="1" t="s">
        <v>453</v>
      </c>
      <c r="DJ5" s="1" t="s">
        <v>454</v>
      </c>
      <c r="DK5" s="86" t="s">
        <v>399</v>
      </c>
      <c r="DL5" s="100" t="s">
        <v>455</v>
      </c>
      <c r="DM5" s="101" t="s">
        <v>456</v>
      </c>
      <c r="DN5" s="101" t="s">
        <v>457</v>
      </c>
      <c r="DO5" s="1" t="s">
        <v>399</v>
      </c>
      <c r="DP5" s="1" t="s">
        <v>458</v>
      </c>
      <c r="DQ5" s="101" t="s">
        <v>459</v>
      </c>
      <c r="DR5" s="1" t="s">
        <v>460</v>
      </c>
      <c r="DT5" s="1" t="s">
        <v>461</v>
      </c>
      <c r="DU5" s="86" t="s">
        <v>399</v>
      </c>
      <c r="DV5" s="102" t="s">
        <v>462</v>
      </c>
      <c r="DW5" s="102" t="s">
        <v>463</v>
      </c>
      <c r="DX5" s="102" t="s">
        <v>464</v>
      </c>
      <c r="DY5" s="1" t="s">
        <v>399</v>
      </c>
      <c r="DZ5" s="102" t="s">
        <v>465</v>
      </c>
      <c r="EA5" s="108" t="s">
        <v>466</v>
      </c>
      <c r="EB5" s="1" t="s">
        <v>467</v>
      </c>
      <c r="ED5" s="1" t="s">
        <v>468</v>
      </c>
      <c r="EE5" s="86" t="s">
        <v>399</v>
      </c>
      <c r="EF5" s="103" t="s">
        <v>469</v>
      </c>
      <c r="EG5" s="104" t="s">
        <v>470</v>
      </c>
      <c r="EH5" s="104" t="s">
        <v>471</v>
      </c>
      <c r="EI5" s="1" t="s">
        <v>399</v>
      </c>
      <c r="EJ5" s="13" t="s">
        <v>472</v>
      </c>
      <c r="EK5" s="101" t="s">
        <v>473</v>
      </c>
      <c r="EL5" s="1" t="s">
        <v>474</v>
      </c>
      <c r="EN5" s="1" t="s">
        <v>475</v>
      </c>
      <c r="EO5" s="86" t="s">
        <v>399</v>
      </c>
      <c r="EP5" s="102" t="s">
        <v>476</v>
      </c>
      <c r="EQ5" s="102" t="s">
        <v>477</v>
      </c>
      <c r="ER5" s="102" t="s">
        <v>478</v>
      </c>
      <c r="ES5" s="1" t="s">
        <v>399</v>
      </c>
      <c r="ET5" s="13" t="s">
        <v>479</v>
      </c>
      <c r="EU5" s="101" t="s">
        <v>480</v>
      </c>
      <c r="EV5" s="1" t="s">
        <v>481</v>
      </c>
      <c r="EX5" s="1" t="s">
        <v>482</v>
      </c>
      <c r="EY5" s="86" t="s">
        <v>399</v>
      </c>
      <c r="EZ5" s="100" t="s">
        <v>483</v>
      </c>
      <c r="FA5" s="102" t="s">
        <v>484</v>
      </c>
      <c r="FB5" s="102" t="s">
        <v>485</v>
      </c>
      <c r="FC5" s="1" t="s">
        <v>399</v>
      </c>
      <c r="FD5" s="102" t="s">
        <v>486</v>
      </c>
      <c r="FE5" s="108" t="s">
        <v>487</v>
      </c>
      <c r="FF5" s="1" t="s">
        <v>488</v>
      </c>
      <c r="FH5" s="1" t="s">
        <v>489</v>
      </c>
      <c r="FI5" s="86" t="s">
        <v>399</v>
      </c>
      <c r="FJ5" s="102" t="s">
        <v>490</v>
      </c>
      <c r="FK5" s="102" t="s">
        <v>491</v>
      </c>
      <c r="FL5" s="102" t="s">
        <v>492</v>
      </c>
      <c r="FM5" s="102" t="s">
        <v>399</v>
      </c>
      <c r="FN5" s="102" t="s">
        <v>493</v>
      </c>
      <c r="FO5" s="108" t="s">
        <v>494</v>
      </c>
      <c r="FS5" s="86" t="s">
        <v>399</v>
      </c>
      <c r="FT5" s="102" t="s">
        <v>495</v>
      </c>
      <c r="FU5" s="102" t="s">
        <v>496</v>
      </c>
      <c r="FV5" s="102" t="s">
        <v>497</v>
      </c>
      <c r="FW5" s="1" t="s">
        <v>399</v>
      </c>
      <c r="FX5" s="102" t="s">
        <v>498</v>
      </c>
      <c r="FY5" s="108" t="s">
        <v>499</v>
      </c>
      <c r="GC5" s="86" t="s">
        <v>399</v>
      </c>
      <c r="GD5" s="102" t="s">
        <v>500</v>
      </c>
      <c r="GE5" s="102" t="s">
        <v>501</v>
      </c>
      <c r="GF5" s="102" t="s">
        <v>502</v>
      </c>
      <c r="GG5" s="1" t="s">
        <v>399</v>
      </c>
      <c r="GH5" s="102" t="s">
        <v>503</v>
      </c>
      <c r="GI5" s="108" t="s">
        <v>504</v>
      </c>
      <c r="GM5" s="86" t="s">
        <v>399</v>
      </c>
      <c r="GN5" s="102" t="s">
        <v>505</v>
      </c>
      <c r="GO5" s="102" t="s">
        <v>506</v>
      </c>
      <c r="GP5" s="102" t="s">
        <v>507</v>
      </c>
      <c r="GQ5" s="1" t="s">
        <v>399</v>
      </c>
      <c r="GR5" s="102" t="s">
        <v>508</v>
      </c>
      <c r="GS5" s="108" t="s">
        <v>509</v>
      </c>
      <c r="GW5" s="86" t="s">
        <v>399</v>
      </c>
      <c r="GX5" s="109" t="s">
        <v>510</v>
      </c>
      <c r="GY5" s="102" t="s">
        <v>511</v>
      </c>
      <c r="GZ5" s="102" t="s">
        <v>512</v>
      </c>
      <c r="HA5" s="1" t="s">
        <v>399</v>
      </c>
      <c r="HB5" s="102" t="s">
        <v>513</v>
      </c>
      <c r="HC5" s="108" t="s">
        <v>514</v>
      </c>
      <c r="HG5" s="86" t="s">
        <v>399</v>
      </c>
      <c r="HH5" s="102" t="s">
        <v>515</v>
      </c>
      <c r="HI5" s="102" t="s">
        <v>516</v>
      </c>
      <c r="HJ5" s="102" t="s">
        <v>517</v>
      </c>
      <c r="HK5" s="1" t="s">
        <v>399</v>
      </c>
      <c r="HL5" s="13" t="s">
        <v>518</v>
      </c>
      <c r="HM5" s="101" t="s">
        <v>519</v>
      </c>
      <c r="HQ5" s="86" t="s">
        <v>399</v>
      </c>
      <c r="HR5" s="102" t="s">
        <v>520</v>
      </c>
      <c r="HS5" s="102" t="s">
        <v>521</v>
      </c>
      <c r="HT5" s="102" t="s">
        <v>522</v>
      </c>
      <c r="HU5" s="1" t="s">
        <v>399</v>
      </c>
      <c r="HV5" s="102" t="s">
        <v>523</v>
      </c>
      <c r="HW5" s="108" t="s">
        <v>524</v>
      </c>
      <c r="IA5" s="86" t="s">
        <v>399</v>
      </c>
      <c r="IB5" s="110" t="s">
        <v>525</v>
      </c>
      <c r="IC5" s="102" t="s">
        <v>526</v>
      </c>
      <c r="ID5" s="102" t="s">
        <v>527</v>
      </c>
      <c r="IE5" s="1" t="s">
        <v>399</v>
      </c>
      <c r="IF5" s="102" t="s">
        <v>528</v>
      </c>
      <c r="IG5" s="108" t="s">
        <v>529</v>
      </c>
      <c r="IK5" s="86" t="s">
        <v>399</v>
      </c>
      <c r="IL5" s="106" t="s">
        <v>530</v>
      </c>
      <c r="IM5" s="102" t="s">
        <v>531</v>
      </c>
      <c r="IN5" s="102" t="s">
        <v>532</v>
      </c>
      <c r="IO5" s="1" t="s">
        <v>399</v>
      </c>
      <c r="IP5" s="102" t="s">
        <v>533</v>
      </c>
      <c r="IQ5" s="108" t="s">
        <v>534</v>
      </c>
      <c r="IU5" s="86" t="s">
        <v>399</v>
      </c>
      <c r="IV5" s="111" t="s">
        <v>535</v>
      </c>
      <c r="IW5" s="102" t="s">
        <v>536</v>
      </c>
      <c r="IX5" s="102" t="s">
        <v>537</v>
      </c>
      <c r="IY5" s="1" t="s">
        <v>399</v>
      </c>
      <c r="IZ5" s="102" t="s">
        <v>538</v>
      </c>
      <c r="JA5" s="108" t="s">
        <v>539</v>
      </c>
    </row>
    <row r="6" ht="15.75" customHeight="1">
      <c r="A6" s="1" t="s">
        <v>540</v>
      </c>
      <c r="B6" s="86" t="s">
        <v>541</v>
      </c>
      <c r="C6" s="1" t="s">
        <v>541</v>
      </c>
      <c r="D6" s="1" t="s">
        <v>400</v>
      </c>
      <c r="E6" s="1">
        <v>8.544421E7</v>
      </c>
      <c r="F6" s="1">
        <v>4.262427630673E12</v>
      </c>
      <c r="G6" s="87" t="s">
        <v>542</v>
      </c>
      <c r="H6" s="13" t="s">
        <v>402</v>
      </c>
      <c r="I6" s="1" t="s">
        <v>403</v>
      </c>
      <c r="J6" s="1" t="s">
        <v>543</v>
      </c>
      <c r="K6" s="1" t="s">
        <v>405</v>
      </c>
      <c r="L6" s="1" t="s">
        <v>406</v>
      </c>
      <c r="M6" s="1" t="s">
        <v>407</v>
      </c>
      <c r="N6" s="1" t="s">
        <v>408</v>
      </c>
      <c r="O6" s="1" t="s">
        <v>409</v>
      </c>
      <c r="P6" s="1" t="s">
        <v>410</v>
      </c>
      <c r="Q6" s="1" t="s">
        <v>411</v>
      </c>
      <c r="R6" s="1" t="s">
        <v>411</v>
      </c>
      <c r="S6" s="1" t="s">
        <v>412</v>
      </c>
      <c r="T6" s="1">
        <f t="shared" si="3"/>
        <v>1.2</v>
      </c>
      <c r="U6" s="90">
        <f t="shared" si="4"/>
        <v>0.4724409449</v>
      </c>
      <c r="V6" s="1" t="str">
        <f t="shared" si="5"/>
        <v>AWG30</v>
      </c>
      <c r="W6" s="1" t="str">
        <f t="shared" si="6"/>
        <v>10 Gbps</v>
      </c>
      <c r="X6" s="1" t="s">
        <v>413</v>
      </c>
      <c r="Y6" s="1" t="s">
        <v>414</v>
      </c>
      <c r="Z6" s="1" t="s">
        <v>415</v>
      </c>
      <c r="AA6" s="1">
        <v>20.0</v>
      </c>
      <c r="AB6" s="89">
        <f t="shared" si="1"/>
        <v>68</v>
      </c>
      <c r="AC6" s="1">
        <v>60.0</v>
      </c>
      <c r="AD6" s="89">
        <f t="shared" si="2"/>
        <v>140</v>
      </c>
      <c r="AE6" s="91">
        <v>0.1</v>
      </c>
      <c r="AF6" s="91">
        <v>0.9</v>
      </c>
      <c r="AJ6" s="1"/>
      <c r="AK6" s="1"/>
      <c r="AL6" s="1" t="s">
        <v>416</v>
      </c>
      <c r="AM6" s="87" t="s">
        <v>417</v>
      </c>
      <c r="AN6" s="107" t="s">
        <v>418</v>
      </c>
      <c r="AO6" s="87" t="s">
        <v>419</v>
      </c>
      <c r="AP6" s="107" t="s">
        <v>420</v>
      </c>
      <c r="AQ6" s="87" t="s">
        <v>544</v>
      </c>
      <c r="AY6" s="87" t="s">
        <v>422</v>
      </c>
      <c r="AZ6" s="87" t="s">
        <v>299</v>
      </c>
      <c r="BA6" s="1" t="s">
        <v>423</v>
      </c>
      <c r="BB6" s="1" t="s">
        <v>424</v>
      </c>
      <c r="BC6" s="1" t="s">
        <v>425</v>
      </c>
      <c r="BD6" s="1" t="s">
        <v>426</v>
      </c>
      <c r="BE6" s="1" t="s">
        <v>427</v>
      </c>
      <c r="BG6" s="1" t="s">
        <v>303</v>
      </c>
      <c r="BH6" s="1" t="s">
        <v>545</v>
      </c>
      <c r="BI6" s="1">
        <v>1.0</v>
      </c>
      <c r="BJ6" s="1" t="s">
        <v>429</v>
      </c>
      <c r="BK6" s="1" t="s">
        <v>430</v>
      </c>
      <c r="BL6" s="1" t="s">
        <v>431</v>
      </c>
      <c r="BM6" s="1"/>
      <c r="BN6" s="1" t="s">
        <v>432</v>
      </c>
      <c r="BQ6" s="1">
        <v>6.7</v>
      </c>
      <c r="BR6" s="1">
        <v>14.77</v>
      </c>
      <c r="BS6" s="97">
        <v>5.76</v>
      </c>
      <c r="BT6" s="1">
        <v>12.7</v>
      </c>
      <c r="BU6" s="1" t="s">
        <v>433</v>
      </c>
      <c r="CE6" s="86" t="s">
        <v>541</v>
      </c>
      <c r="CF6" s="13" t="s">
        <v>434</v>
      </c>
      <c r="CG6" s="98" t="s">
        <v>435</v>
      </c>
      <c r="CH6" s="98" t="s">
        <v>403</v>
      </c>
      <c r="CI6" s="106" t="s">
        <v>541</v>
      </c>
      <c r="CJ6" s="1" t="s">
        <v>435</v>
      </c>
      <c r="CK6" s="1" t="s">
        <v>436</v>
      </c>
      <c r="CL6" s="1" t="s">
        <v>437</v>
      </c>
      <c r="CM6" s="1" t="s">
        <v>438</v>
      </c>
      <c r="CN6" s="1" t="s">
        <v>439</v>
      </c>
      <c r="CP6" s="1" t="s">
        <v>440</v>
      </c>
      <c r="CQ6" s="86" t="s">
        <v>541</v>
      </c>
      <c r="CR6" s="100" t="s">
        <v>441</v>
      </c>
      <c r="CS6" s="101" t="s">
        <v>442</v>
      </c>
      <c r="CT6" s="101" t="s">
        <v>443</v>
      </c>
      <c r="CU6" s="1" t="s">
        <v>541</v>
      </c>
      <c r="CV6" s="101" t="s">
        <v>444</v>
      </c>
      <c r="CW6" s="1" t="s">
        <v>445</v>
      </c>
      <c r="CX6" s="1" t="s">
        <v>446</v>
      </c>
      <c r="CZ6" s="1" t="s">
        <v>447</v>
      </c>
      <c r="DA6" s="86" t="s">
        <v>541</v>
      </c>
      <c r="DB6" s="100" t="s">
        <v>448</v>
      </c>
      <c r="DC6" s="101" t="s">
        <v>449</v>
      </c>
      <c r="DD6" s="101" t="s">
        <v>450</v>
      </c>
      <c r="DE6" s="1" t="s">
        <v>541</v>
      </c>
      <c r="DF6" s="13" t="s">
        <v>451</v>
      </c>
      <c r="DG6" s="101" t="s">
        <v>452</v>
      </c>
      <c r="DH6" s="1" t="s">
        <v>453</v>
      </c>
      <c r="DJ6" s="1" t="s">
        <v>454</v>
      </c>
      <c r="DK6" s="86" t="s">
        <v>541</v>
      </c>
      <c r="DL6" s="100" t="s">
        <v>455</v>
      </c>
      <c r="DM6" s="101" t="s">
        <v>456</v>
      </c>
      <c r="DN6" s="101" t="s">
        <v>457</v>
      </c>
      <c r="DO6" s="1" t="s">
        <v>541</v>
      </c>
      <c r="DP6" s="1" t="s">
        <v>458</v>
      </c>
      <c r="DQ6" s="101" t="s">
        <v>459</v>
      </c>
      <c r="DR6" s="1" t="s">
        <v>460</v>
      </c>
      <c r="DT6" s="1" t="s">
        <v>461</v>
      </c>
      <c r="DU6" s="86" t="s">
        <v>541</v>
      </c>
      <c r="DV6" s="102" t="s">
        <v>462</v>
      </c>
      <c r="DW6" s="102" t="s">
        <v>463</v>
      </c>
      <c r="DX6" s="102" t="s">
        <v>464</v>
      </c>
      <c r="DY6" s="1" t="s">
        <v>541</v>
      </c>
      <c r="DZ6" s="102" t="s">
        <v>465</v>
      </c>
      <c r="EA6" s="108" t="s">
        <v>466</v>
      </c>
      <c r="EB6" s="1" t="s">
        <v>467</v>
      </c>
      <c r="ED6" s="1" t="s">
        <v>468</v>
      </c>
      <c r="EE6" s="86" t="s">
        <v>541</v>
      </c>
      <c r="EF6" s="103" t="s">
        <v>469</v>
      </c>
      <c r="EG6" s="104" t="s">
        <v>470</v>
      </c>
      <c r="EH6" s="104" t="s">
        <v>471</v>
      </c>
      <c r="EI6" s="1" t="s">
        <v>541</v>
      </c>
      <c r="EJ6" s="13" t="s">
        <v>472</v>
      </c>
      <c r="EK6" s="101" t="s">
        <v>473</v>
      </c>
      <c r="EL6" s="1" t="s">
        <v>474</v>
      </c>
      <c r="EN6" s="1" t="s">
        <v>475</v>
      </c>
      <c r="EO6" s="86" t="s">
        <v>541</v>
      </c>
      <c r="EP6" s="102" t="s">
        <v>476</v>
      </c>
      <c r="EQ6" s="102" t="s">
        <v>477</v>
      </c>
      <c r="ER6" s="102" t="s">
        <v>478</v>
      </c>
      <c r="ES6" s="1" t="s">
        <v>541</v>
      </c>
      <c r="ET6" s="13" t="s">
        <v>479</v>
      </c>
      <c r="EU6" s="101" t="s">
        <v>480</v>
      </c>
      <c r="EV6" s="1" t="s">
        <v>481</v>
      </c>
      <c r="EX6" s="1" t="s">
        <v>482</v>
      </c>
      <c r="EY6" s="86" t="s">
        <v>541</v>
      </c>
      <c r="EZ6" s="100" t="s">
        <v>483</v>
      </c>
      <c r="FA6" s="102" t="s">
        <v>484</v>
      </c>
      <c r="FB6" s="102" t="s">
        <v>485</v>
      </c>
      <c r="FC6" s="1" t="s">
        <v>541</v>
      </c>
      <c r="FD6" s="102" t="s">
        <v>486</v>
      </c>
      <c r="FE6" s="108" t="s">
        <v>487</v>
      </c>
      <c r="FF6" s="1" t="s">
        <v>488</v>
      </c>
      <c r="FH6" s="1" t="s">
        <v>489</v>
      </c>
      <c r="FI6" s="86" t="s">
        <v>541</v>
      </c>
      <c r="FJ6" s="102" t="s">
        <v>490</v>
      </c>
      <c r="FK6" s="102" t="s">
        <v>491</v>
      </c>
      <c r="FL6" s="102" t="s">
        <v>492</v>
      </c>
      <c r="FM6" s="102" t="s">
        <v>541</v>
      </c>
      <c r="FN6" s="102" t="s">
        <v>493</v>
      </c>
      <c r="FO6" s="108" t="s">
        <v>494</v>
      </c>
      <c r="FS6" s="86" t="s">
        <v>541</v>
      </c>
      <c r="FT6" s="102" t="s">
        <v>495</v>
      </c>
      <c r="FU6" s="102" t="s">
        <v>496</v>
      </c>
      <c r="FV6" s="102" t="s">
        <v>497</v>
      </c>
      <c r="FW6" s="1" t="s">
        <v>541</v>
      </c>
      <c r="FX6" s="102" t="s">
        <v>498</v>
      </c>
      <c r="FY6" s="108" t="s">
        <v>499</v>
      </c>
      <c r="GC6" s="86" t="s">
        <v>541</v>
      </c>
      <c r="GD6" s="102" t="s">
        <v>500</v>
      </c>
      <c r="GE6" s="102" t="s">
        <v>501</v>
      </c>
      <c r="GF6" s="102" t="s">
        <v>502</v>
      </c>
      <c r="GG6" s="1" t="s">
        <v>541</v>
      </c>
      <c r="GH6" s="102" t="s">
        <v>503</v>
      </c>
      <c r="GI6" s="108" t="s">
        <v>504</v>
      </c>
      <c r="GM6" s="86" t="s">
        <v>541</v>
      </c>
      <c r="GN6" s="102" t="s">
        <v>505</v>
      </c>
      <c r="GO6" s="102" t="s">
        <v>506</v>
      </c>
      <c r="GP6" s="102" t="s">
        <v>507</v>
      </c>
      <c r="GQ6" s="1" t="s">
        <v>541</v>
      </c>
      <c r="GR6" s="102" t="s">
        <v>508</v>
      </c>
      <c r="GS6" s="108" t="s">
        <v>509</v>
      </c>
      <c r="GW6" s="86" t="s">
        <v>541</v>
      </c>
      <c r="GX6" s="109" t="s">
        <v>510</v>
      </c>
      <c r="GY6" s="102" t="s">
        <v>511</v>
      </c>
      <c r="GZ6" s="102" t="s">
        <v>512</v>
      </c>
      <c r="HA6" s="1" t="s">
        <v>541</v>
      </c>
      <c r="HB6" s="102" t="s">
        <v>513</v>
      </c>
      <c r="HC6" s="108" t="s">
        <v>514</v>
      </c>
      <c r="HG6" s="86" t="s">
        <v>541</v>
      </c>
      <c r="HH6" s="102" t="s">
        <v>515</v>
      </c>
      <c r="HI6" s="102" t="s">
        <v>516</v>
      </c>
      <c r="HJ6" s="102" t="s">
        <v>517</v>
      </c>
      <c r="HK6" s="1" t="s">
        <v>541</v>
      </c>
      <c r="HL6" s="13" t="s">
        <v>518</v>
      </c>
      <c r="HM6" s="101" t="s">
        <v>519</v>
      </c>
      <c r="HQ6" s="86" t="s">
        <v>541</v>
      </c>
      <c r="HR6" s="102" t="s">
        <v>520</v>
      </c>
      <c r="HS6" s="102" t="s">
        <v>521</v>
      </c>
      <c r="HT6" s="102" t="s">
        <v>522</v>
      </c>
      <c r="HU6" s="1" t="s">
        <v>541</v>
      </c>
      <c r="HV6" s="102" t="s">
        <v>523</v>
      </c>
      <c r="HW6" s="108" t="s">
        <v>524</v>
      </c>
      <c r="IA6" s="86" t="s">
        <v>541</v>
      </c>
      <c r="IB6" s="110" t="s">
        <v>525</v>
      </c>
      <c r="IC6" s="102" t="s">
        <v>526</v>
      </c>
      <c r="ID6" s="102" t="s">
        <v>527</v>
      </c>
      <c r="IE6" s="1" t="s">
        <v>541</v>
      </c>
      <c r="IF6" s="102" t="s">
        <v>528</v>
      </c>
      <c r="IG6" s="108" t="s">
        <v>529</v>
      </c>
      <c r="IK6" s="86" t="s">
        <v>541</v>
      </c>
      <c r="IL6" s="106" t="s">
        <v>530</v>
      </c>
      <c r="IM6" s="102" t="s">
        <v>531</v>
      </c>
      <c r="IN6" s="102" t="s">
        <v>532</v>
      </c>
      <c r="IO6" s="1" t="s">
        <v>541</v>
      </c>
      <c r="IP6" s="102" t="s">
        <v>533</v>
      </c>
      <c r="IQ6" s="108" t="s">
        <v>534</v>
      </c>
      <c r="IU6" s="86" t="s">
        <v>541</v>
      </c>
      <c r="IV6" s="111" t="s">
        <v>535</v>
      </c>
      <c r="IW6" s="102" t="s">
        <v>536</v>
      </c>
      <c r="IX6" s="102" t="s">
        <v>537</v>
      </c>
      <c r="IY6" s="1" t="s">
        <v>541</v>
      </c>
      <c r="IZ6" s="102" t="s">
        <v>538</v>
      </c>
      <c r="JA6" s="108" t="s">
        <v>539</v>
      </c>
    </row>
    <row r="7" ht="15.75" customHeight="1">
      <c r="A7" s="1" t="s">
        <v>546</v>
      </c>
      <c r="B7" s="86" t="s">
        <v>547</v>
      </c>
      <c r="C7" s="1" t="s">
        <v>547</v>
      </c>
      <c r="D7" s="1" t="s">
        <v>400</v>
      </c>
      <c r="E7" s="1">
        <v>8.544421E7</v>
      </c>
      <c r="F7" s="1">
        <v>4.26242763068E12</v>
      </c>
      <c r="G7" s="87" t="s">
        <v>548</v>
      </c>
      <c r="H7" s="13" t="s">
        <v>402</v>
      </c>
      <c r="I7" s="1" t="s">
        <v>403</v>
      </c>
      <c r="J7" s="1" t="s">
        <v>549</v>
      </c>
      <c r="K7" s="1" t="s">
        <v>405</v>
      </c>
      <c r="L7" s="1" t="s">
        <v>406</v>
      </c>
      <c r="M7" s="1" t="s">
        <v>407</v>
      </c>
      <c r="N7" s="1" t="s">
        <v>408</v>
      </c>
      <c r="O7" s="1" t="s">
        <v>409</v>
      </c>
      <c r="P7" s="1" t="s">
        <v>410</v>
      </c>
      <c r="Q7" s="1" t="s">
        <v>411</v>
      </c>
      <c r="R7" s="1" t="s">
        <v>411</v>
      </c>
      <c r="S7" s="1" t="s">
        <v>412</v>
      </c>
      <c r="T7" s="1">
        <f t="shared" si="3"/>
        <v>1.2</v>
      </c>
      <c r="U7" s="90">
        <f t="shared" si="4"/>
        <v>0.4724409449</v>
      </c>
      <c r="V7" s="1" t="str">
        <f t="shared" si="5"/>
        <v>AWG30</v>
      </c>
      <c r="W7" s="1" t="str">
        <f t="shared" si="6"/>
        <v>10 Gbps</v>
      </c>
      <c r="X7" s="1" t="s">
        <v>413</v>
      </c>
      <c r="Y7" s="1" t="s">
        <v>414</v>
      </c>
      <c r="Z7" s="1" t="s">
        <v>415</v>
      </c>
      <c r="AA7" s="1">
        <v>20.0</v>
      </c>
      <c r="AB7" s="89">
        <f t="shared" si="1"/>
        <v>68</v>
      </c>
      <c r="AC7" s="1">
        <v>60.0</v>
      </c>
      <c r="AD7" s="89">
        <f t="shared" si="2"/>
        <v>140</v>
      </c>
      <c r="AE7" s="91">
        <v>0.1</v>
      </c>
      <c r="AF7" s="91">
        <v>0.9</v>
      </c>
      <c r="AJ7" s="1"/>
      <c r="AK7" s="1"/>
      <c r="AL7" s="1" t="s">
        <v>416</v>
      </c>
      <c r="AM7" s="87" t="s">
        <v>417</v>
      </c>
      <c r="AN7" s="107" t="s">
        <v>418</v>
      </c>
      <c r="AO7" s="87" t="s">
        <v>419</v>
      </c>
      <c r="AP7" s="107" t="s">
        <v>420</v>
      </c>
      <c r="AQ7" s="87" t="s">
        <v>550</v>
      </c>
      <c r="AY7" s="87" t="s">
        <v>422</v>
      </c>
      <c r="AZ7" s="87" t="s">
        <v>299</v>
      </c>
      <c r="BA7" s="1" t="s">
        <v>423</v>
      </c>
      <c r="BB7" s="1" t="s">
        <v>424</v>
      </c>
      <c r="BC7" s="1" t="s">
        <v>425</v>
      </c>
      <c r="BD7" s="1" t="s">
        <v>426</v>
      </c>
      <c r="BE7" s="1" t="s">
        <v>427</v>
      </c>
      <c r="BG7" s="1" t="s">
        <v>303</v>
      </c>
      <c r="BH7" s="1" t="s">
        <v>551</v>
      </c>
      <c r="BI7" s="1">
        <v>1.0</v>
      </c>
      <c r="BJ7" s="1" t="s">
        <v>429</v>
      </c>
      <c r="BK7" s="1" t="s">
        <v>430</v>
      </c>
      <c r="BL7" s="1" t="s">
        <v>431</v>
      </c>
      <c r="BM7" s="1"/>
      <c r="BN7" s="1" t="s">
        <v>432</v>
      </c>
      <c r="BQ7" s="1">
        <v>6.7</v>
      </c>
      <c r="BR7" s="1">
        <v>14.77</v>
      </c>
      <c r="BS7" s="97">
        <v>5.76</v>
      </c>
      <c r="BT7" s="1">
        <v>12.7</v>
      </c>
      <c r="BU7" s="1" t="s">
        <v>433</v>
      </c>
      <c r="CE7" s="86" t="s">
        <v>547</v>
      </c>
      <c r="CF7" s="13" t="s">
        <v>434</v>
      </c>
      <c r="CG7" s="98" t="s">
        <v>435</v>
      </c>
      <c r="CH7" s="98" t="s">
        <v>403</v>
      </c>
      <c r="CI7" s="106" t="s">
        <v>547</v>
      </c>
      <c r="CJ7" s="1" t="s">
        <v>435</v>
      </c>
      <c r="CK7" s="1" t="s">
        <v>436</v>
      </c>
      <c r="CL7" s="1" t="s">
        <v>437</v>
      </c>
      <c r="CM7" s="1" t="s">
        <v>438</v>
      </c>
      <c r="CN7" s="1" t="s">
        <v>439</v>
      </c>
      <c r="CP7" s="1" t="s">
        <v>440</v>
      </c>
      <c r="CQ7" s="86" t="s">
        <v>547</v>
      </c>
      <c r="CR7" s="100" t="s">
        <v>441</v>
      </c>
      <c r="CS7" s="101" t="s">
        <v>442</v>
      </c>
      <c r="CT7" s="101" t="s">
        <v>443</v>
      </c>
      <c r="CU7" s="1" t="s">
        <v>547</v>
      </c>
      <c r="CV7" s="101" t="s">
        <v>444</v>
      </c>
      <c r="CW7" s="1" t="s">
        <v>445</v>
      </c>
      <c r="CX7" s="1" t="s">
        <v>446</v>
      </c>
      <c r="CZ7" s="1" t="s">
        <v>447</v>
      </c>
      <c r="DA7" s="86" t="s">
        <v>547</v>
      </c>
      <c r="DB7" s="100" t="s">
        <v>448</v>
      </c>
      <c r="DC7" s="101" t="s">
        <v>449</v>
      </c>
      <c r="DD7" s="101" t="s">
        <v>450</v>
      </c>
      <c r="DE7" s="1" t="s">
        <v>547</v>
      </c>
      <c r="DF7" s="13" t="s">
        <v>451</v>
      </c>
      <c r="DG7" s="101" t="s">
        <v>452</v>
      </c>
      <c r="DH7" s="1" t="s">
        <v>453</v>
      </c>
      <c r="DJ7" s="1" t="s">
        <v>454</v>
      </c>
      <c r="DK7" s="86" t="s">
        <v>547</v>
      </c>
      <c r="DL7" s="100" t="s">
        <v>455</v>
      </c>
      <c r="DM7" s="101" t="s">
        <v>456</v>
      </c>
      <c r="DN7" s="101" t="s">
        <v>457</v>
      </c>
      <c r="DO7" s="1" t="s">
        <v>547</v>
      </c>
      <c r="DP7" s="1" t="s">
        <v>458</v>
      </c>
      <c r="DQ7" s="101" t="s">
        <v>459</v>
      </c>
      <c r="DR7" s="1" t="s">
        <v>460</v>
      </c>
      <c r="DT7" s="1" t="s">
        <v>461</v>
      </c>
      <c r="DU7" s="86" t="s">
        <v>547</v>
      </c>
      <c r="DV7" s="102" t="s">
        <v>462</v>
      </c>
      <c r="DW7" s="102" t="s">
        <v>463</v>
      </c>
      <c r="DX7" s="102" t="s">
        <v>464</v>
      </c>
      <c r="DY7" s="1" t="s">
        <v>547</v>
      </c>
      <c r="DZ7" s="102" t="s">
        <v>465</v>
      </c>
      <c r="EA7" s="108" t="s">
        <v>466</v>
      </c>
      <c r="EB7" s="1" t="s">
        <v>467</v>
      </c>
      <c r="ED7" s="1" t="s">
        <v>468</v>
      </c>
      <c r="EE7" s="86" t="s">
        <v>547</v>
      </c>
      <c r="EF7" s="103" t="s">
        <v>469</v>
      </c>
      <c r="EG7" s="104" t="s">
        <v>470</v>
      </c>
      <c r="EH7" s="104" t="s">
        <v>471</v>
      </c>
      <c r="EI7" s="1" t="s">
        <v>547</v>
      </c>
      <c r="EJ7" s="13" t="s">
        <v>472</v>
      </c>
      <c r="EK7" s="101" t="s">
        <v>473</v>
      </c>
      <c r="EL7" s="1" t="s">
        <v>474</v>
      </c>
      <c r="EN7" s="1" t="s">
        <v>475</v>
      </c>
      <c r="EO7" s="86" t="s">
        <v>547</v>
      </c>
      <c r="EP7" s="102" t="s">
        <v>476</v>
      </c>
      <c r="EQ7" s="102" t="s">
        <v>477</v>
      </c>
      <c r="ER7" s="102" t="s">
        <v>478</v>
      </c>
      <c r="ES7" s="1" t="s">
        <v>547</v>
      </c>
      <c r="ET7" s="13" t="s">
        <v>479</v>
      </c>
      <c r="EU7" s="101" t="s">
        <v>480</v>
      </c>
      <c r="EV7" s="1" t="s">
        <v>481</v>
      </c>
      <c r="EX7" s="1" t="s">
        <v>482</v>
      </c>
      <c r="EY7" s="86" t="s">
        <v>547</v>
      </c>
      <c r="EZ7" s="100" t="s">
        <v>483</v>
      </c>
      <c r="FA7" s="102" t="s">
        <v>484</v>
      </c>
      <c r="FB7" s="102" t="s">
        <v>485</v>
      </c>
      <c r="FC7" s="1" t="s">
        <v>547</v>
      </c>
      <c r="FD7" s="102" t="s">
        <v>486</v>
      </c>
      <c r="FE7" s="108" t="s">
        <v>487</v>
      </c>
      <c r="FF7" s="1" t="s">
        <v>488</v>
      </c>
      <c r="FH7" s="1" t="s">
        <v>489</v>
      </c>
      <c r="FI7" s="86" t="s">
        <v>547</v>
      </c>
      <c r="FJ7" s="102" t="s">
        <v>490</v>
      </c>
      <c r="FK7" s="102" t="s">
        <v>491</v>
      </c>
      <c r="FL7" s="102" t="s">
        <v>492</v>
      </c>
      <c r="FM7" s="102" t="s">
        <v>547</v>
      </c>
      <c r="FN7" s="102" t="s">
        <v>493</v>
      </c>
      <c r="FO7" s="108" t="s">
        <v>494</v>
      </c>
      <c r="FS7" s="86" t="s">
        <v>547</v>
      </c>
      <c r="FT7" s="102" t="s">
        <v>495</v>
      </c>
      <c r="FU7" s="102" t="s">
        <v>496</v>
      </c>
      <c r="FV7" s="102" t="s">
        <v>497</v>
      </c>
      <c r="FW7" s="1" t="s">
        <v>547</v>
      </c>
      <c r="FX7" s="102" t="s">
        <v>498</v>
      </c>
      <c r="FY7" s="108" t="s">
        <v>499</v>
      </c>
      <c r="GC7" s="86" t="s">
        <v>547</v>
      </c>
      <c r="GD7" s="102" t="s">
        <v>500</v>
      </c>
      <c r="GE7" s="102" t="s">
        <v>501</v>
      </c>
      <c r="GF7" s="102" t="s">
        <v>502</v>
      </c>
      <c r="GG7" s="1" t="s">
        <v>547</v>
      </c>
      <c r="GH7" s="102" t="s">
        <v>503</v>
      </c>
      <c r="GI7" s="108" t="s">
        <v>504</v>
      </c>
      <c r="GM7" s="86" t="s">
        <v>547</v>
      </c>
      <c r="GN7" s="102" t="s">
        <v>505</v>
      </c>
      <c r="GO7" s="102" t="s">
        <v>506</v>
      </c>
      <c r="GP7" s="102" t="s">
        <v>507</v>
      </c>
      <c r="GQ7" s="1" t="s">
        <v>547</v>
      </c>
      <c r="GR7" s="102" t="s">
        <v>508</v>
      </c>
      <c r="GS7" s="108" t="s">
        <v>509</v>
      </c>
      <c r="GW7" s="86" t="s">
        <v>547</v>
      </c>
      <c r="GX7" s="109" t="s">
        <v>510</v>
      </c>
      <c r="GY7" s="102" t="s">
        <v>511</v>
      </c>
      <c r="GZ7" s="102" t="s">
        <v>512</v>
      </c>
      <c r="HA7" s="1" t="s">
        <v>547</v>
      </c>
      <c r="HB7" s="102" t="s">
        <v>513</v>
      </c>
      <c r="HC7" s="108" t="s">
        <v>514</v>
      </c>
      <c r="HG7" s="86" t="s">
        <v>547</v>
      </c>
      <c r="HH7" s="102" t="s">
        <v>515</v>
      </c>
      <c r="HI7" s="102" t="s">
        <v>516</v>
      </c>
      <c r="HJ7" s="102" t="s">
        <v>517</v>
      </c>
      <c r="HK7" s="1" t="s">
        <v>547</v>
      </c>
      <c r="HL7" s="13" t="s">
        <v>518</v>
      </c>
      <c r="HM7" s="101" t="s">
        <v>519</v>
      </c>
      <c r="HQ7" s="86" t="s">
        <v>547</v>
      </c>
      <c r="HR7" s="102" t="s">
        <v>520</v>
      </c>
      <c r="HS7" s="102" t="s">
        <v>521</v>
      </c>
      <c r="HT7" s="102" t="s">
        <v>522</v>
      </c>
      <c r="HU7" s="1" t="s">
        <v>547</v>
      </c>
      <c r="HV7" s="102" t="s">
        <v>523</v>
      </c>
      <c r="HW7" s="108" t="s">
        <v>524</v>
      </c>
      <c r="IA7" s="86" t="s">
        <v>547</v>
      </c>
      <c r="IB7" s="110" t="s">
        <v>525</v>
      </c>
      <c r="IC7" s="102" t="s">
        <v>526</v>
      </c>
      <c r="ID7" s="102" t="s">
        <v>527</v>
      </c>
      <c r="IE7" s="1" t="s">
        <v>547</v>
      </c>
      <c r="IF7" s="102" t="s">
        <v>528</v>
      </c>
      <c r="IG7" s="108" t="s">
        <v>529</v>
      </c>
      <c r="IK7" s="86" t="s">
        <v>547</v>
      </c>
      <c r="IL7" s="106" t="s">
        <v>530</v>
      </c>
      <c r="IM7" s="102" t="s">
        <v>531</v>
      </c>
      <c r="IN7" s="102" t="s">
        <v>532</v>
      </c>
      <c r="IO7" s="1" t="s">
        <v>547</v>
      </c>
      <c r="IP7" s="102" t="s">
        <v>533</v>
      </c>
      <c r="IQ7" s="108" t="s">
        <v>534</v>
      </c>
      <c r="IU7" s="86" t="s">
        <v>547</v>
      </c>
      <c r="IV7" s="111" t="s">
        <v>535</v>
      </c>
      <c r="IW7" s="102" t="s">
        <v>536</v>
      </c>
      <c r="IX7" s="102" t="s">
        <v>537</v>
      </c>
      <c r="IY7" s="1" t="s">
        <v>547</v>
      </c>
      <c r="IZ7" s="102" t="s">
        <v>538</v>
      </c>
      <c r="JA7" s="108" t="s">
        <v>539</v>
      </c>
    </row>
    <row r="8" ht="15.75" customHeight="1">
      <c r="A8" s="1" t="s">
        <v>552</v>
      </c>
      <c r="B8" s="86" t="s">
        <v>553</v>
      </c>
      <c r="C8" s="1" t="s">
        <v>553</v>
      </c>
      <c r="D8" s="1" t="s">
        <v>400</v>
      </c>
      <c r="E8" s="1">
        <v>8.544421E7</v>
      </c>
      <c r="F8" s="1">
        <v>4.262427630697E12</v>
      </c>
      <c r="G8" s="87" t="s">
        <v>554</v>
      </c>
      <c r="H8" s="13" t="s">
        <v>402</v>
      </c>
      <c r="I8" s="1" t="s">
        <v>403</v>
      </c>
      <c r="J8" s="1" t="s">
        <v>555</v>
      </c>
      <c r="K8" s="1" t="s">
        <v>405</v>
      </c>
      <c r="L8" s="1" t="s">
        <v>406</v>
      </c>
      <c r="M8" s="1" t="s">
        <v>407</v>
      </c>
      <c r="N8" s="1" t="s">
        <v>408</v>
      </c>
      <c r="O8" s="1" t="s">
        <v>409</v>
      </c>
      <c r="P8" s="1" t="s">
        <v>410</v>
      </c>
      <c r="Q8" s="1" t="s">
        <v>411</v>
      </c>
      <c r="R8" s="1" t="s">
        <v>411</v>
      </c>
      <c r="S8" s="1" t="s">
        <v>412</v>
      </c>
      <c r="T8" s="1">
        <f t="shared" si="3"/>
        <v>1.2</v>
      </c>
      <c r="U8" s="90">
        <f t="shared" si="4"/>
        <v>0.4724409449</v>
      </c>
      <c r="V8" s="1" t="str">
        <f t="shared" si="5"/>
        <v>AWG30</v>
      </c>
      <c r="W8" s="1" t="str">
        <f t="shared" si="6"/>
        <v>10 Gbps</v>
      </c>
      <c r="X8" s="1" t="s">
        <v>413</v>
      </c>
      <c r="Y8" s="1" t="s">
        <v>414</v>
      </c>
      <c r="Z8" s="1" t="s">
        <v>415</v>
      </c>
      <c r="AA8" s="1">
        <v>20.0</v>
      </c>
      <c r="AB8" s="89">
        <f t="shared" si="1"/>
        <v>68</v>
      </c>
      <c r="AC8" s="1">
        <v>60.0</v>
      </c>
      <c r="AD8" s="89">
        <f t="shared" si="2"/>
        <v>140</v>
      </c>
      <c r="AE8" s="91">
        <v>0.1</v>
      </c>
      <c r="AF8" s="91">
        <v>0.9</v>
      </c>
      <c r="AJ8" s="1"/>
      <c r="AK8" s="1"/>
      <c r="AL8" s="1" t="s">
        <v>416</v>
      </c>
      <c r="AM8" s="87" t="s">
        <v>417</v>
      </c>
      <c r="AN8" s="107" t="s">
        <v>418</v>
      </c>
      <c r="AO8" s="87" t="s">
        <v>419</v>
      </c>
      <c r="AP8" s="107" t="s">
        <v>420</v>
      </c>
      <c r="AQ8" s="87" t="s">
        <v>556</v>
      </c>
      <c r="AY8" s="87" t="s">
        <v>422</v>
      </c>
      <c r="AZ8" s="87" t="s">
        <v>299</v>
      </c>
      <c r="BA8" s="1" t="s">
        <v>423</v>
      </c>
      <c r="BB8" s="1" t="s">
        <v>424</v>
      </c>
      <c r="BC8" s="1" t="s">
        <v>425</v>
      </c>
      <c r="BD8" s="1" t="s">
        <v>426</v>
      </c>
      <c r="BE8" s="1" t="s">
        <v>427</v>
      </c>
      <c r="BG8" s="1" t="s">
        <v>303</v>
      </c>
      <c r="BH8" s="1" t="s">
        <v>557</v>
      </c>
      <c r="BI8" s="1">
        <v>1.0</v>
      </c>
      <c r="BJ8" s="1" t="s">
        <v>429</v>
      </c>
      <c r="BK8" s="1" t="s">
        <v>430</v>
      </c>
      <c r="BL8" s="1" t="s">
        <v>431</v>
      </c>
      <c r="BM8" s="1"/>
      <c r="BN8" s="1" t="s">
        <v>432</v>
      </c>
      <c r="BQ8" s="1">
        <v>6.7</v>
      </c>
      <c r="BR8" s="1">
        <v>14.77</v>
      </c>
      <c r="BS8" s="97">
        <v>5.76</v>
      </c>
      <c r="BT8" s="1">
        <v>12.7</v>
      </c>
      <c r="BU8" s="1" t="s">
        <v>433</v>
      </c>
      <c r="CE8" s="86" t="s">
        <v>553</v>
      </c>
      <c r="CF8" s="13" t="s">
        <v>434</v>
      </c>
      <c r="CG8" s="98" t="s">
        <v>435</v>
      </c>
      <c r="CH8" s="98" t="s">
        <v>403</v>
      </c>
      <c r="CI8" s="106" t="s">
        <v>553</v>
      </c>
      <c r="CJ8" s="1" t="s">
        <v>435</v>
      </c>
      <c r="CK8" s="1" t="s">
        <v>436</v>
      </c>
      <c r="CL8" s="1" t="s">
        <v>437</v>
      </c>
      <c r="CM8" s="1" t="s">
        <v>438</v>
      </c>
      <c r="CN8" s="1" t="s">
        <v>439</v>
      </c>
      <c r="CP8" s="1" t="s">
        <v>440</v>
      </c>
      <c r="CQ8" s="86" t="s">
        <v>553</v>
      </c>
      <c r="CR8" s="100" t="s">
        <v>441</v>
      </c>
      <c r="CS8" s="101" t="s">
        <v>442</v>
      </c>
      <c r="CT8" s="101" t="s">
        <v>443</v>
      </c>
      <c r="CU8" s="1" t="s">
        <v>553</v>
      </c>
      <c r="CV8" s="101" t="s">
        <v>444</v>
      </c>
      <c r="CW8" s="1" t="s">
        <v>445</v>
      </c>
      <c r="CX8" s="1" t="s">
        <v>446</v>
      </c>
      <c r="CZ8" s="1" t="s">
        <v>447</v>
      </c>
      <c r="DA8" s="86" t="s">
        <v>553</v>
      </c>
      <c r="DB8" s="100" t="s">
        <v>448</v>
      </c>
      <c r="DC8" s="101" t="s">
        <v>558</v>
      </c>
      <c r="DD8" s="101" t="s">
        <v>450</v>
      </c>
      <c r="DE8" s="1" t="s">
        <v>553</v>
      </c>
      <c r="DF8" s="13" t="s">
        <v>451</v>
      </c>
      <c r="DG8" s="101" t="s">
        <v>452</v>
      </c>
      <c r="DH8" s="1" t="s">
        <v>453</v>
      </c>
      <c r="DJ8" s="1" t="s">
        <v>454</v>
      </c>
      <c r="DK8" s="86" t="s">
        <v>553</v>
      </c>
      <c r="DL8" s="100" t="s">
        <v>455</v>
      </c>
      <c r="DM8" s="101" t="s">
        <v>456</v>
      </c>
      <c r="DN8" s="101" t="s">
        <v>457</v>
      </c>
      <c r="DO8" s="1" t="s">
        <v>553</v>
      </c>
      <c r="DP8" s="1" t="s">
        <v>458</v>
      </c>
      <c r="DQ8" s="101" t="s">
        <v>459</v>
      </c>
      <c r="DR8" s="1" t="s">
        <v>460</v>
      </c>
      <c r="DT8" s="1" t="s">
        <v>461</v>
      </c>
      <c r="DU8" s="86" t="s">
        <v>553</v>
      </c>
      <c r="DV8" s="102" t="s">
        <v>462</v>
      </c>
      <c r="DW8" s="102" t="s">
        <v>463</v>
      </c>
      <c r="DX8" s="102" t="s">
        <v>464</v>
      </c>
      <c r="DY8" s="1" t="s">
        <v>553</v>
      </c>
      <c r="DZ8" s="102" t="s">
        <v>465</v>
      </c>
      <c r="EA8" s="108" t="s">
        <v>466</v>
      </c>
      <c r="EB8" s="1" t="s">
        <v>467</v>
      </c>
      <c r="ED8" s="1" t="s">
        <v>468</v>
      </c>
      <c r="EE8" s="86" t="s">
        <v>553</v>
      </c>
      <c r="EF8" s="103" t="s">
        <v>469</v>
      </c>
      <c r="EG8" s="104" t="s">
        <v>470</v>
      </c>
      <c r="EH8" s="104" t="s">
        <v>471</v>
      </c>
      <c r="EI8" s="1" t="s">
        <v>553</v>
      </c>
      <c r="EJ8" s="13" t="s">
        <v>472</v>
      </c>
      <c r="EK8" s="101" t="s">
        <v>473</v>
      </c>
      <c r="EL8" s="1" t="s">
        <v>474</v>
      </c>
      <c r="EN8" s="1" t="s">
        <v>475</v>
      </c>
      <c r="EO8" s="86" t="s">
        <v>553</v>
      </c>
      <c r="EP8" s="102" t="s">
        <v>476</v>
      </c>
      <c r="EQ8" s="102" t="s">
        <v>477</v>
      </c>
      <c r="ER8" s="102" t="s">
        <v>478</v>
      </c>
      <c r="ES8" s="1" t="s">
        <v>553</v>
      </c>
      <c r="ET8" s="13" t="s">
        <v>479</v>
      </c>
      <c r="EU8" s="101" t="s">
        <v>480</v>
      </c>
      <c r="EV8" s="1" t="s">
        <v>481</v>
      </c>
      <c r="EX8" s="1" t="s">
        <v>482</v>
      </c>
      <c r="EY8" s="86" t="s">
        <v>553</v>
      </c>
      <c r="EZ8" s="100" t="s">
        <v>483</v>
      </c>
      <c r="FA8" s="102" t="s">
        <v>484</v>
      </c>
      <c r="FB8" s="102" t="s">
        <v>485</v>
      </c>
      <c r="FC8" s="1" t="s">
        <v>553</v>
      </c>
      <c r="FD8" s="102" t="s">
        <v>486</v>
      </c>
      <c r="FE8" s="108" t="s">
        <v>487</v>
      </c>
      <c r="FF8" s="1" t="s">
        <v>488</v>
      </c>
      <c r="FH8" s="1" t="s">
        <v>489</v>
      </c>
      <c r="FI8" s="86" t="s">
        <v>553</v>
      </c>
      <c r="FJ8" s="102" t="s">
        <v>490</v>
      </c>
      <c r="FK8" s="102" t="s">
        <v>491</v>
      </c>
      <c r="FL8" s="102" t="s">
        <v>492</v>
      </c>
      <c r="FM8" s="102" t="s">
        <v>553</v>
      </c>
      <c r="FN8" s="102" t="s">
        <v>493</v>
      </c>
      <c r="FO8" s="108" t="s">
        <v>494</v>
      </c>
      <c r="FS8" s="86" t="s">
        <v>553</v>
      </c>
      <c r="FT8" s="102" t="s">
        <v>495</v>
      </c>
      <c r="FU8" s="102" t="s">
        <v>496</v>
      </c>
      <c r="FV8" s="102" t="s">
        <v>497</v>
      </c>
      <c r="FW8" s="1" t="s">
        <v>553</v>
      </c>
      <c r="FX8" s="102" t="s">
        <v>498</v>
      </c>
      <c r="FY8" s="108" t="s">
        <v>499</v>
      </c>
      <c r="GC8" s="86" t="s">
        <v>553</v>
      </c>
      <c r="GD8" s="102" t="s">
        <v>500</v>
      </c>
      <c r="GE8" s="102" t="s">
        <v>501</v>
      </c>
      <c r="GF8" s="102" t="s">
        <v>502</v>
      </c>
      <c r="GG8" s="1" t="s">
        <v>553</v>
      </c>
      <c r="GH8" s="102" t="s">
        <v>503</v>
      </c>
      <c r="GI8" s="108" t="s">
        <v>504</v>
      </c>
      <c r="GM8" s="86" t="s">
        <v>553</v>
      </c>
      <c r="GN8" s="102" t="s">
        <v>505</v>
      </c>
      <c r="GO8" s="102" t="s">
        <v>506</v>
      </c>
      <c r="GP8" s="102" t="s">
        <v>507</v>
      </c>
      <c r="GQ8" s="1" t="s">
        <v>553</v>
      </c>
      <c r="GR8" s="102" t="s">
        <v>508</v>
      </c>
      <c r="GS8" s="108" t="s">
        <v>509</v>
      </c>
      <c r="GW8" s="86" t="s">
        <v>553</v>
      </c>
      <c r="GX8" s="109" t="s">
        <v>510</v>
      </c>
      <c r="GY8" s="102" t="s">
        <v>511</v>
      </c>
      <c r="GZ8" s="102" t="s">
        <v>512</v>
      </c>
      <c r="HA8" s="1" t="s">
        <v>553</v>
      </c>
      <c r="HB8" s="102" t="s">
        <v>513</v>
      </c>
      <c r="HC8" s="108" t="s">
        <v>514</v>
      </c>
      <c r="HG8" s="86" t="s">
        <v>553</v>
      </c>
      <c r="HH8" s="102" t="s">
        <v>515</v>
      </c>
      <c r="HI8" s="102" t="s">
        <v>516</v>
      </c>
      <c r="HJ8" s="102" t="s">
        <v>517</v>
      </c>
      <c r="HK8" s="1" t="s">
        <v>553</v>
      </c>
      <c r="HL8" s="13" t="s">
        <v>518</v>
      </c>
      <c r="HM8" s="101" t="s">
        <v>519</v>
      </c>
      <c r="HQ8" s="86" t="s">
        <v>553</v>
      </c>
      <c r="HR8" s="102" t="s">
        <v>520</v>
      </c>
      <c r="HS8" s="102" t="s">
        <v>521</v>
      </c>
      <c r="HT8" s="102" t="s">
        <v>522</v>
      </c>
      <c r="HU8" s="1" t="s">
        <v>553</v>
      </c>
      <c r="HV8" s="102" t="s">
        <v>523</v>
      </c>
      <c r="HW8" s="108" t="s">
        <v>524</v>
      </c>
      <c r="IA8" s="86" t="s">
        <v>553</v>
      </c>
      <c r="IB8" s="110" t="s">
        <v>525</v>
      </c>
      <c r="IC8" s="102" t="s">
        <v>526</v>
      </c>
      <c r="ID8" s="102" t="s">
        <v>527</v>
      </c>
      <c r="IE8" s="1" t="s">
        <v>553</v>
      </c>
      <c r="IF8" s="102" t="s">
        <v>528</v>
      </c>
      <c r="IG8" s="108" t="s">
        <v>529</v>
      </c>
      <c r="IK8" s="86" t="s">
        <v>553</v>
      </c>
      <c r="IL8" s="106" t="s">
        <v>530</v>
      </c>
      <c r="IM8" s="102" t="s">
        <v>531</v>
      </c>
      <c r="IN8" s="102" t="s">
        <v>532</v>
      </c>
      <c r="IO8" s="1" t="s">
        <v>553</v>
      </c>
      <c r="IP8" s="102" t="s">
        <v>533</v>
      </c>
      <c r="IQ8" s="108" t="s">
        <v>534</v>
      </c>
      <c r="IU8" s="86" t="s">
        <v>553</v>
      </c>
      <c r="IV8" s="111" t="s">
        <v>535</v>
      </c>
      <c r="IW8" s="102" t="s">
        <v>536</v>
      </c>
      <c r="IX8" s="102" t="s">
        <v>537</v>
      </c>
      <c r="IY8" s="1" t="s">
        <v>553</v>
      </c>
      <c r="IZ8" s="102" t="s">
        <v>538</v>
      </c>
      <c r="JA8" s="108" t="s">
        <v>539</v>
      </c>
    </row>
    <row r="9" ht="15.75" customHeight="1">
      <c r="A9" s="1" t="s">
        <v>559</v>
      </c>
      <c r="B9" s="86" t="s">
        <v>560</v>
      </c>
      <c r="C9" s="1" t="s">
        <v>560</v>
      </c>
      <c r="D9" s="1" t="s">
        <v>400</v>
      </c>
      <c r="E9" s="1">
        <v>8.544421E7</v>
      </c>
      <c r="F9" s="1">
        <v>4.26242763071E12</v>
      </c>
      <c r="G9" s="87" t="s">
        <v>561</v>
      </c>
      <c r="H9" s="13" t="s">
        <v>402</v>
      </c>
      <c r="I9" s="1" t="s">
        <v>403</v>
      </c>
      <c r="J9" s="1" t="s">
        <v>562</v>
      </c>
      <c r="K9" s="1" t="s">
        <v>405</v>
      </c>
      <c r="L9" s="1" t="s">
        <v>406</v>
      </c>
      <c r="M9" s="1" t="s">
        <v>407</v>
      </c>
      <c r="N9" s="1" t="s">
        <v>408</v>
      </c>
      <c r="O9" s="1" t="s">
        <v>409</v>
      </c>
      <c r="P9" s="1" t="s">
        <v>410</v>
      </c>
      <c r="Q9" s="1" t="s">
        <v>411</v>
      </c>
      <c r="R9" s="1" t="s">
        <v>411</v>
      </c>
      <c r="S9" s="1" t="s">
        <v>412</v>
      </c>
      <c r="T9" s="1">
        <f t="shared" si="3"/>
        <v>1.2</v>
      </c>
      <c r="U9" s="90">
        <f t="shared" si="4"/>
        <v>0.4724409449</v>
      </c>
      <c r="V9" s="1" t="str">
        <f t="shared" si="5"/>
        <v>AWG30</v>
      </c>
      <c r="W9" s="1" t="str">
        <f t="shared" si="6"/>
        <v>10 Gbps</v>
      </c>
      <c r="X9" s="1" t="s">
        <v>413</v>
      </c>
      <c r="Y9" s="1" t="s">
        <v>414</v>
      </c>
      <c r="Z9" s="1" t="s">
        <v>415</v>
      </c>
      <c r="AA9" s="1">
        <v>20.0</v>
      </c>
      <c r="AB9" s="89">
        <f t="shared" si="1"/>
        <v>68</v>
      </c>
      <c r="AC9" s="1">
        <v>60.0</v>
      </c>
      <c r="AD9" s="89">
        <f t="shared" si="2"/>
        <v>140</v>
      </c>
      <c r="AE9" s="91">
        <v>0.1</v>
      </c>
      <c r="AF9" s="91">
        <v>0.9</v>
      </c>
      <c r="AJ9" s="1"/>
      <c r="AK9" s="1"/>
      <c r="AL9" s="1" t="s">
        <v>416</v>
      </c>
      <c r="AM9" s="87" t="s">
        <v>417</v>
      </c>
      <c r="AN9" s="107" t="s">
        <v>418</v>
      </c>
      <c r="AO9" s="87" t="s">
        <v>419</v>
      </c>
      <c r="AP9" s="107" t="s">
        <v>420</v>
      </c>
      <c r="AQ9" s="87" t="s">
        <v>563</v>
      </c>
      <c r="AY9" s="87" t="s">
        <v>422</v>
      </c>
      <c r="AZ9" s="87" t="s">
        <v>299</v>
      </c>
      <c r="BA9" s="1" t="s">
        <v>423</v>
      </c>
      <c r="BB9" s="1" t="s">
        <v>424</v>
      </c>
      <c r="BC9" s="1" t="s">
        <v>425</v>
      </c>
      <c r="BD9" s="1" t="s">
        <v>426</v>
      </c>
      <c r="BE9" s="1" t="s">
        <v>427</v>
      </c>
      <c r="BG9" s="1" t="s">
        <v>303</v>
      </c>
      <c r="BH9" s="1" t="s">
        <v>564</v>
      </c>
      <c r="BI9" s="1">
        <v>1.0</v>
      </c>
      <c r="BJ9" s="1" t="s">
        <v>429</v>
      </c>
      <c r="BK9" s="1" t="s">
        <v>430</v>
      </c>
      <c r="BL9" s="1" t="s">
        <v>431</v>
      </c>
      <c r="BM9" s="1"/>
      <c r="BN9" s="1" t="s">
        <v>432</v>
      </c>
      <c r="BQ9" s="1">
        <v>6.7</v>
      </c>
      <c r="BR9" s="1">
        <v>14.77</v>
      </c>
      <c r="BS9" s="97">
        <v>5.76</v>
      </c>
      <c r="BT9" s="1">
        <v>12.7</v>
      </c>
      <c r="BU9" s="1" t="s">
        <v>433</v>
      </c>
      <c r="CE9" s="86" t="s">
        <v>560</v>
      </c>
      <c r="CF9" s="13" t="s">
        <v>434</v>
      </c>
      <c r="CG9" s="98" t="s">
        <v>435</v>
      </c>
      <c r="CH9" s="98" t="s">
        <v>403</v>
      </c>
      <c r="CI9" s="106" t="s">
        <v>560</v>
      </c>
      <c r="CJ9" s="1" t="s">
        <v>435</v>
      </c>
      <c r="CK9" s="1" t="s">
        <v>436</v>
      </c>
      <c r="CL9" s="1" t="s">
        <v>437</v>
      </c>
      <c r="CM9" s="1" t="s">
        <v>438</v>
      </c>
      <c r="CN9" s="1" t="s">
        <v>439</v>
      </c>
      <c r="CP9" s="1" t="s">
        <v>440</v>
      </c>
      <c r="CQ9" s="86" t="s">
        <v>560</v>
      </c>
      <c r="CR9" s="100" t="s">
        <v>441</v>
      </c>
      <c r="CS9" s="101" t="s">
        <v>442</v>
      </c>
      <c r="CT9" s="101" t="s">
        <v>443</v>
      </c>
      <c r="CU9" s="1" t="s">
        <v>560</v>
      </c>
      <c r="CV9" s="101" t="s">
        <v>444</v>
      </c>
      <c r="CW9" s="1" t="s">
        <v>445</v>
      </c>
      <c r="CX9" s="1" t="s">
        <v>446</v>
      </c>
      <c r="CZ9" s="1" t="s">
        <v>447</v>
      </c>
      <c r="DA9" s="86" t="s">
        <v>560</v>
      </c>
      <c r="DB9" s="100" t="s">
        <v>448</v>
      </c>
      <c r="DC9" s="101" t="s">
        <v>449</v>
      </c>
      <c r="DD9" s="101" t="s">
        <v>450</v>
      </c>
      <c r="DE9" s="1" t="s">
        <v>560</v>
      </c>
      <c r="DF9" s="13" t="s">
        <v>451</v>
      </c>
      <c r="DG9" s="101" t="s">
        <v>452</v>
      </c>
      <c r="DH9" s="1" t="s">
        <v>453</v>
      </c>
      <c r="DJ9" s="1" t="s">
        <v>454</v>
      </c>
      <c r="DK9" s="86" t="s">
        <v>560</v>
      </c>
      <c r="DL9" s="100" t="s">
        <v>455</v>
      </c>
      <c r="DM9" s="101" t="s">
        <v>456</v>
      </c>
      <c r="DN9" s="101" t="s">
        <v>457</v>
      </c>
      <c r="DO9" s="1" t="s">
        <v>560</v>
      </c>
      <c r="DP9" s="1" t="s">
        <v>458</v>
      </c>
      <c r="DQ9" s="101" t="s">
        <v>459</v>
      </c>
      <c r="DR9" s="1" t="s">
        <v>460</v>
      </c>
      <c r="DT9" s="1" t="s">
        <v>461</v>
      </c>
      <c r="DU9" s="86" t="s">
        <v>560</v>
      </c>
      <c r="DV9" s="102" t="s">
        <v>462</v>
      </c>
      <c r="DW9" s="102" t="s">
        <v>463</v>
      </c>
      <c r="DX9" s="102" t="s">
        <v>464</v>
      </c>
      <c r="DY9" s="1" t="s">
        <v>560</v>
      </c>
      <c r="DZ9" s="102" t="s">
        <v>465</v>
      </c>
      <c r="EA9" s="108" t="s">
        <v>466</v>
      </c>
      <c r="EB9" s="1" t="s">
        <v>467</v>
      </c>
      <c r="ED9" s="1" t="s">
        <v>468</v>
      </c>
      <c r="EE9" s="86" t="s">
        <v>560</v>
      </c>
      <c r="EF9" s="103" t="s">
        <v>469</v>
      </c>
      <c r="EG9" s="104" t="s">
        <v>470</v>
      </c>
      <c r="EH9" s="104" t="s">
        <v>471</v>
      </c>
      <c r="EI9" s="1" t="s">
        <v>560</v>
      </c>
      <c r="EJ9" s="13" t="s">
        <v>472</v>
      </c>
      <c r="EK9" s="101" t="s">
        <v>473</v>
      </c>
      <c r="EL9" s="1" t="s">
        <v>474</v>
      </c>
      <c r="EN9" s="1" t="s">
        <v>475</v>
      </c>
      <c r="EO9" s="86" t="s">
        <v>560</v>
      </c>
      <c r="EP9" s="102" t="s">
        <v>476</v>
      </c>
      <c r="EQ9" s="102" t="s">
        <v>477</v>
      </c>
      <c r="ER9" s="102" t="s">
        <v>478</v>
      </c>
      <c r="ES9" s="1" t="s">
        <v>560</v>
      </c>
      <c r="ET9" s="13" t="s">
        <v>479</v>
      </c>
      <c r="EU9" s="101" t="s">
        <v>480</v>
      </c>
      <c r="EV9" s="1" t="s">
        <v>481</v>
      </c>
      <c r="EX9" s="1" t="s">
        <v>482</v>
      </c>
      <c r="EY9" s="86" t="s">
        <v>560</v>
      </c>
      <c r="EZ9" s="100" t="s">
        <v>483</v>
      </c>
      <c r="FA9" s="102" t="s">
        <v>484</v>
      </c>
      <c r="FB9" s="102" t="s">
        <v>485</v>
      </c>
      <c r="FC9" s="1" t="s">
        <v>560</v>
      </c>
      <c r="FD9" s="102" t="s">
        <v>486</v>
      </c>
      <c r="FE9" s="108" t="s">
        <v>487</v>
      </c>
      <c r="FF9" s="1" t="s">
        <v>488</v>
      </c>
      <c r="FH9" s="1" t="s">
        <v>489</v>
      </c>
      <c r="FI9" s="86" t="s">
        <v>560</v>
      </c>
      <c r="FJ9" s="102" t="s">
        <v>490</v>
      </c>
      <c r="FK9" s="102" t="s">
        <v>491</v>
      </c>
      <c r="FL9" s="102" t="s">
        <v>492</v>
      </c>
      <c r="FM9" s="102" t="s">
        <v>560</v>
      </c>
      <c r="FN9" s="102" t="s">
        <v>493</v>
      </c>
      <c r="FO9" s="108" t="s">
        <v>494</v>
      </c>
      <c r="FS9" s="86" t="s">
        <v>560</v>
      </c>
      <c r="FT9" s="102" t="s">
        <v>495</v>
      </c>
      <c r="FU9" s="102" t="s">
        <v>496</v>
      </c>
      <c r="FV9" s="102" t="s">
        <v>497</v>
      </c>
      <c r="FW9" s="1" t="s">
        <v>560</v>
      </c>
      <c r="FX9" s="102" t="s">
        <v>498</v>
      </c>
      <c r="FY9" s="108" t="s">
        <v>499</v>
      </c>
      <c r="GC9" s="86" t="s">
        <v>560</v>
      </c>
      <c r="GD9" s="102" t="s">
        <v>500</v>
      </c>
      <c r="GE9" s="102" t="s">
        <v>501</v>
      </c>
      <c r="GF9" s="102" t="s">
        <v>502</v>
      </c>
      <c r="GG9" s="1" t="s">
        <v>560</v>
      </c>
      <c r="GH9" s="102" t="s">
        <v>503</v>
      </c>
      <c r="GI9" s="108" t="s">
        <v>504</v>
      </c>
      <c r="GM9" s="86" t="s">
        <v>560</v>
      </c>
      <c r="GN9" s="102" t="s">
        <v>505</v>
      </c>
      <c r="GO9" s="102" t="s">
        <v>506</v>
      </c>
      <c r="GP9" s="102" t="s">
        <v>507</v>
      </c>
      <c r="GQ9" s="1" t="s">
        <v>560</v>
      </c>
      <c r="GR9" s="102" t="s">
        <v>508</v>
      </c>
      <c r="GS9" s="108" t="s">
        <v>509</v>
      </c>
      <c r="GW9" s="86" t="s">
        <v>560</v>
      </c>
      <c r="GX9" s="109" t="s">
        <v>510</v>
      </c>
      <c r="GY9" s="102" t="s">
        <v>511</v>
      </c>
      <c r="GZ9" s="102" t="s">
        <v>512</v>
      </c>
      <c r="HA9" s="1" t="s">
        <v>560</v>
      </c>
      <c r="HB9" s="102" t="s">
        <v>513</v>
      </c>
      <c r="HC9" s="108" t="s">
        <v>514</v>
      </c>
      <c r="HG9" s="86" t="s">
        <v>560</v>
      </c>
      <c r="HH9" s="102" t="s">
        <v>515</v>
      </c>
      <c r="HI9" s="102" t="s">
        <v>516</v>
      </c>
      <c r="HJ9" s="102" t="s">
        <v>517</v>
      </c>
      <c r="HK9" s="1" t="s">
        <v>560</v>
      </c>
      <c r="HL9" s="13" t="s">
        <v>518</v>
      </c>
      <c r="HM9" s="101" t="s">
        <v>519</v>
      </c>
      <c r="HQ9" s="86" t="s">
        <v>560</v>
      </c>
      <c r="HR9" s="102" t="s">
        <v>520</v>
      </c>
      <c r="HS9" s="102" t="s">
        <v>521</v>
      </c>
      <c r="HT9" s="102" t="s">
        <v>522</v>
      </c>
      <c r="HU9" s="1" t="s">
        <v>560</v>
      </c>
      <c r="HV9" s="102" t="s">
        <v>523</v>
      </c>
      <c r="HW9" s="108" t="s">
        <v>524</v>
      </c>
      <c r="IA9" s="86" t="s">
        <v>560</v>
      </c>
      <c r="IB9" s="110" t="s">
        <v>525</v>
      </c>
      <c r="IC9" s="102" t="s">
        <v>526</v>
      </c>
      <c r="ID9" s="102" t="s">
        <v>527</v>
      </c>
      <c r="IE9" s="1" t="s">
        <v>560</v>
      </c>
      <c r="IF9" s="102" t="s">
        <v>528</v>
      </c>
      <c r="IG9" s="108" t="s">
        <v>529</v>
      </c>
      <c r="IK9" s="86" t="s">
        <v>560</v>
      </c>
      <c r="IL9" s="106" t="s">
        <v>530</v>
      </c>
      <c r="IM9" s="102" t="s">
        <v>531</v>
      </c>
      <c r="IN9" s="102" t="s">
        <v>532</v>
      </c>
      <c r="IO9" s="1" t="s">
        <v>560</v>
      </c>
      <c r="IP9" s="102" t="s">
        <v>533</v>
      </c>
      <c r="IQ9" s="108" t="s">
        <v>534</v>
      </c>
      <c r="IU9" s="86" t="s">
        <v>560</v>
      </c>
      <c r="IV9" s="111" t="s">
        <v>535</v>
      </c>
      <c r="IW9" s="102" t="s">
        <v>536</v>
      </c>
      <c r="IX9" s="102" t="s">
        <v>537</v>
      </c>
      <c r="IY9" s="1" t="s">
        <v>560</v>
      </c>
      <c r="IZ9" s="102" t="s">
        <v>538</v>
      </c>
      <c r="JA9" s="108" t="s">
        <v>539</v>
      </c>
    </row>
    <row r="10" ht="15.75" customHeight="1">
      <c r="A10" s="1" t="s">
        <v>565</v>
      </c>
      <c r="B10" s="86" t="s">
        <v>566</v>
      </c>
      <c r="C10" s="1" t="s">
        <v>566</v>
      </c>
      <c r="D10" s="1" t="s">
        <v>400</v>
      </c>
      <c r="E10" s="1">
        <v>8.544421E7</v>
      </c>
      <c r="F10" s="1">
        <v>4.262427630727E12</v>
      </c>
      <c r="G10" s="87" t="s">
        <v>567</v>
      </c>
      <c r="H10" s="13" t="s">
        <v>402</v>
      </c>
      <c r="I10" s="1" t="s">
        <v>403</v>
      </c>
      <c r="J10" s="1" t="s">
        <v>568</v>
      </c>
      <c r="K10" s="1" t="s">
        <v>405</v>
      </c>
      <c r="L10" s="1" t="s">
        <v>406</v>
      </c>
      <c r="M10" s="1" t="s">
        <v>407</v>
      </c>
      <c r="N10" s="1" t="s">
        <v>408</v>
      </c>
      <c r="O10" s="1" t="s">
        <v>409</v>
      </c>
      <c r="P10" s="1" t="s">
        <v>410</v>
      </c>
      <c r="Q10" s="1" t="s">
        <v>411</v>
      </c>
      <c r="R10" s="1" t="s">
        <v>411</v>
      </c>
      <c r="S10" s="1" t="s">
        <v>412</v>
      </c>
      <c r="T10" s="1">
        <f t="shared" si="3"/>
        <v>1.2</v>
      </c>
      <c r="U10" s="90">
        <f t="shared" si="4"/>
        <v>0.4724409449</v>
      </c>
      <c r="V10" s="1" t="str">
        <f t="shared" si="5"/>
        <v>AWG30</v>
      </c>
      <c r="W10" s="1" t="str">
        <f t="shared" si="6"/>
        <v>10 Gbps</v>
      </c>
      <c r="X10" s="1" t="s">
        <v>413</v>
      </c>
      <c r="Y10" s="1" t="s">
        <v>414</v>
      </c>
      <c r="Z10" s="1" t="s">
        <v>415</v>
      </c>
      <c r="AA10" s="1">
        <v>20.0</v>
      </c>
      <c r="AB10" s="89">
        <f t="shared" si="1"/>
        <v>68</v>
      </c>
      <c r="AC10" s="1">
        <v>60.0</v>
      </c>
      <c r="AD10" s="89">
        <f t="shared" si="2"/>
        <v>140</v>
      </c>
      <c r="AE10" s="91">
        <v>0.1</v>
      </c>
      <c r="AF10" s="91">
        <v>0.9</v>
      </c>
      <c r="AJ10" s="1"/>
      <c r="AK10" s="1"/>
      <c r="AL10" s="1" t="s">
        <v>416</v>
      </c>
      <c r="AM10" s="87" t="s">
        <v>417</v>
      </c>
      <c r="AN10" s="107" t="s">
        <v>418</v>
      </c>
      <c r="AO10" s="87" t="s">
        <v>419</v>
      </c>
      <c r="AP10" s="107" t="s">
        <v>420</v>
      </c>
      <c r="AQ10" s="87" t="s">
        <v>569</v>
      </c>
      <c r="AY10" s="87" t="s">
        <v>422</v>
      </c>
      <c r="AZ10" s="87" t="s">
        <v>299</v>
      </c>
      <c r="BA10" s="1" t="s">
        <v>423</v>
      </c>
      <c r="BB10" s="1" t="s">
        <v>424</v>
      </c>
      <c r="BC10" s="1" t="s">
        <v>425</v>
      </c>
      <c r="BD10" s="1" t="s">
        <v>426</v>
      </c>
      <c r="BE10" s="1" t="s">
        <v>427</v>
      </c>
      <c r="BG10" s="1" t="s">
        <v>303</v>
      </c>
      <c r="BH10" s="1" t="s">
        <v>570</v>
      </c>
      <c r="BI10" s="1">
        <v>1.0</v>
      </c>
      <c r="BJ10" s="1" t="s">
        <v>429</v>
      </c>
      <c r="BK10" s="1" t="s">
        <v>430</v>
      </c>
      <c r="BL10" s="1" t="s">
        <v>431</v>
      </c>
      <c r="BM10" s="1"/>
      <c r="BN10" s="1" t="s">
        <v>432</v>
      </c>
      <c r="BQ10" s="1">
        <v>6.7</v>
      </c>
      <c r="BR10" s="1">
        <v>14.77</v>
      </c>
      <c r="BS10" s="97">
        <v>5.76</v>
      </c>
      <c r="BT10" s="1">
        <v>12.7</v>
      </c>
      <c r="BU10" s="1" t="s">
        <v>433</v>
      </c>
      <c r="CE10" s="86" t="s">
        <v>566</v>
      </c>
      <c r="CF10" s="13" t="s">
        <v>434</v>
      </c>
      <c r="CG10" s="98" t="s">
        <v>435</v>
      </c>
      <c r="CH10" s="98" t="s">
        <v>403</v>
      </c>
      <c r="CI10" s="106" t="s">
        <v>566</v>
      </c>
      <c r="CJ10" s="1" t="s">
        <v>435</v>
      </c>
      <c r="CK10" s="1" t="s">
        <v>436</v>
      </c>
      <c r="CL10" s="1" t="s">
        <v>437</v>
      </c>
      <c r="CM10" s="1" t="s">
        <v>438</v>
      </c>
      <c r="CN10" s="1" t="s">
        <v>439</v>
      </c>
      <c r="CP10" s="1" t="s">
        <v>440</v>
      </c>
      <c r="CQ10" s="86" t="s">
        <v>566</v>
      </c>
      <c r="CR10" s="100" t="s">
        <v>441</v>
      </c>
      <c r="CS10" s="101" t="s">
        <v>442</v>
      </c>
      <c r="CT10" s="101" t="s">
        <v>443</v>
      </c>
      <c r="CU10" s="1" t="s">
        <v>566</v>
      </c>
      <c r="CV10" s="101" t="s">
        <v>444</v>
      </c>
      <c r="CW10" s="1" t="s">
        <v>445</v>
      </c>
      <c r="CX10" s="1" t="s">
        <v>446</v>
      </c>
      <c r="CZ10" s="1" t="s">
        <v>447</v>
      </c>
      <c r="DA10" s="86" t="s">
        <v>566</v>
      </c>
      <c r="DB10" s="100" t="s">
        <v>448</v>
      </c>
      <c r="DC10" s="101" t="s">
        <v>449</v>
      </c>
      <c r="DD10" s="101" t="s">
        <v>450</v>
      </c>
      <c r="DE10" s="1" t="s">
        <v>566</v>
      </c>
      <c r="DF10" s="13" t="s">
        <v>451</v>
      </c>
      <c r="DG10" s="101" t="s">
        <v>452</v>
      </c>
      <c r="DH10" s="1" t="s">
        <v>453</v>
      </c>
      <c r="DJ10" s="1" t="s">
        <v>454</v>
      </c>
      <c r="DK10" s="86" t="s">
        <v>566</v>
      </c>
      <c r="DL10" s="100" t="s">
        <v>455</v>
      </c>
      <c r="DM10" s="101" t="s">
        <v>456</v>
      </c>
      <c r="DN10" s="101" t="s">
        <v>457</v>
      </c>
      <c r="DO10" s="1" t="s">
        <v>566</v>
      </c>
      <c r="DP10" s="1" t="s">
        <v>458</v>
      </c>
      <c r="DQ10" s="101" t="s">
        <v>459</v>
      </c>
      <c r="DR10" s="1" t="s">
        <v>460</v>
      </c>
      <c r="DT10" s="1" t="s">
        <v>461</v>
      </c>
      <c r="DU10" s="86" t="s">
        <v>566</v>
      </c>
      <c r="DV10" s="102" t="s">
        <v>462</v>
      </c>
      <c r="DW10" s="102" t="s">
        <v>463</v>
      </c>
      <c r="DX10" s="102" t="s">
        <v>464</v>
      </c>
      <c r="DY10" s="1" t="s">
        <v>566</v>
      </c>
      <c r="DZ10" s="102" t="s">
        <v>465</v>
      </c>
      <c r="EA10" s="108" t="s">
        <v>466</v>
      </c>
      <c r="EB10" s="1" t="s">
        <v>467</v>
      </c>
      <c r="ED10" s="1" t="s">
        <v>468</v>
      </c>
      <c r="EE10" s="86" t="s">
        <v>566</v>
      </c>
      <c r="EF10" s="103" t="s">
        <v>469</v>
      </c>
      <c r="EG10" s="104" t="s">
        <v>470</v>
      </c>
      <c r="EH10" s="104" t="s">
        <v>471</v>
      </c>
      <c r="EI10" s="1" t="s">
        <v>566</v>
      </c>
      <c r="EJ10" s="13" t="s">
        <v>472</v>
      </c>
      <c r="EK10" s="101" t="s">
        <v>473</v>
      </c>
      <c r="EL10" s="1" t="s">
        <v>474</v>
      </c>
      <c r="EN10" s="1" t="s">
        <v>475</v>
      </c>
      <c r="EO10" s="86" t="s">
        <v>566</v>
      </c>
      <c r="EP10" s="102" t="s">
        <v>476</v>
      </c>
      <c r="EQ10" s="102" t="s">
        <v>477</v>
      </c>
      <c r="ER10" s="102" t="s">
        <v>478</v>
      </c>
      <c r="ES10" s="1" t="s">
        <v>566</v>
      </c>
      <c r="ET10" s="13" t="s">
        <v>479</v>
      </c>
      <c r="EU10" s="101" t="s">
        <v>480</v>
      </c>
      <c r="EV10" s="1" t="s">
        <v>481</v>
      </c>
      <c r="EX10" s="1" t="s">
        <v>482</v>
      </c>
      <c r="EY10" s="86" t="s">
        <v>566</v>
      </c>
      <c r="EZ10" s="100" t="s">
        <v>483</v>
      </c>
      <c r="FA10" s="102" t="s">
        <v>484</v>
      </c>
      <c r="FB10" s="102" t="s">
        <v>485</v>
      </c>
      <c r="FC10" s="1" t="s">
        <v>566</v>
      </c>
      <c r="FD10" s="102" t="s">
        <v>486</v>
      </c>
      <c r="FE10" s="108" t="s">
        <v>487</v>
      </c>
      <c r="FF10" s="1" t="s">
        <v>488</v>
      </c>
      <c r="FH10" s="1" t="s">
        <v>489</v>
      </c>
      <c r="FI10" s="86" t="s">
        <v>566</v>
      </c>
      <c r="FJ10" s="102" t="s">
        <v>490</v>
      </c>
      <c r="FK10" s="102" t="s">
        <v>491</v>
      </c>
      <c r="FL10" s="102" t="s">
        <v>492</v>
      </c>
      <c r="FM10" s="102" t="s">
        <v>566</v>
      </c>
      <c r="FN10" s="102" t="s">
        <v>493</v>
      </c>
      <c r="FO10" s="108" t="s">
        <v>494</v>
      </c>
      <c r="FS10" s="86" t="s">
        <v>566</v>
      </c>
      <c r="FT10" s="102" t="s">
        <v>495</v>
      </c>
      <c r="FU10" s="102" t="s">
        <v>496</v>
      </c>
      <c r="FV10" s="102" t="s">
        <v>497</v>
      </c>
      <c r="FW10" s="1" t="s">
        <v>566</v>
      </c>
      <c r="FX10" s="102" t="s">
        <v>498</v>
      </c>
      <c r="FY10" s="108" t="s">
        <v>499</v>
      </c>
      <c r="GC10" s="86" t="s">
        <v>566</v>
      </c>
      <c r="GD10" s="102" t="s">
        <v>500</v>
      </c>
      <c r="GE10" s="102" t="s">
        <v>501</v>
      </c>
      <c r="GF10" s="102" t="s">
        <v>502</v>
      </c>
      <c r="GG10" s="1" t="s">
        <v>566</v>
      </c>
      <c r="GH10" s="102" t="s">
        <v>503</v>
      </c>
      <c r="GI10" s="108" t="s">
        <v>504</v>
      </c>
      <c r="GM10" s="86" t="s">
        <v>566</v>
      </c>
      <c r="GN10" s="102" t="s">
        <v>505</v>
      </c>
      <c r="GO10" s="102" t="s">
        <v>506</v>
      </c>
      <c r="GP10" s="102" t="s">
        <v>507</v>
      </c>
      <c r="GQ10" s="1" t="s">
        <v>566</v>
      </c>
      <c r="GR10" s="102" t="s">
        <v>508</v>
      </c>
      <c r="GS10" s="108" t="s">
        <v>509</v>
      </c>
      <c r="GW10" s="86" t="s">
        <v>566</v>
      </c>
      <c r="GX10" s="109" t="s">
        <v>510</v>
      </c>
      <c r="GY10" s="102" t="s">
        <v>511</v>
      </c>
      <c r="GZ10" s="102" t="s">
        <v>512</v>
      </c>
      <c r="HA10" s="1" t="s">
        <v>566</v>
      </c>
      <c r="HB10" s="102" t="s">
        <v>513</v>
      </c>
      <c r="HC10" s="108" t="s">
        <v>514</v>
      </c>
      <c r="HG10" s="86" t="s">
        <v>566</v>
      </c>
      <c r="HH10" s="102" t="s">
        <v>515</v>
      </c>
      <c r="HI10" s="102" t="s">
        <v>516</v>
      </c>
      <c r="HJ10" s="102" t="s">
        <v>517</v>
      </c>
      <c r="HK10" s="1" t="s">
        <v>566</v>
      </c>
      <c r="HL10" s="13" t="s">
        <v>518</v>
      </c>
      <c r="HM10" s="101" t="s">
        <v>519</v>
      </c>
      <c r="HQ10" s="86" t="s">
        <v>566</v>
      </c>
      <c r="HR10" s="102" t="s">
        <v>520</v>
      </c>
      <c r="HS10" s="102" t="s">
        <v>521</v>
      </c>
      <c r="HT10" s="102" t="s">
        <v>522</v>
      </c>
      <c r="HU10" s="1" t="s">
        <v>566</v>
      </c>
      <c r="HV10" s="102" t="s">
        <v>523</v>
      </c>
      <c r="HW10" s="108" t="s">
        <v>524</v>
      </c>
      <c r="IA10" s="86" t="s">
        <v>566</v>
      </c>
      <c r="IB10" s="110" t="s">
        <v>525</v>
      </c>
      <c r="IC10" s="102" t="s">
        <v>526</v>
      </c>
      <c r="ID10" s="102" t="s">
        <v>527</v>
      </c>
      <c r="IE10" s="1" t="s">
        <v>566</v>
      </c>
      <c r="IF10" s="102" t="s">
        <v>528</v>
      </c>
      <c r="IG10" s="108" t="s">
        <v>529</v>
      </c>
      <c r="IK10" s="86" t="s">
        <v>566</v>
      </c>
      <c r="IL10" s="106" t="s">
        <v>530</v>
      </c>
      <c r="IM10" s="102" t="s">
        <v>531</v>
      </c>
      <c r="IN10" s="102" t="s">
        <v>532</v>
      </c>
      <c r="IO10" s="1" t="s">
        <v>566</v>
      </c>
      <c r="IP10" s="102" t="s">
        <v>533</v>
      </c>
      <c r="IQ10" s="108" t="s">
        <v>534</v>
      </c>
      <c r="IU10" s="86" t="s">
        <v>566</v>
      </c>
      <c r="IV10" s="111" t="s">
        <v>535</v>
      </c>
      <c r="IW10" s="102" t="s">
        <v>536</v>
      </c>
      <c r="IX10" s="102" t="s">
        <v>537</v>
      </c>
      <c r="IY10" s="1" t="s">
        <v>566</v>
      </c>
      <c r="IZ10" s="102" t="s">
        <v>538</v>
      </c>
      <c r="JA10" s="108" t="s">
        <v>539</v>
      </c>
    </row>
    <row r="11" ht="15.75" customHeight="1">
      <c r="A11" s="1" t="s">
        <v>571</v>
      </c>
      <c r="B11" s="86" t="s">
        <v>572</v>
      </c>
      <c r="C11" s="1" t="s">
        <v>572</v>
      </c>
      <c r="D11" s="1" t="s">
        <v>400</v>
      </c>
      <c r="E11" s="1">
        <v>8.544421E7</v>
      </c>
      <c r="F11" s="1">
        <v>4.262427630932E12</v>
      </c>
      <c r="G11" s="87" t="s">
        <v>573</v>
      </c>
      <c r="H11" s="13" t="s">
        <v>402</v>
      </c>
      <c r="I11" s="1" t="s">
        <v>403</v>
      </c>
      <c r="J11" s="1" t="s">
        <v>574</v>
      </c>
      <c r="K11" s="1" t="s">
        <v>405</v>
      </c>
      <c r="L11" s="1" t="s">
        <v>406</v>
      </c>
      <c r="M11" s="1" t="s">
        <v>407</v>
      </c>
      <c r="N11" s="1" t="s">
        <v>408</v>
      </c>
      <c r="O11" s="1" t="s">
        <v>409</v>
      </c>
      <c r="P11" s="1" t="s">
        <v>410</v>
      </c>
      <c r="Q11" s="1" t="s">
        <v>411</v>
      </c>
      <c r="R11" s="1" t="s">
        <v>411</v>
      </c>
      <c r="S11" s="1" t="s">
        <v>412</v>
      </c>
      <c r="T11" s="1">
        <f t="shared" si="3"/>
        <v>1.2</v>
      </c>
      <c r="U11" s="90">
        <f t="shared" si="4"/>
        <v>0.4724409449</v>
      </c>
      <c r="V11" s="1" t="str">
        <f t="shared" si="5"/>
        <v>AWG30</v>
      </c>
      <c r="W11" s="1" t="str">
        <f t="shared" si="6"/>
        <v>10 Gbps</v>
      </c>
      <c r="X11" s="1" t="s">
        <v>413</v>
      </c>
      <c r="Y11" s="1" t="s">
        <v>414</v>
      </c>
      <c r="Z11" s="1" t="s">
        <v>415</v>
      </c>
      <c r="AA11" s="1">
        <v>20.0</v>
      </c>
      <c r="AB11" s="89">
        <f t="shared" si="1"/>
        <v>68</v>
      </c>
      <c r="AC11" s="1">
        <v>60.0</v>
      </c>
      <c r="AD11" s="89">
        <f t="shared" si="2"/>
        <v>140</v>
      </c>
      <c r="AE11" s="91">
        <v>0.1</v>
      </c>
      <c r="AF11" s="91">
        <v>0.9</v>
      </c>
      <c r="AJ11" s="1"/>
      <c r="AK11" s="1"/>
      <c r="AL11" s="1" t="s">
        <v>416</v>
      </c>
      <c r="AM11" s="87" t="s">
        <v>417</v>
      </c>
      <c r="AN11" s="107" t="s">
        <v>418</v>
      </c>
      <c r="AO11" s="87" t="s">
        <v>419</v>
      </c>
      <c r="AP11" s="107" t="s">
        <v>420</v>
      </c>
      <c r="AQ11" s="87" t="s">
        <v>575</v>
      </c>
      <c r="AY11" s="87" t="s">
        <v>422</v>
      </c>
      <c r="AZ11" s="87" t="s">
        <v>299</v>
      </c>
      <c r="BA11" s="1" t="s">
        <v>423</v>
      </c>
      <c r="BB11" s="1" t="s">
        <v>424</v>
      </c>
      <c r="BC11" s="1" t="s">
        <v>425</v>
      </c>
      <c r="BD11" s="1" t="s">
        <v>426</v>
      </c>
      <c r="BE11" s="1" t="s">
        <v>427</v>
      </c>
      <c r="BG11" s="1" t="s">
        <v>303</v>
      </c>
      <c r="BH11" s="1" t="s">
        <v>576</v>
      </c>
      <c r="BI11" s="1">
        <v>1.0</v>
      </c>
      <c r="BJ11" s="1" t="s">
        <v>429</v>
      </c>
      <c r="BK11" s="1" t="s">
        <v>430</v>
      </c>
      <c r="BL11" s="1" t="s">
        <v>431</v>
      </c>
      <c r="BM11" s="1"/>
      <c r="BN11" s="1" t="s">
        <v>432</v>
      </c>
      <c r="BQ11" s="1">
        <v>6.7</v>
      </c>
      <c r="BR11" s="1">
        <v>14.77</v>
      </c>
      <c r="BS11" s="97">
        <v>5.76</v>
      </c>
      <c r="BT11" s="1">
        <v>12.7</v>
      </c>
      <c r="BU11" s="1" t="s">
        <v>433</v>
      </c>
      <c r="CE11" s="86" t="s">
        <v>572</v>
      </c>
      <c r="CF11" s="13" t="s">
        <v>434</v>
      </c>
      <c r="CG11" s="98" t="s">
        <v>435</v>
      </c>
      <c r="CH11" s="98" t="s">
        <v>403</v>
      </c>
      <c r="CI11" s="106" t="s">
        <v>572</v>
      </c>
      <c r="CJ11" s="1" t="s">
        <v>435</v>
      </c>
      <c r="CK11" s="1" t="s">
        <v>436</v>
      </c>
      <c r="CL11" s="1" t="s">
        <v>437</v>
      </c>
      <c r="CM11" s="1" t="s">
        <v>438</v>
      </c>
      <c r="CN11" s="1" t="s">
        <v>439</v>
      </c>
      <c r="CP11" s="1" t="s">
        <v>440</v>
      </c>
      <c r="CQ11" s="86" t="s">
        <v>572</v>
      </c>
      <c r="CR11" s="100" t="s">
        <v>441</v>
      </c>
      <c r="CS11" s="101" t="s">
        <v>442</v>
      </c>
      <c r="CT11" s="101" t="s">
        <v>443</v>
      </c>
      <c r="CU11" s="1" t="s">
        <v>572</v>
      </c>
      <c r="CV11" s="101" t="s">
        <v>444</v>
      </c>
      <c r="CW11" s="1" t="s">
        <v>445</v>
      </c>
      <c r="CX11" s="1" t="s">
        <v>446</v>
      </c>
      <c r="CZ11" s="1" t="s">
        <v>447</v>
      </c>
      <c r="DA11" s="86" t="s">
        <v>572</v>
      </c>
      <c r="DB11" s="100" t="s">
        <v>448</v>
      </c>
      <c r="DC11" s="101" t="s">
        <v>449</v>
      </c>
      <c r="DD11" s="101" t="s">
        <v>450</v>
      </c>
      <c r="DE11" s="1" t="s">
        <v>572</v>
      </c>
      <c r="DF11" s="13" t="s">
        <v>451</v>
      </c>
      <c r="DG11" s="101" t="s">
        <v>452</v>
      </c>
      <c r="DH11" s="1" t="s">
        <v>453</v>
      </c>
      <c r="DJ11" s="1" t="s">
        <v>454</v>
      </c>
      <c r="DK11" s="86" t="s">
        <v>572</v>
      </c>
      <c r="DL11" s="100" t="s">
        <v>455</v>
      </c>
      <c r="DM11" s="101" t="s">
        <v>456</v>
      </c>
      <c r="DN11" s="101" t="s">
        <v>457</v>
      </c>
      <c r="DO11" s="1" t="s">
        <v>572</v>
      </c>
      <c r="DP11" s="1" t="s">
        <v>458</v>
      </c>
      <c r="DQ11" s="101" t="s">
        <v>459</v>
      </c>
      <c r="DR11" s="1" t="s">
        <v>460</v>
      </c>
      <c r="DT11" s="1" t="s">
        <v>461</v>
      </c>
      <c r="DU11" s="86" t="s">
        <v>572</v>
      </c>
      <c r="DV11" s="102" t="s">
        <v>462</v>
      </c>
      <c r="DW11" s="102" t="s">
        <v>463</v>
      </c>
      <c r="DX11" s="102" t="s">
        <v>464</v>
      </c>
      <c r="DY11" s="1" t="s">
        <v>572</v>
      </c>
      <c r="DZ11" s="102" t="s">
        <v>465</v>
      </c>
      <c r="EA11" s="108" t="s">
        <v>466</v>
      </c>
      <c r="EB11" s="1" t="s">
        <v>467</v>
      </c>
      <c r="ED11" s="1" t="s">
        <v>468</v>
      </c>
      <c r="EE11" s="86" t="s">
        <v>572</v>
      </c>
      <c r="EF11" s="103" t="s">
        <v>469</v>
      </c>
      <c r="EG11" s="104" t="s">
        <v>470</v>
      </c>
      <c r="EH11" s="104" t="s">
        <v>471</v>
      </c>
      <c r="EI11" s="1" t="s">
        <v>572</v>
      </c>
      <c r="EJ11" s="13" t="s">
        <v>472</v>
      </c>
      <c r="EK11" s="101" t="s">
        <v>473</v>
      </c>
      <c r="EL11" s="1" t="s">
        <v>474</v>
      </c>
      <c r="EN11" s="1" t="s">
        <v>475</v>
      </c>
      <c r="EO11" s="86" t="s">
        <v>572</v>
      </c>
      <c r="EP11" s="102" t="s">
        <v>476</v>
      </c>
      <c r="EQ11" s="102" t="s">
        <v>477</v>
      </c>
      <c r="ER11" s="102" t="s">
        <v>478</v>
      </c>
      <c r="ES11" s="1" t="s">
        <v>572</v>
      </c>
      <c r="ET11" s="13" t="s">
        <v>479</v>
      </c>
      <c r="EU11" s="101" t="s">
        <v>480</v>
      </c>
      <c r="EV11" s="1" t="s">
        <v>481</v>
      </c>
      <c r="EX11" s="1" t="s">
        <v>482</v>
      </c>
      <c r="EY11" s="86" t="s">
        <v>572</v>
      </c>
      <c r="EZ11" s="100" t="s">
        <v>483</v>
      </c>
      <c r="FA11" s="102" t="s">
        <v>484</v>
      </c>
      <c r="FB11" s="102" t="s">
        <v>485</v>
      </c>
      <c r="FC11" s="1" t="s">
        <v>572</v>
      </c>
      <c r="FD11" s="102" t="s">
        <v>486</v>
      </c>
      <c r="FE11" s="108" t="s">
        <v>487</v>
      </c>
      <c r="FF11" s="1" t="s">
        <v>488</v>
      </c>
      <c r="FH11" s="1" t="s">
        <v>489</v>
      </c>
      <c r="FI11" s="86" t="s">
        <v>572</v>
      </c>
      <c r="FJ11" s="102" t="s">
        <v>490</v>
      </c>
      <c r="FK11" s="102" t="s">
        <v>491</v>
      </c>
      <c r="FL11" s="102" t="s">
        <v>492</v>
      </c>
      <c r="FM11" s="102" t="s">
        <v>572</v>
      </c>
      <c r="FN11" s="102" t="s">
        <v>493</v>
      </c>
      <c r="FO11" s="108" t="s">
        <v>494</v>
      </c>
      <c r="FS11" s="86" t="s">
        <v>572</v>
      </c>
      <c r="FT11" s="102" t="s">
        <v>495</v>
      </c>
      <c r="FU11" s="102" t="s">
        <v>496</v>
      </c>
      <c r="FV11" s="102" t="s">
        <v>497</v>
      </c>
      <c r="FW11" s="1" t="s">
        <v>572</v>
      </c>
      <c r="FX11" s="102" t="s">
        <v>498</v>
      </c>
      <c r="FY11" s="108" t="s">
        <v>499</v>
      </c>
      <c r="GC11" s="86" t="s">
        <v>572</v>
      </c>
      <c r="GD11" s="102" t="s">
        <v>500</v>
      </c>
      <c r="GE11" s="102" t="s">
        <v>501</v>
      </c>
      <c r="GF11" s="102" t="s">
        <v>502</v>
      </c>
      <c r="GG11" s="1" t="s">
        <v>572</v>
      </c>
      <c r="GH11" s="102" t="s">
        <v>503</v>
      </c>
      <c r="GI11" s="108" t="s">
        <v>504</v>
      </c>
      <c r="GM11" s="86" t="s">
        <v>572</v>
      </c>
      <c r="GN11" s="102" t="s">
        <v>505</v>
      </c>
      <c r="GO11" s="102" t="s">
        <v>506</v>
      </c>
      <c r="GP11" s="102" t="s">
        <v>507</v>
      </c>
      <c r="GQ11" s="1" t="s">
        <v>572</v>
      </c>
      <c r="GR11" s="102" t="s">
        <v>508</v>
      </c>
      <c r="GS11" s="108" t="s">
        <v>509</v>
      </c>
      <c r="GW11" s="86" t="s">
        <v>572</v>
      </c>
      <c r="GX11" s="109" t="s">
        <v>510</v>
      </c>
      <c r="GY11" s="102" t="s">
        <v>511</v>
      </c>
      <c r="GZ11" s="102" t="s">
        <v>512</v>
      </c>
      <c r="HA11" s="1" t="s">
        <v>572</v>
      </c>
      <c r="HB11" s="102" t="s">
        <v>513</v>
      </c>
      <c r="HC11" s="108" t="s">
        <v>514</v>
      </c>
      <c r="HG11" s="86" t="s">
        <v>572</v>
      </c>
      <c r="HH11" s="102" t="s">
        <v>515</v>
      </c>
      <c r="HI11" s="102" t="s">
        <v>516</v>
      </c>
      <c r="HJ11" s="102" t="s">
        <v>517</v>
      </c>
      <c r="HK11" s="1" t="s">
        <v>572</v>
      </c>
      <c r="HL11" s="13" t="s">
        <v>518</v>
      </c>
      <c r="HM11" s="101" t="s">
        <v>519</v>
      </c>
      <c r="HQ11" s="86" t="s">
        <v>572</v>
      </c>
      <c r="HR11" s="102" t="s">
        <v>520</v>
      </c>
      <c r="HS11" s="102" t="s">
        <v>521</v>
      </c>
      <c r="HT11" s="102" t="s">
        <v>522</v>
      </c>
      <c r="HU11" s="1" t="s">
        <v>572</v>
      </c>
      <c r="HV11" s="102" t="s">
        <v>523</v>
      </c>
      <c r="HW11" s="108" t="s">
        <v>524</v>
      </c>
      <c r="IA11" s="86" t="s">
        <v>572</v>
      </c>
      <c r="IB11" s="110" t="s">
        <v>525</v>
      </c>
      <c r="IC11" s="102" t="s">
        <v>526</v>
      </c>
      <c r="ID11" s="102" t="s">
        <v>527</v>
      </c>
      <c r="IE11" s="1" t="s">
        <v>572</v>
      </c>
      <c r="IF11" s="102" t="s">
        <v>528</v>
      </c>
      <c r="IG11" s="108" t="s">
        <v>529</v>
      </c>
      <c r="IK11" s="86" t="s">
        <v>572</v>
      </c>
      <c r="IL11" s="106" t="s">
        <v>530</v>
      </c>
      <c r="IM11" s="102" t="s">
        <v>531</v>
      </c>
      <c r="IN11" s="102" t="s">
        <v>532</v>
      </c>
      <c r="IO11" s="1" t="s">
        <v>572</v>
      </c>
      <c r="IP11" s="102" t="s">
        <v>533</v>
      </c>
      <c r="IQ11" s="108" t="s">
        <v>534</v>
      </c>
      <c r="IU11" s="86" t="s">
        <v>572</v>
      </c>
      <c r="IV11" s="111" t="s">
        <v>535</v>
      </c>
      <c r="IW11" s="102" t="s">
        <v>536</v>
      </c>
      <c r="IX11" s="102" t="s">
        <v>537</v>
      </c>
      <c r="IY11" s="1" t="s">
        <v>572</v>
      </c>
      <c r="IZ11" s="102" t="s">
        <v>538</v>
      </c>
      <c r="JA11" s="108" t="s">
        <v>539</v>
      </c>
    </row>
    <row r="12" ht="15.75" customHeight="1">
      <c r="A12" s="1" t="s">
        <v>577</v>
      </c>
      <c r="B12" s="86" t="s">
        <v>578</v>
      </c>
      <c r="C12" s="1" t="s">
        <v>578</v>
      </c>
      <c r="D12" s="1" t="s">
        <v>400</v>
      </c>
      <c r="E12" s="1">
        <v>8.544421E7</v>
      </c>
      <c r="F12" s="1">
        <v>4.262427630703E12</v>
      </c>
      <c r="G12" s="87" t="s">
        <v>579</v>
      </c>
      <c r="H12" s="13" t="s">
        <v>402</v>
      </c>
      <c r="I12" s="1" t="s">
        <v>403</v>
      </c>
      <c r="J12" s="1" t="s">
        <v>580</v>
      </c>
      <c r="K12" s="1" t="s">
        <v>405</v>
      </c>
      <c r="L12" s="1" t="s">
        <v>406</v>
      </c>
      <c r="M12" s="1" t="s">
        <v>407</v>
      </c>
      <c r="N12" s="1" t="s">
        <v>408</v>
      </c>
      <c r="O12" s="1" t="s">
        <v>409</v>
      </c>
      <c r="P12" s="1" t="s">
        <v>410</v>
      </c>
      <c r="Q12" s="1" t="s">
        <v>411</v>
      </c>
      <c r="R12" s="1" t="s">
        <v>411</v>
      </c>
      <c r="S12" s="1" t="s">
        <v>412</v>
      </c>
      <c r="T12" s="1">
        <f t="shared" si="3"/>
        <v>1.2</v>
      </c>
      <c r="U12" s="90">
        <f t="shared" si="4"/>
        <v>0.4724409449</v>
      </c>
      <c r="V12" s="1" t="str">
        <f t="shared" si="5"/>
        <v>AWG30</v>
      </c>
      <c r="W12" s="1" t="str">
        <f t="shared" si="6"/>
        <v>10 Gbps</v>
      </c>
      <c r="X12" s="1" t="s">
        <v>413</v>
      </c>
      <c r="Y12" s="1" t="s">
        <v>414</v>
      </c>
      <c r="Z12" s="1" t="s">
        <v>415</v>
      </c>
      <c r="AA12" s="1">
        <v>20.0</v>
      </c>
      <c r="AB12" s="89">
        <f t="shared" si="1"/>
        <v>68</v>
      </c>
      <c r="AC12" s="1">
        <v>60.0</v>
      </c>
      <c r="AD12" s="89">
        <f t="shared" si="2"/>
        <v>140</v>
      </c>
      <c r="AE12" s="91">
        <v>0.1</v>
      </c>
      <c r="AF12" s="91">
        <v>0.9</v>
      </c>
      <c r="AJ12" s="1"/>
      <c r="AK12" s="1"/>
      <c r="AL12" s="1" t="s">
        <v>416</v>
      </c>
      <c r="AM12" s="87" t="s">
        <v>417</v>
      </c>
      <c r="AN12" s="107" t="s">
        <v>418</v>
      </c>
      <c r="AO12" s="87" t="s">
        <v>419</v>
      </c>
      <c r="AP12" s="107" t="s">
        <v>420</v>
      </c>
      <c r="AQ12" s="87" t="s">
        <v>581</v>
      </c>
      <c r="AY12" s="87" t="s">
        <v>422</v>
      </c>
      <c r="AZ12" s="87" t="s">
        <v>299</v>
      </c>
      <c r="BA12" s="1" t="s">
        <v>423</v>
      </c>
      <c r="BB12" s="1" t="s">
        <v>424</v>
      </c>
      <c r="BC12" s="1" t="s">
        <v>425</v>
      </c>
      <c r="BD12" s="1" t="s">
        <v>426</v>
      </c>
      <c r="BE12" s="1" t="s">
        <v>427</v>
      </c>
      <c r="BG12" s="1" t="s">
        <v>303</v>
      </c>
      <c r="BH12" s="1" t="s">
        <v>576</v>
      </c>
      <c r="BI12" s="1">
        <v>1.0</v>
      </c>
      <c r="BJ12" s="1" t="s">
        <v>429</v>
      </c>
      <c r="BK12" s="1" t="s">
        <v>430</v>
      </c>
      <c r="BL12" s="1" t="s">
        <v>431</v>
      </c>
      <c r="BM12" s="1"/>
      <c r="BN12" s="1" t="s">
        <v>432</v>
      </c>
      <c r="BQ12" s="1">
        <v>6.7</v>
      </c>
      <c r="BR12" s="1">
        <v>14.77</v>
      </c>
      <c r="BS12" s="97">
        <v>5.76</v>
      </c>
      <c r="BT12" s="1">
        <v>12.7</v>
      </c>
      <c r="BU12" s="1" t="s">
        <v>433</v>
      </c>
      <c r="CE12" s="86" t="s">
        <v>578</v>
      </c>
      <c r="CF12" s="13" t="s">
        <v>434</v>
      </c>
      <c r="CG12" s="98" t="s">
        <v>435</v>
      </c>
      <c r="CH12" s="98" t="s">
        <v>403</v>
      </c>
      <c r="CI12" s="106" t="s">
        <v>578</v>
      </c>
      <c r="CJ12" s="1" t="s">
        <v>435</v>
      </c>
      <c r="CK12" s="1" t="s">
        <v>436</v>
      </c>
      <c r="CL12" s="1" t="s">
        <v>437</v>
      </c>
      <c r="CM12" s="1" t="s">
        <v>438</v>
      </c>
      <c r="CN12" s="1" t="s">
        <v>439</v>
      </c>
      <c r="CP12" s="1" t="s">
        <v>440</v>
      </c>
      <c r="CQ12" s="86" t="s">
        <v>578</v>
      </c>
      <c r="CR12" s="100" t="s">
        <v>441</v>
      </c>
      <c r="CS12" s="101" t="s">
        <v>442</v>
      </c>
      <c r="CT12" s="101" t="s">
        <v>443</v>
      </c>
      <c r="CU12" s="1" t="s">
        <v>578</v>
      </c>
      <c r="CV12" s="101" t="s">
        <v>444</v>
      </c>
      <c r="CW12" s="1" t="s">
        <v>445</v>
      </c>
      <c r="CX12" s="1" t="s">
        <v>446</v>
      </c>
      <c r="CZ12" s="1" t="s">
        <v>447</v>
      </c>
      <c r="DA12" s="86" t="s">
        <v>578</v>
      </c>
      <c r="DB12" s="100" t="s">
        <v>448</v>
      </c>
      <c r="DC12" s="101" t="s">
        <v>449</v>
      </c>
      <c r="DD12" s="101" t="s">
        <v>450</v>
      </c>
      <c r="DE12" s="1" t="s">
        <v>578</v>
      </c>
      <c r="DF12" s="13" t="s">
        <v>451</v>
      </c>
      <c r="DG12" s="101" t="s">
        <v>452</v>
      </c>
      <c r="DH12" s="1" t="s">
        <v>453</v>
      </c>
      <c r="DJ12" s="1" t="s">
        <v>454</v>
      </c>
      <c r="DK12" s="86" t="s">
        <v>578</v>
      </c>
      <c r="DL12" s="100" t="s">
        <v>455</v>
      </c>
      <c r="DM12" s="101" t="s">
        <v>456</v>
      </c>
      <c r="DN12" s="101" t="s">
        <v>457</v>
      </c>
      <c r="DO12" s="1" t="s">
        <v>578</v>
      </c>
      <c r="DP12" s="1" t="s">
        <v>458</v>
      </c>
      <c r="DQ12" s="101" t="s">
        <v>459</v>
      </c>
      <c r="DR12" s="1" t="s">
        <v>460</v>
      </c>
      <c r="DT12" s="1" t="s">
        <v>461</v>
      </c>
      <c r="DU12" s="86" t="s">
        <v>578</v>
      </c>
      <c r="DV12" s="102" t="s">
        <v>462</v>
      </c>
      <c r="DW12" s="102" t="s">
        <v>463</v>
      </c>
      <c r="DX12" s="102" t="s">
        <v>464</v>
      </c>
      <c r="DY12" s="1" t="s">
        <v>578</v>
      </c>
      <c r="DZ12" s="102" t="s">
        <v>465</v>
      </c>
      <c r="EA12" s="108" t="s">
        <v>466</v>
      </c>
      <c r="EB12" s="1" t="s">
        <v>467</v>
      </c>
      <c r="ED12" s="1" t="s">
        <v>468</v>
      </c>
      <c r="EE12" s="86" t="s">
        <v>578</v>
      </c>
      <c r="EF12" s="103" t="s">
        <v>469</v>
      </c>
      <c r="EG12" s="104" t="s">
        <v>470</v>
      </c>
      <c r="EH12" s="104" t="s">
        <v>471</v>
      </c>
      <c r="EI12" s="1" t="s">
        <v>578</v>
      </c>
      <c r="EJ12" s="13" t="s">
        <v>472</v>
      </c>
      <c r="EK12" s="101" t="s">
        <v>473</v>
      </c>
      <c r="EL12" s="1" t="s">
        <v>474</v>
      </c>
      <c r="EN12" s="1" t="s">
        <v>475</v>
      </c>
      <c r="EO12" s="86" t="s">
        <v>578</v>
      </c>
      <c r="EP12" s="102" t="s">
        <v>476</v>
      </c>
      <c r="EQ12" s="102" t="s">
        <v>477</v>
      </c>
      <c r="ER12" s="102" t="s">
        <v>478</v>
      </c>
      <c r="ES12" s="1" t="s">
        <v>578</v>
      </c>
      <c r="ET12" s="13" t="s">
        <v>479</v>
      </c>
      <c r="EU12" s="101" t="s">
        <v>480</v>
      </c>
      <c r="EV12" s="1" t="s">
        <v>481</v>
      </c>
      <c r="EX12" s="1" t="s">
        <v>482</v>
      </c>
      <c r="EY12" s="86" t="s">
        <v>578</v>
      </c>
      <c r="EZ12" s="100" t="s">
        <v>483</v>
      </c>
      <c r="FA12" s="102" t="s">
        <v>484</v>
      </c>
      <c r="FB12" s="102" t="s">
        <v>485</v>
      </c>
      <c r="FC12" s="1" t="s">
        <v>578</v>
      </c>
      <c r="FD12" s="102" t="s">
        <v>486</v>
      </c>
      <c r="FE12" s="108" t="s">
        <v>487</v>
      </c>
      <c r="FF12" s="1" t="s">
        <v>488</v>
      </c>
      <c r="FH12" s="1" t="s">
        <v>489</v>
      </c>
      <c r="FI12" s="86" t="s">
        <v>578</v>
      </c>
      <c r="FJ12" s="102" t="s">
        <v>490</v>
      </c>
      <c r="FK12" s="102" t="s">
        <v>491</v>
      </c>
      <c r="FL12" s="102" t="s">
        <v>492</v>
      </c>
      <c r="FM12" s="102" t="s">
        <v>578</v>
      </c>
      <c r="FN12" s="102" t="s">
        <v>493</v>
      </c>
      <c r="FO12" s="108" t="s">
        <v>494</v>
      </c>
      <c r="FS12" s="86" t="s">
        <v>578</v>
      </c>
      <c r="FT12" s="102" t="s">
        <v>495</v>
      </c>
      <c r="FU12" s="102" t="s">
        <v>496</v>
      </c>
      <c r="FV12" s="102" t="s">
        <v>497</v>
      </c>
      <c r="FW12" s="1" t="s">
        <v>578</v>
      </c>
      <c r="FX12" s="102" t="s">
        <v>498</v>
      </c>
      <c r="FY12" s="108" t="s">
        <v>499</v>
      </c>
      <c r="GC12" s="86" t="s">
        <v>578</v>
      </c>
      <c r="GD12" s="102" t="s">
        <v>500</v>
      </c>
      <c r="GE12" s="102" t="s">
        <v>501</v>
      </c>
      <c r="GF12" s="102" t="s">
        <v>502</v>
      </c>
      <c r="GG12" s="1" t="s">
        <v>578</v>
      </c>
      <c r="GH12" s="102" t="s">
        <v>503</v>
      </c>
      <c r="GI12" s="108" t="s">
        <v>504</v>
      </c>
      <c r="GM12" s="86" t="s">
        <v>578</v>
      </c>
      <c r="GN12" s="102" t="s">
        <v>505</v>
      </c>
      <c r="GO12" s="102" t="s">
        <v>506</v>
      </c>
      <c r="GP12" s="102" t="s">
        <v>507</v>
      </c>
      <c r="GQ12" s="1" t="s">
        <v>578</v>
      </c>
      <c r="GR12" s="102" t="s">
        <v>508</v>
      </c>
      <c r="GS12" s="108" t="s">
        <v>509</v>
      </c>
      <c r="GW12" s="86" t="s">
        <v>578</v>
      </c>
      <c r="GX12" s="109" t="s">
        <v>510</v>
      </c>
      <c r="GY12" s="102" t="s">
        <v>511</v>
      </c>
      <c r="GZ12" s="102" t="s">
        <v>512</v>
      </c>
      <c r="HA12" s="1" t="s">
        <v>578</v>
      </c>
      <c r="HB12" s="102" t="s">
        <v>513</v>
      </c>
      <c r="HC12" s="108" t="s">
        <v>514</v>
      </c>
      <c r="HG12" s="86" t="s">
        <v>578</v>
      </c>
      <c r="HH12" s="102" t="s">
        <v>515</v>
      </c>
      <c r="HI12" s="102" t="s">
        <v>516</v>
      </c>
      <c r="HJ12" s="102" t="s">
        <v>517</v>
      </c>
      <c r="HK12" s="1" t="s">
        <v>578</v>
      </c>
      <c r="HL12" s="13" t="s">
        <v>518</v>
      </c>
      <c r="HM12" s="101" t="s">
        <v>519</v>
      </c>
      <c r="HQ12" s="86" t="s">
        <v>578</v>
      </c>
      <c r="HR12" s="102" t="s">
        <v>520</v>
      </c>
      <c r="HS12" s="102" t="s">
        <v>582</v>
      </c>
      <c r="HT12" s="102" t="s">
        <v>522</v>
      </c>
      <c r="HU12" s="1" t="s">
        <v>578</v>
      </c>
      <c r="HV12" s="102" t="s">
        <v>523</v>
      </c>
      <c r="HW12" s="108" t="s">
        <v>524</v>
      </c>
      <c r="IA12" s="86" t="s">
        <v>578</v>
      </c>
      <c r="IB12" s="110" t="s">
        <v>525</v>
      </c>
      <c r="IC12" s="102" t="s">
        <v>526</v>
      </c>
      <c r="ID12" s="102" t="s">
        <v>527</v>
      </c>
      <c r="IE12" s="1" t="s">
        <v>578</v>
      </c>
      <c r="IF12" s="102" t="s">
        <v>528</v>
      </c>
      <c r="IG12" s="108" t="s">
        <v>529</v>
      </c>
      <c r="IK12" s="86" t="s">
        <v>578</v>
      </c>
      <c r="IL12" s="106" t="s">
        <v>530</v>
      </c>
      <c r="IM12" s="102" t="s">
        <v>531</v>
      </c>
      <c r="IN12" s="102" t="s">
        <v>532</v>
      </c>
      <c r="IO12" s="1" t="s">
        <v>578</v>
      </c>
      <c r="IP12" s="102" t="s">
        <v>533</v>
      </c>
      <c r="IQ12" s="108" t="s">
        <v>534</v>
      </c>
      <c r="IU12" s="86" t="s">
        <v>578</v>
      </c>
      <c r="IV12" s="111" t="s">
        <v>535</v>
      </c>
      <c r="IW12" s="102" t="s">
        <v>536</v>
      </c>
      <c r="IX12" s="102" t="s">
        <v>537</v>
      </c>
      <c r="IY12" s="1" t="s">
        <v>578</v>
      </c>
      <c r="IZ12" s="102" t="s">
        <v>538</v>
      </c>
      <c r="JA12" s="108" t="s">
        <v>539</v>
      </c>
    </row>
    <row r="13" ht="15.75" customHeight="1">
      <c r="A13" s="1" t="s">
        <v>583</v>
      </c>
      <c r="B13" s="86" t="s">
        <v>584</v>
      </c>
      <c r="C13" s="1" t="s">
        <v>584</v>
      </c>
      <c r="D13" s="1" t="s">
        <v>585</v>
      </c>
      <c r="E13" s="1">
        <v>8.544421E7</v>
      </c>
      <c r="F13" s="1">
        <v>4.262427630093E12</v>
      </c>
      <c r="G13" s="87" t="s">
        <v>586</v>
      </c>
      <c r="H13" s="13" t="s">
        <v>587</v>
      </c>
      <c r="I13" s="1" t="s">
        <v>403</v>
      </c>
      <c r="J13" s="1" t="s">
        <v>404</v>
      </c>
      <c r="K13" s="1" t="s">
        <v>405</v>
      </c>
      <c r="L13" s="1" t="s">
        <v>406</v>
      </c>
      <c r="M13" s="1" t="s">
        <v>407</v>
      </c>
      <c r="N13" s="1" t="s">
        <v>408</v>
      </c>
      <c r="O13" s="1" t="s">
        <v>409</v>
      </c>
      <c r="P13" s="1" t="s">
        <v>410</v>
      </c>
      <c r="Q13" s="1" t="s">
        <v>411</v>
      </c>
      <c r="R13" s="1" t="s">
        <v>411</v>
      </c>
      <c r="S13" s="1" t="s">
        <v>412</v>
      </c>
      <c r="T13" s="1">
        <f t="shared" si="3"/>
        <v>1.2</v>
      </c>
      <c r="U13" s="90">
        <f t="shared" si="4"/>
        <v>0.4724409449</v>
      </c>
      <c r="V13" s="1" t="str">
        <f t="shared" si="5"/>
        <v>AWG30</v>
      </c>
      <c r="W13" s="1" t="str">
        <f t="shared" si="6"/>
        <v>10 Gbps</v>
      </c>
      <c r="X13" s="1" t="s">
        <v>413</v>
      </c>
      <c r="Y13" s="1" t="s">
        <v>414</v>
      </c>
      <c r="Z13" s="1" t="s">
        <v>415</v>
      </c>
      <c r="AA13" s="1">
        <v>20.0</v>
      </c>
      <c r="AB13" s="89">
        <f t="shared" si="1"/>
        <v>68</v>
      </c>
      <c r="AC13" s="1">
        <v>60.0</v>
      </c>
      <c r="AD13" s="89">
        <f t="shared" si="2"/>
        <v>140</v>
      </c>
      <c r="AE13" s="91">
        <v>0.1</v>
      </c>
      <c r="AF13" s="91">
        <v>0.9</v>
      </c>
      <c r="AJ13" s="1"/>
      <c r="AK13" s="1"/>
      <c r="AL13" s="1" t="s">
        <v>416</v>
      </c>
      <c r="AM13" s="87" t="s">
        <v>417</v>
      </c>
      <c r="AN13" s="107" t="s">
        <v>418</v>
      </c>
      <c r="AO13" s="87" t="s">
        <v>419</v>
      </c>
      <c r="AP13" s="107" t="s">
        <v>420</v>
      </c>
      <c r="AQ13" s="87" t="s">
        <v>588</v>
      </c>
      <c r="AY13" s="87" t="s">
        <v>589</v>
      </c>
      <c r="AZ13" s="87" t="s">
        <v>299</v>
      </c>
      <c r="BA13" s="1" t="s">
        <v>423</v>
      </c>
      <c r="BB13" s="1" t="s">
        <v>424</v>
      </c>
      <c r="BC13" s="1" t="s">
        <v>425</v>
      </c>
      <c r="BD13" s="1" t="s">
        <v>426</v>
      </c>
      <c r="BE13" s="1" t="s">
        <v>427</v>
      </c>
      <c r="BG13" s="1" t="s">
        <v>303</v>
      </c>
      <c r="BH13" s="1" t="s">
        <v>590</v>
      </c>
      <c r="BI13" s="1">
        <v>1.0</v>
      </c>
      <c r="BJ13" s="1" t="s">
        <v>591</v>
      </c>
      <c r="BK13" s="1" t="s">
        <v>592</v>
      </c>
      <c r="BL13" s="1" t="s">
        <v>593</v>
      </c>
      <c r="BM13" s="1"/>
      <c r="BN13" s="1" t="s">
        <v>594</v>
      </c>
      <c r="BQ13" s="1">
        <v>0.2</v>
      </c>
      <c r="BR13" s="1">
        <v>0.44</v>
      </c>
      <c r="BS13" s="97">
        <v>0.15</v>
      </c>
      <c r="BT13" s="1">
        <v>0.33</v>
      </c>
      <c r="BU13" s="1" t="s">
        <v>433</v>
      </c>
      <c r="CE13" s="94" t="s">
        <v>584</v>
      </c>
      <c r="CF13" s="13" t="s">
        <v>587</v>
      </c>
      <c r="CG13" s="98" t="s">
        <v>595</v>
      </c>
      <c r="CH13" s="98" t="s">
        <v>403</v>
      </c>
      <c r="CI13" s="112" t="s">
        <v>584</v>
      </c>
      <c r="CJ13" s="98" t="s">
        <v>595</v>
      </c>
      <c r="CK13" s="98" t="s">
        <v>596</v>
      </c>
      <c r="CL13" s="98" t="s">
        <v>597</v>
      </c>
      <c r="CM13" s="98" t="s">
        <v>596</v>
      </c>
      <c r="CQ13" s="94" t="s">
        <v>584</v>
      </c>
      <c r="CR13" s="100" t="s">
        <v>598</v>
      </c>
      <c r="CS13" s="101" t="s">
        <v>599</v>
      </c>
      <c r="CT13" s="101" t="s">
        <v>443</v>
      </c>
      <c r="CU13" s="89" t="s">
        <v>584</v>
      </c>
      <c r="CV13" s="101" t="s">
        <v>600</v>
      </c>
      <c r="CW13" s="1" t="s">
        <v>601</v>
      </c>
      <c r="DA13" s="94" t="s">
        <v>584</v>
      </c>
      <c r="DB13" s="100" t="s">
        <v>602</v>
      </c>
      <c r="DC13" s="101" t="s">
        <v>603</v>
      </c>
      <c r="DD13" s="101" t="s">
        <v>450</v>
      </c>
      <c r="DE13" s="89" t="s">
        <v>584</v>
      </c>
      <c r="DF13" s="99" t="s">
        <v>604</v>
      </c>
      <c r="DG13" s="98" t="s">
        <v>605</v>
      </c>
      <c r="DK13" s="94" t="s">
        <v>584</v>
      </c>
      <c r="DL13" s="100" t="s">
        <v>606</v>
      </c>
      <c r="DM13" s="101" t="s">
        <v>607</v>
      </c>
      <c r="DN13" s="101" t="s">
        <v>457</v>
      </c>
      <c r="DO13" s="89" t="s">
        <v>584</v>
      </c>
      <c r="DP13" s="1" t="s">
        <v>608</v>
      </c>
      <c r="DQ13" s="101" t="s">
        <v>609</v>
      </c>
      <c r="DU13" s="94" t="s">
        <v>584</v>
      </c>
      <c r="DV13" s="113" t="s">
        <v>610</v>
      </c>
      <c r="DW13" s="102" t="s">
        <v>611</v>
      </c>
      <c r="DX13" s="102" t="s">
        <v>464</v>
      </c>
      <c r="DY13" s="89" t="s">
        <v>584</v>
      </c>
      <c r="DZ13" s="102" t="s">
        <v>612</v>
      </c>
      <c r="EA13" s="108" t="s">
        <v>613</v>
      </c>
      <c r="EE13" s="94" t="s">
        <v>584</v>
      </c>
      <c r="EF13" s="103" t="s">
        <v>614</v>
      </c>
      <c r="EG13" s="104" t="s">
        <v>615</v>
      </c>
      <c r="EH13" s="104" t="s">
        <v>471</v>
      </c>
      <c r="EI13" s="89" t="s">
        <v>584</v>
      </c>
      <c r="EJ13" s="13" t="s">
        <v>616</v>
      </c>
      <c r="EK13" s="101" t="s">
        <v>617</v>
      </c>
      <c r="EO13" s="94" t="s">
        <v>584</v>
      </c>
      <c r="EP13" s="102" t="s">
        <v>618</v>
      </c>
      <c r="EQ13" s="102" t="s">
        <v>619</v>
      </c>
      <c r="ER13" s="102" t="s">
        <v>478</v>
      </c>
      <c r="ES13" s="89" t="s">
        <v>584</v>
      </c>
      <c r="ET13" s="13" t="s">
        <v>620</v>
      </c>
      <c r="EU13" s="101" t="s">
        <v>621</v>
      </c>
      <c r="EY13" s="94" t="s">
        <v>584</v>
      </c>
      <c r="EZ13" s="100" t="s">
        <v>622</v>
      </c>
      <c r="FA13" s="102" t="s">
        <v>623</v>
      </c>
      <c r="FB13" s="102" t="s">
        <v>485</v>
      </c>
      <c r="FC13" s="89" t="s">
        <v>584</v>
      </c>
      <c r="FD13" s="102" t="s">
        <v>624</v>
      </c>
      <c r="FE13" s="108" t="s">
        <v>625</v>
      </c>
      <c r="FI13" s="94" t="s">
        <v>584</v>
      </c>
      <c r="FJ13" s="102" t="s">
        <v>626</v>
      </c>
      <c r="FK13" s="102" t="s">
        <v>627</v>
      </c>
      <c r="FL13" s="102" t="s">
        <v>492</v>
      </c>
      <c r="FM13" s="105" t="s">
        <v>584</v>
      </c>
      <c r="FN13" s="106" t="s">
        <v>628</v>
      </c>
      <c r="FO13" s="108" t="s">
        <v>629</v>
      </c>
      <c r="FS13" s="94" t="s">
        <v>584</v>
      </c>
      <c r="FT13" s="102" t="s">
        <v>630</v>
      </c>
      <c r="FU13" s="102" t="s">
        <v>631</v>
      </c>
      <c r="FV13" s="102" t="s">
        <v>497</v>
      </c>
      <c r="FW13" s="89" t="s">
        <v>584</v>
      </c>
      <c r="FX13" s="102" t="s">
        <v>632</v>
      </c>
      <c r="FY13" s="108" t="s">
        <v>633</v>
      </c>
      <c r="GC13" s="94" t="s">
        <v>584</v>
      </c>
      <c r="GD13" s="102" t="s">
        <v>634</v>
      </c>
      <c r="GE13" s="102" t="s">
        <v>635</v>
      </c>
      <c r="GF13" s="102" t="s">
        <v>502</v>
      </c>
      <c r="GG13" s="89" t="s">
        <v>584</v>
      </c>
      <c r="GH13" s="102" t="s">
        <v>636</v>
      </c>
      <c r="GI13" s="108" t="s">
        <v>637</v>
      </c>
      <c r="GM13" s="94" t="s">
        <v>584</v>
      </c>
      <c r="GN13" s="102" t="s">
        <v>638</v>
      </c>
      <c r="GO13" s="102" t="s">
        <v>639</v>
      </c>
      <c r="GP13" s="102" t="s">
        <v>507</v>
      </c>
      <c r="GQ13" s="89" t="s">
        <v>584</v>
      </c>
      <c r="GR13" s="102" t="s">
        <v>640</v>
      </c>
      <c r="GS13" s="108" t="s">
        <v>641</v>
      </c>
      <c r="GW13" s="94" t="s">
        <v>584</v>
      </c>
      <c r="GX13" s="102" t="s">
        <v>642</v>
      </c>
      <c r="GY13" s="102" t="s">
        <v>643</v>
      </c>
      <c r="GZ13" s="102" t="s">
        <v>512</v>
      </c>
      <c r="HA13" s="89" t="s">
        <v>584</v>
      </c>
      <c r="HB13" s="102" t="s">
        <v>643</v>
      </c>
      <c r="HC13" s="108" t="s">
        <v>644</v>
      </c>
      <c r="HG13" s="94" t="s">
        <v>584</v>
      </c>
      <c r="HH13" s="100" t="s">
        <v>645</v>
      </c>
      <c r="HI13" s="102" t="s">
        <v>646</v>
      </c>
      <c r="HJ13" s="102" t="s">
        <v>517</v>
      </c>
      <c r="HK13" s="89" t="s">
        <v>584</v>
      </c>
      <c r="HL13" s="13" t="s">
        <v>647</v>
      </c>
      <c r="HM13" s="101" t="s">
        <v>648</v>
      </c>
      <c r="HQ13" s="94" t="s">
        <v>584</v>
      </c>
      <c r="HR13" s="102" t="s">
        <v>649</v>
      </c>
      <c r="HS13" s="102" t="s">
        <v>582</v>
      </c>
      <c r="HT13" s="102" t="s">
        <v>522</v>
      </c>
      <c r="HU13" s="89" t="s">
        <v>584</v>
      </c>
      <c r="HV13" s="102" t="s">
        <v>582</v>
      </c>
      <c r="HW13" s="108" t="s">
        <v>650</v>
      </c>
      <c r="IA13" s="94" t="s">
        <v>584</v>
      </c>
      <c r="IB13" s="102" t="s">
        <v>651</v>
      </c>
      <c r="IC13" s="102" t="s">
        <v>652</v>
      </c>
      <c r="ID13" s="102" t="s">
        <v>527</v>
      </c>
      <c r="IE13" s="89" t="s">
        <v>584</v>
      </c>
      <c r="IF13" s="102" t="s">
        <v>653</v>
      </c>
      <c r="IG13" s="108" t="s">
        <v>654</v>
      </c>
      <c r="IK13" s="94" t="s">
        <v>584</v>
      </c>
      <c r="IL13" s="106" t="s">
        <v>655</v>
      </c>
      <c r="IM13" s="102" t="s">
        <v>656</v>
      </c>
      <c r="IN13" s="102" t="s">
        <v>532</v>
      </c>
      <c r="IO13" s="89" t="s">
        <v>584</v>
      </c>
      <c r="IP13" s="102" t="s">
        <v>657</v>
      </c>
      <c r="IQ13" s="108" t="s">
        <v>658</v>
      </c>
      <c r="IU13" s="94" t="s">
        <v>584</v>
      </c>
      <c r="IV13" s="102" t="s">
        <v>659</v>
      </c>
      <c r="IW13" s="102" t="s">
        <v>660</v>
      </c>
      <c r="IX13" s="102" t="s">
        <v>537</v>
      </c>
      <c r="IY13" s="89" t="s">
        <v>584</v>
      </c>
      <c r="IZ13" s="102" t="s">
        <v>661</v>
      </c>
      <c r="JA13" s="108" t="s">
        <v>662</v>
      </c>
    </row>
    <row r="14" ht="15.75" customHeight="1">
      <c r="A14" s="1" t="s">
        <v>663</v>
      </c>
      <c r="B14" s="86" t="s">
        <v>664</v>
      </c>
      <c r="C14" s="1" t="s">
        <v>664</v>
      </c>
      <c r="D14" s="1" t="s">
        <v>585</v>
      </c>
      <c r="E14" s="1">
        <v>8.544421E7</v>
      </c>
      <c r="F14" s="1">
        <v>4.262427630109E12</v>
      </c>
      <c r="G14" s="87" t="s">
        <v>665</v>
      </c>
      <c r="H14" s="13" t="s">
        <v>587</v>
      </c>
      <c r="I14" s="1" t="s">
        <v>403</v>
      </c>
      <c r="J14" s="1" t="s">
        <v>543</v>
      </c>
      <c r="K14" s="1" t="s">
        <v>405</v>
      </c>
      <c r="L14" s="1" t="s">
        <v>406</v>
      </c>
      <c r="M14" s="1" t="s">
        <v>407</v>
      </c>
      <c r="N14" s="1" t="s">
        <v>408</v>
      </c>
      <c r="O14" s="1" t="s">
        <v>409</v>
      </c>
      <c r="P14" s="1" t="s">
        <v>410</v>
      </c>
      <c r="Q14" s="1" t="s">
        <v>411</v>
      </c>
      <c r="R14" s="1" t="s">
        <v>411</v>
      </c>
      <c r="S14" s="1" t="s">
        <v>412</v>
      </c>
      <c r="T14" s="1">
        <f t="shared" si="3"/>
        <v>1.2</v>
      </c>
      <c r="U14" s="90">
        <f t="shared" si="4"/>
        <v>0.4724409449</v>
      </c>
      <c r="V14" s="1" t="str">
        <f t="shared" si="5"/>
        <v>AWG30</v>
      </c>
      <c r="W14" s="1" t="str">
        <f t="shared" si="6"/>
        <v>10 Gbps</v>
      </c>
      <c r="X14" s="1" t="s">
        <v>413</v>
      </c>
      <c r="Y14" s="1" t="s">
        <v>414</v>
      </c>
      <c r="Z14" s="1" t="s">
        <v>415</v>
      </c>
      <c r="AA14" s="1">
        <v>20.0</v>
      </c>
      <c r="AB14" s="89">
        <f t="shared" si="1"/>
        <v>68</v>
      </c>
      <c r="AC14" s="1">
        <v>60.0</v>
      </c>
      <c r="AD14" s="89">
        <f t="shared" si="2"/>
        <v>140</v>
      </c>
      <c r="AE14" s="91">
        <v>0.1</v>
      </c>
      <c r="AF14" s="91">
        <v>0.9</v>
      </c>
      <c r="AJ14" s="1"/>
      <c r="AK14" s="1"/>
      <c r="AL14" s="1" t="s">
        <v>416</v>
      </c>
      <c r="AM14" s="87" t="s">
        <v>417</v>
      </c>
      <c r="AN14" s="107" t="s">
        <v>418</v>
      </c>
      <c r="AO14" s="87" t="s">
        <v>419</v>
      </c>
      <c r="AP14" s="107" t="s">
        <v>420</v>
      </c>
      <c r="AQ14" s="87" t="s">
        <v>666</v>
      </c>
      <c r="AY14" s="96" t="s">
        <v>589</v>
      </c>
      <c r="AZ14" s="87" t="s">
        <v>299</v>
      </c>
      <c r="BA14" s="1" t="s">
        <v>423</v>
      </c>
      <c r="BB14" s="1" t="s">
        <v>424</v>
      </c>
      <c r="BC14" s="1" t="s">
        <v>425</v>
      </c>
      <c r="BD14" s="1" t="s">
        <v>426</v>
      </c>
      <c r="BE14" s="1" t="s">
        <v>427</v>
      </c>
      <c r="BG14" s="1" t="s">
        <v>303</v>
      </c>
      <c r="BH14" s="1" t="s">
        <v>667</v>
      </c>
      <c r="BI14" s="1">
        <v>1.0</v>
      </c>
      <c r="BJ14" s="1" t="s">
        <v>591</v>
      </c>
      <c r="BK14" s="1" t="s">
        <v>592</v>
      </c>
      <c r="BL14" s="1" t="s">
        <v>593</v>
      </c>
      <c r="BM14" s="1"/>
      <c r="BN14" s="1" t="s">
        <v>594</v>
      </c>
      <c r="BQ14" s="1">
        <v>0.2</v>
      </c>
      <c r="BR14" s="1">
        <v>0.44</v>
      </c>
      <c r="BS14" s="97">
        <v>0.15</v>
      </c>
      <c r="BT14" s="1">
        <v>0.33</v>
      </c>
      <c r="BU14" s="1" t="s">
        <v>433</v>
      </c>
      <c r="CE14" s="94" t="s">
        <v>664</v>
      </c>
      <c r="CF14" s="13" t="s">
        <v>587</v>
      </c>
      <c r="CG14" s="98" t="s">
        <v>595</v>
      </c>
      <c r="CH14" s="98" t="s">
        <v>403</v>
      </c>
      <c r="CI14" s="112" t="s">
        <v>664</v>
      </c>
      <c r="CJ14" s="98" t="s">
        <v>595</v>
      </c>
      <c r="CK14" s="98" t="s">
        <v>596</v>
      </c>
      <c r="CL14" s="98" t="s">
        <v>597</v>
      </c>
      <c r="CM14" s="98" t="s">
        <v>596</v>
      </c>
      <c r="CQ14" s="94" t="s">
        <v>664</v>
      </c>
      <c r="CR14" s="100" t="s">
        <v>598</v>
      </c>
      <c r="CS14" s="101" t="s">
        <v>599</v>
      </c>
      <c r="CT14" s="101" t="s">
        <v>443</v>
      </c>
      <c r="CU14" s="89" t="s">
        <v>664</v>
      </c>
      <c r="CV14" s="101" t="s">
        <v>600</v>
      </c>
      <c r="CW14" s="1" t="s">
        <v>601</v>
      </c>
      <c r="DA14" s="94" t="s">
        <v>664</v>
      </c>
      <c r="DB14" s="100" t="s">
        <v>602</v>
      </c>
      <c r="DC14" s="101" t="s">
        <v>603</v>
      </c>
      <c r="DD14" s="101" t="s">
        <v>450</v>
      </c>
      <c r="DE14" s="89" t="s">
        <v>664</v>
      </c>
      <c r="DF14" s="99" t="s">
        <v>604</v>
      </c>
      <c r="DG14" s="98" t="s">
        <v>605</v>
      </c>
      <c r="DK14" s="94" t="s">
        <v>664</v>
      </c>
      <c r="DL14" s="100" t="s">
        <v>606</v>
      </c>
      <c r="DM14" s="101" t="s">
        <v>607</v>
      </c>
      <c r="DN14" s="101" t="s">
        <v>457</v>
      </c>
      <c r="DO14" s="89" t="s">
        <v>664</v>
      </c>
      <c r="DP14" s="1" t="s">
        <v>608</v>
      </c>
      <c r="DQ14" s="101" t="s">
        <v>609</v>
      </c>
      <c r="DU14" s="94" t="s">
        <v>664</v>
      </c>
      <c r="DV14" s="113" t="s">
        <v>610</v>
      </c>
      <c r="DW14" s="102" t="s">
        <v>611</v>
      </c>
      <c r="DX14" s="102" t="s">
        <v>464</v>
      </c>
      <c r="DY14" s="89" t="s">
        <v>664</v>
      </c>
      <c r="DZ14" s="102" t="s">
        <v>612</v>
      </c>
      <c r="EA14" s="108" t="s">
        <v>613</v>
      </c>
      <c r="EE14" s="94" t="s">
        <v>664</v>
      </c>
      <c r="EF14" s="103" t="s">
        <v>614</v>
      </c>
      <c r="EG14" s="104" t="s">
        <v>615</v>
      </c>
      <c r="EH14" s="104" t="s">
        <v>471</v>
      </c>
      <c r="EI14" s="89" t="s">
        <v>664</v>
      </c>
      <c r="EJ14" s="13" t="s">
        <v>616</v>
      </c>
      <c r="EK14" s="101" t="s">
        <v>617</v>
      </c>
      <c r="EO14" s="94" t="s">
        <v>664</v>
      </c>
      <c r="EP14" s="102" t="s">
        <v>618</v>
      </c>
      <c r="EQ14" s="102" t="s">
        <v>619</v>
      </c>
      <c r="ER14" s="102" t="s">
        <v>478</v>
      </c>
      <c r="ES14" s="89" t="s">
        <v>664</v>
      </c>
      <c r="ET14" s="13" t="s">
        <v>620</v>
      </c>
      <c r="EU14" s="101" t="s">
        <v>621</v>
      </c>
      <c r="EY14" s="94" t="s">
        <v>664</v>
      </c>
      <c r="EZ14" s="100" t="s">
        <v>622</v>
      </c>
      <c r="FA14" s="102" t="s">
        <v>623</v>
      </c>
      <c r="FB14" s="102" t="s">
        <v>485</v>
      </c>
      <c r="FC14" s="89" t="s">
        <v>664</v>
      </c>
      <c r="FD14" s="102" t="s">
        <v>624</v>
      </c>
      <c r="FE14" s="108" t="s">
        <v>625</v>
      </c>
      <c r="FI14" s="94" t="s">
        <v>664</v>
      </c>
      <c r="FJ14" s="102" t="s">
        <v>626</v>
      </c>
      <c r="FK14" s="102" t="s">
        <v>627</v>
      </c>
      <c r="FL14" s="102" t="s">
        <v>492</v>
      </c>
      <c r="FM14" s="105" t="s">
        <v>664</v>
      </c>
      <c r="FN14" s="106" t="s">
        <v>628</v>
      </c>
      <c r="FO14" s="108" t="s">
        <v>629</v>
      </c>
      <c r="FS14" s="94" t="s">
        <v>664</v>
      </c>
      <c r="FT14" s="102" t="s">
        <v>630</v>
      </c>
      <c r="FU14" s="102" t="s">
        <v>631</v>
      </c>
      <c r="FV14" s="102" t="s">
        <v>497</v>
      </c>
      <c r="FW14" s="89" t="s">
        <v>664</v>
      </c>
      <c r="FX14" s="102" t="s">
        <v>632</v>
      </c>
      <c r="FY14" s="108" t="s">
        <v>633</v>
      </c>
      <c r="GC14" s="94" t="s">
        <v>664</v>
      </c>
      <c r="GD14" s="102" t="s">
        <v>634</v>
      </c>
      <c r="GE14" s="102" t="s">
        <v>635</v>
      </c>
      <c r="GF14" s="102" t="s">
        <v>502</v>
      </c>
      <c r="GG14" s="89" t="s">
        <v>664</v>
      </c>
      <c r="GH14" s="102" t="s">
        <v>636</v>
      </c>
      <c r="GI14" s="108" t="s">
        <v>637</v>
      </c>
      <c r="GM14" s="94" t="s">
        <v>664</v>
      </c>
      <c r="GN14" s="102" t="s">
        <v>638</v>
      </c>
      <c r="GO14" s="102" t="s">
        <v>639</v>
      </c>
      <c r="GP14" s="102" t="s">
        <v>507</v>
      </c>
      <c r="GQ14" s="89" t="s">
        <v>664</v>
      </c>
      <c r="GR14" s="102" t="s">
        <v>640</v>
      </c>
      <c r="GS14" s="108" t="s">
        <v>641</v>
      </c>
      <c r="GW14" s="94" t="s">
        <v>664</v>
      </c>
      <c r="GX14" s="102" t="s">
        <v>642</v>
      </c>
      <c r="GY14" s="102" t="s">
        <v>643</v>
      </c>
      <c r="GZ14" s="102" t="s">
        <v>512</v>
      </c>
      <c r="HA14" s="89" t="s">
        <v>664</v>
      </c>
      <c r="HB14" s="102" t="s">
        <v>643</v>
      </c>
      <c r="HC14" s="108" t="s">
        <v>644</v>
      </c>
      <c r="HG14" s="94" t="s">
        <v>664</v>
      </c>
      <c r="HH14" s="100" t="s">
        <v>645</v>
      </c>
      <c r="HI14" s="102" t="s">
        <v>646</v>
      </c>
      <c r="HJ14" s="102" t="s">
        <v>517</v>
      </c>
      <c r="HK14" s="89" t="s">
        <v>664</v>
      </c>
      <c r="HL14" s="13" t="s">
        <v>647</v>
      </c>
      <c r="HM14" s="101" t="s">
        <v>648</v>
      </c>
      <c r="HQ14" s="94" t="s">
        <v>664</v>
      </c>
      <c r="HR14" s="102" t="s">
        <v>649</v>
      </c>
      <c r="HS14" s="102" t="s">
        <v>582</v>
      </c>
      <c r="HT14" s="102" t="s">
        <v>522</v>
      </c>
      <c r="HU14" s="89" t="s">
        <v>664</v>
      </c>
      <c r="HV14" s="102" t="s">
        <v>582</v>
      </c>
      <c r="HW14" s="108" t="s">
        <v>650</v>
      </c>
      <c r="IA14" s="94" t="s">
        <v>664</v>
      </c>
      <c r="IB14" s="102" t="s">
        <v>651</v>
      </c>
      <c r="IC14" s="102" t="s">
        <v>652</v>
      </c>
      <c r="ID14" s="102" t="s">
        <v>527</v>
      </c>
      <c r="IE14" s="89" t="s">
        <v>664</v>
      </c>
      <c r="IF14" s="102" t="s">
        <v>653</v>
      </c>
      <c r="IG14" s="108" t="s">
        <v>654</v>
      </c>
      <c r="IK14" s="94" t="s">
        <v>664</v>
      </c>
      <c r="IL14" s="106" t="s">
        <v>655</v>
      </c>
      <c r="IM14" s="102" t="s">
        <v>656</v>
      </c>
      <c r="IN14" s="102" t="s">
        <v>532</v>
      </c>
      <c r="IO14" s="89" t="s">
        <v>664</v>
      </c>
      <c r="IP14" s="102" t="s">
        <v>657</v>
      </c>
      <c r="IQ14" s="108" t="s">
        <v>658</v>
      </c>
      <c r="IU14" s="94" t="s">
        <v>664</v>
      </c>
      <c r="IV14" s="102" t="s">
        <v>659</v>
      </c>
      <c r="IW14" s="102" t="s">
        <v>660</v>
      </c>
      <c r="IX14" s="102" t="s">
        <v>537</v>
      </c>
      <c r="IY14" s="89" t="s">
        <v>664</v>
      </c>
      <c r="IZ14" s="102" t="s">
        <v>661</v>
      </c>
      <c r="JA14" s="108" t="s">
        <v>662</v>
      </c>
    </row>
    <row r="15" ht="15.75" customHeight="1">
      <c r="A15" s="1" t="s">
        <v>668</v>
      </c>
      <c r="B15" s="86" t="s">
        <v>669</v>
      </c>
      <c r="C15" s="1" t="s">
        <v>669</v>
      </c>
      <c r="D15" s="1" t="s">
        <v>585</v>
      </c>
      <c r="E15" s="1">
        <v>8.544421E7</v>
      </c>
      <c r="F15" s="1">
        <v>4.262427630116E12</v>
      </c>
      <c r="G15" s="87" t="s">
        <v>670</v>
      </c>
      <c r="H15" s="13" t="s">
        <v>587</v>
      </c>
      <c r="I15" s="1" t="s">
        <v>403</v>
      </c>
      <c r="J15" s="1" t="s">
        <v>549</v>
      </c>
      <c r="K15" s="1" t="s">
        <v>405</v>
      </c>
      <c r="L15" s="1" t="s">
        <v>406</v>
      </c>
      <c r="M15" s="1" t="s">
        <v>407</v>
      </c>
      <c r="N15" s="1" t="s">
        <v>408</v>
      </c>
      <c r="O15" s="1" t="s">
        <v>409</v>
      </c>
      <c r="P15" s="1" t="s">
        <v>410</v>
      </c>
      <c r="Q15" s="1" t="s">
        <v>411</v>
      </c>
      <c r="R15" s="1" t="s">
        <v>411</v>
      </c>
      <c r="S15" s="1" t="s">
        <v>412</v>
      </c>
      <c r="T15" s="1">
        <f t="shared" si="3"/>
        <v>1.2</v>
      </c>
      <c r="U15" s="90">
        <f t="shared" si="4"/>
        <v>0.4724409449</v>
      </c>
      <c r="V15" s="1" t="str">
        <f t="shared" si="5"/>
        <v>AWG30</v>
      </c>
      <c r="W15" s="1" t="str">
        <f t="shared" si="6"/>
        <v>10 Gbps</v>
      </c>
      <c r="X15" s="1" t="s">
        <v>413</v>
      </c>
      <c r="Y15" s="1" t="s">
        <v>414</v>
      </c>
      <c r="Z15" s="1" t="s">
        <v>415</v>
      </c>
      <c r="AA15" s="1">
        <v>20.0</v>
      </c>
      <c r="AB15" s="89">
        <f t="shared" si="1"/>
        <v>68</v>
      </c>
      <c r="AC15" s="1">
        <v>60.0</v>
      </c>
      <c r="AD15" s="89">
        <f t="shared" si="2"/>
        <v>140</v>
      </c>
      <c r="AE15" s="91">
        <v>0.1</v>
      </c>
      <c r="AF15" s="91">
        <v>0.9</v>
      </c>
      <c r="AJ15" s="1"/>
      <c r="AK15" s="1"/>
      <c r="AL15" s="1" t="s">
        <v>416</v>
      </c>
      <c r="AM15" s="87" t="s">
        <v>417</v>
      </c>
      <c r="AN15" s="107" t="s">
        <v>418</v>
      </c>
      <c r="AO15" s="87" t="s">
        <v>419</v>
      </c>
      <c r="AP15" s="107" t="s">
        <v>420</v>
      </c>
      <c r="AQ15" s="87" t="s">
        <v>671</v>
      </c>
      <c r="AY15" s="87" t="s">
        <v>589</v>
      </c>
      <c r="AZ15" s="87" t="s">
        <v>299</v>
      </c>
      <c r="BA15" s="1" t="s">
        <v>423</v>
      </c>
      <c r="BB15" s="1" t="s">
        <v>424</v>
      </c>
      <c r="BC15" s="1" t="s">
        <v>425</v>
      </c>
      <c r="BD15" s="1" t="s">
        <v>426</v>
      </c>
      <c r="BE15" s="1" t="s">
        <v>427</v>
      </c>
      <c r="BG15" s="1" t="s">
        <v>303</v>
      </c>
      <c r="BH15" s="1" t="s">
        <v>672</v>
      </c>
      <c r="BI15" s="1">
        <v>1.0</v>
      </c>
      <c r="BJ15" s="1" t="s">
        <v>591</v>
      </c>
      <c r="BK15" s="1" t="s">
        <v>592</v>
      </c>
      <c r="BL15" s="1" t="s">
        <v>593</v>
      </c>
      <c r="BM15" s="1"/>
      <c r="BN15" s="1" t="s">
        <v>594</v>
      </c>
      <c r="BQ15" s="1">
        <v>0.2</v>
      </c>
      <c r="BR15" s="1">
        <v>0.44</v>
      </c>
      <c r="BS15" s="97">
        <v>0.15</v>
      </c>
      <c r="BT15" s="1">
        <v>0.33</v>
      </c>
      <c r="BU15" s="1" t="s">
        <v>433</v>
      </c>
      <c r="CE15" s="94" t="s">
        <v>669</v>
      </c>
      <c r="CF15" s="13" t="s">
        <v>587</v>
      </c>
      <c r="CG15" s="98" t="s">
        <v>595</v>
      </c>
      <c r="CH15" s="98" t="s">
        <v>403</v>
      </c>
      <c r="CI15" s="112" t="s">
        <v>669</v>
      </c>
      <c r="CJ15" s="98" t="s">
        <v>595</v>
      </c>
      <c r="CK15" s="98" t="s">
        <v>596</v>
      </c>
      <c r="CL15" s="98" t="s">
        <v>597</v>
      </c>
      <c r="CM15" s="98" t="s">
        <v>596</v>
      </c>
      <c r="CQ15" s="94" t="s">
        <v>669</v>
      </c>
      <c r="CR15" s="100" t="s">
        <v>598</v>
      </c>
      <c r="CS15" s="101" t="s">
        <v>599</v>
      </c>
      <c r="CT15" s="101" t="s">
        <v>443</v>
      </c>
      <c r="CU15" s="89" t="s">
        <v>669</v>
      </c>
      <c r="CV15" s="101" t="s">
        <v>600</v>
      </c>
      <c r="CW15" s="1" t="s">
        <v>601</v>
      </c>
      <c r="DA15" s="94" t="s">
        <v>669</v>
      </c>
      <c r="DB15" s="100" t="s">
        <v>602</v>
      </c>
      <c r="DC15" s="101" t="s">
        <v>603</v>
      </c>
      <c r="DD15" s="101" t="s">
        <v>450</v>
      </c>
      <c r="DE15" s="89" t="s">
        <v>669</v>
      </c>
      <c r="DF15" s="99" t="s">
        <v>604</v>
      </c>
      <c r="DG15" s="98" t="s">
        <v>605</v>
      </c>
      <c r="DK15" s="94" t="s">
        <v>669</v>
      </c>
      <c r="DL15" s="100" t="s">
        <v>606</v>
      </c>
      <c r="DM15" s="101" t="s">
        <v>607</v>
      </c>
      <c r="DN15" s="101" t="s">
        <v>457</v>
      </c>
      <c r="DO15" s="89" t="s">
        <v>669</v>
      </c>
      <c r="DP15" s="1" t="s">
        <v>608</v>
      </c>
      <c r="DQ15" s="101" t="s">
        <v>609</v>
      </c>
      <c r="DU15" s="94" t="s">
        <v>669</v>
      </c>
      <c r="DV15" s="113" t="s">
        <v>610</v>
      </c>
      <c r="DW15" s="102" t="s">
        <v>611</v>
      </c>
      <c r="DX15" s="102" t="s">
        <v>464</v>
      </c>
      <c r="DY15" s="89" t="s">
        <v>669</v>
      </c>
      <c r="DZ15" s="102" t="s">
        <v>612</v>
      </c>
      <c r="EA15" s="108" t="s">
        <v>613</v>
      </c>
      <c r="EE15" s="94" t="s">
        <v>669</v>
      </c>
      <c r="EF15" s="103" t="s">
        <v>614</v>
      </c>
      <c r="EG15" s="104" t="s">
        <v>615</v>
      </c>
      <c r="EH15" s="104" t="s">
        <v>471</v>
      </c>
      <c r="EI15" s="89" t="s">
        <v>669</v>
      </c>
      <c r="EJ15" s="13" t="s">
        <v>616</v>
      </c>
      <c r="EK15" s="101" t="s">
        <v>617</v>
      </c>
      <c r="EO15" s="94" t="s">
        <v>669</v>
      </c>
      <c r="EP15" s="102" t="s">
        <v>618</v>
      </c>
      <c r="EQ15" s="102" t="s">
        <v>619</v>
      </c>
      <c r="ER15" s="102" t="s">
        <v>478</v>
      </c>
      <c r="ES15" s="89" t="s">
        <v>669</v>
      </c>
      <c r="ET15" s="13" t="s">
        <v>620</v>
      </c>
      <c r="EU15" s="101" t="s">
        <v>621</v>
      </c>
      <c r="EY15" s="94" t="s">
        <v>669</v>
      </c>
      <c r="EZ15" s="100" t="s">
        <v>622</v>
      </c>
      <c r="FA15" s="102" t="s">
        <v>623</v>
      </c>
      <c r="FB15" s="102" t="s">
        <v>485</v>
      </c>
      <c r="FC15" s="89" t="s">
        <v>669</v>
      </c>
      <c r="FD15" s="102" t="s">
        <v>624</v>
      </c>
      <c r="FE15" s="108" t="s">
        <v>625</v>
      </c>
      <c r="FI15" s="94" t="s">
        <v>669</v>
      </c>
      <c r="FJ15" s="102" t="s">
        <v>626</v>
      </c>
      <c r="FK15" s="102" t="s">
        <v>627</v>
      </c>
      <c r="FL15" s="102" t="s">
        <v>492</v>
      </c>
      <c r="FM15" s="105" t="s">
        <v>669</v>
      </c>
      <c r="FN15" s="106" t="s">
        <v>628</v>
      </c>
      <c r="FO15" s="108" t="s">
        <v>629</v>
      </c>
      <c r="FS15" s="94" t="s">
        <v>669</v>
      </c>
      <c r="FT15" s="102" t="s">
        <v>630</v>
      </c>
      <c r="FU15" s="102" t="s">
        <v>631</v>
      </c>
      <c r="FV15" s="102" t="s">
        <v>497</v>
      </c>
      <c r="FW15" s="89" t="s">
        <v>669</v>
      </c>
      <c r="FX15" s="102" t="s">
        <v>632</v>
      </c>
      <c r="FY15" s="108" t="s">
        <v>633</v>
      </c>
      <c r="GC15" s="94" t="s">
        <v>669</v>
      </c>
      <c r="GD15" s="102" t="s">
        <v>634</v>
      </c>
      <c r="GE15" s="102" t="s">
        <v>635</v>
      </c>
      <c r="GF15" s="102" t="s">
        <v>502</v>
      </c>
      <c r="GG15" s="89" t="s">
        <v>669</v>
      </c>
      <c r="GH15" s="102" t="s">
        <v>636</v>
      </c>
      <c r="GI15" s="108" t="s">
        <v>637</v>
      </c>
      <c r="GM15" s="94" t="s">
        <v>669</v>
      </c>
      <c r="GN15" s="102" t="s">
        <v>638</v>
      </c>
      <c r="GO15" s="102" t="s">
        <v>639</v>
      </c>
      <c r="GP15" s="102" t="s">
        <v>507</v>
      </c>
      <c r="GQ15" s="89" t="s">
        <v>669</v>
      </c>
      <c r="GR15" s="102" t="s">
        <v>640</v>
      </c>
      <c r="GS15" s="108" t="s">
        <v>641</v>
      </c>
      <c r="GW15" s="94" t="s">
        <v>669</v>
      </c>
      <c r="GX15" s="102" t="s">
        <v>642</v>
      </c>
      <c r="GY15" s="102" t="s">
        <v>643</v>
      </c>
      <c r="GZ15" s="102" t="s">
        <v>512</v>
      </c>
      <c r="HA15" s="89" t="s">
        <v>669</v>
      </c>
      <c r="HB15" s="102" t="s">
        <v>643</v>
      </c>
      <c r="HC15" s="108" t="s">
        <v>644</v>
      </c>
      <c r="HG15" s="94" t="s">
        <v>669</v>
      </c>
      <c r="HH15" s="100" t="s">
        <v>645</v>
      </c>
      <c r="HI15" s="102" t="s">
        <v>646</v>
      </c>
      <c r="HJ15" s="102" t="s">
        <v>517</v>
      </c>
      <c r="HK15" s="89" t="s">
        <v>669</v>
      </c>
      <c r="HL15" s="13" t="s">
        <v>647</v>
      </c>
      <c r="HM15" s="101" t="s">
        <v>648</v>
      </c>
      <c r="HQ15" s="94" t="s">
        <v>669</v>
      </c>
      <c r="HR15" s="102" t="s">
        <v>649</v>
      </c>
      <c r="HS15" s="102" t="s">
        <v>582</v>
      </c>
      <c r="HT15" s="102" t="s">
        <v>522</v>
      </c>
      <c r="HU15" s="89" t="s">
        <v>669</v>
      </c>
      <c r="HV15" s="102" t="s">
        <v>582</v>
      </c>
      <c r="HW15" s="108" t="s">
        <v>650</v>
      </c>
      <c r="IA15" s="94" t="s">
        <v>669</v>
      </c>
      <c r="IB15" s="102" t="s">
        <v>651</v>
      </c>
      <c r="IC15" s="102" t="s">
        <v>652</v>
      </c>
      <c r="ID15" s="102" t="s">
        <v>527</v>
      </c>
      <c r="IE15" s="89" t="s">
        <v>669</v>
      </c>
      <c r="IF15" s="102" t="s">
        <v>653</v>
      </c>
      <c r="IG15" s="108" t="s">
        <v>654</v>
      </c>
      <c r="IK15" s="94" t="s">
        <v>669</v>
      </c>
      <c r="IL15" s="106" t="s">
        <v>655</v>
      </c>
      <c r="IM15" s="102" t="s">
        <v>656</v>
      </c>
      <c r="IN15" s="102" t="s">
        <v>532</v>
      </c>
      <c r="IO15" s="89" t="s">
        <v>669</v>
      </c>
      <c r="IP15" s="102" t="s">
        <v>657</v>
      </c>
      <c r="IQ15" s="108" t="s">
        <v>658</v>
      </c>
      <c r="IU15" s="94" t="s">
        <v>669</v>
      </c>
      <c r="IV15" s="102" t="s">
        <v>659</v>
      </c>
      <c r="IW15" s="102" t="s">
        <v>660</v>
      </c>
      <c r="IX15" s="102" t="s">
        <v>537</v>
      </c>
      <c r="IY15" s="89" t="s">
        <v>669</v>
      </c>
      <c r="IZ15" s="102" t="s">
        <v>661</v>
      </c>
      <c r="JA15" s="108" t="s">
        <v>662</v>
      </c>
    </row>
    <row r="16" ht="15.75" customHeight="1">
      <c r="A16" s="1" t="s">
        <v>673</v>
      </c>
      <c r="B16" s="86" t="s">
        <v>674</v>
      </c>
      <c r="C16" s="1" t="s">
        <v>674</v>
      </c>
      <c r="D16" s="1" t="s">
        <v>585</v>
      </c>
      <c r="E16" s="1">
        <v>8.544421E7</v>
      </c>
      <c r="F16" s="1">
        <v>4.262427630123E12</v>
      </c>
      <c r="G16" s="87" t="s">
        <v>675</v>
      </c>
      <c r="H16" s="13" t="s">
        <v>587</v>
      </c>
      <c r="I16" s="1" t="s">
        <v>403</v>
      </c>
      <c r="J16" s="1" t="s">
        <v>555</v>
      </c>
      <c r="K16" s="1" t="s">
        <v>405</v>
      </c>
      <c r="L16" s="1" t="s">
        <v>406</v>
      </c>
      <c r="M16" s="1" t="s">
        <v>407</v>
      </c>
      <c r="N16" s="1" t="s">
        <v>408</v>
      </c>
      <c r="O16" s="1" t="s">
        <v>409</v>
      </c>
      <c r="P16" s="1" t="s">
        <v>410</v>
      </c>
      <c r="Q16" s="1" t="s">
        <v>411</v>
      </c>
      <c r="R16" s="1" t="s">
        <v>411</v>
      </c>
      <c r="S16" s="1" t="s">
        <v>412</v>
      </c>
      <c r="T16" s="1">
        <f t="shared" si="3"/>
        <v>1.2</v>
      </c>
      <c r="U16" s="90">
        <f t="shared" si="4"/>
        <v>0.4724409449</v>
      </c>
      <c r="V16" s="1" t="str">
        <f t="shared" si="5"/>
        <v>AWG30</v>
      </c>
      <c r="W16" s="1" t="str">
        <f t="shared" si="6"/>
        <v>10 Gbps</v>
      </c>
      <c r="X16" s="1" t="s">
        <v>413</v>
      </c>
      <c r="Y16" s="1" t="s">
        <v>414</v>
      </c>
      <c r="Z16" s="1" t="s">
        <v>415</v>
      </c>
      <c r="AA16" s="1">
        <v>20.0</v>
      </c>
      <c r="AB16" s="89">
        <f t="shared" si="1"/>
        <v>68</v>
      </c>
      <c r="AC16" s="1">
        <v>60.0</v>
      </c>
      <c r="AD16" s="89">
        <f t="shared" si="2"/>
        <v>140</v>
      </c>
      <c r="AE16" s="91">
        <v>0.1</v>
      </c>
      <c r="AF16" s="91">
        <v>0.9</v>
      </c>
      <c r="AJ16" s="1"/>
      <c r="AK16" s="1"/>
      <c r="AL16" s="1" t="s">
        <v>416</v>
      </c>
      <c r="AM16" s="87" t="s">
        <v>417</v>
      </c>
      <c r="AN16" s="107" t="s">
        <v>418</v>
      </c>
      <c r="AO16" s="87" t="s">
        <v>419</v>
      </c>
      <c r="AP16" s="107" t="s">
        <v>420</v>
      </c>
      <c r="AQ16" s="87" t="s">
        <v>676</v>
      </c>
      <c r="AY16" s="87" t="s">
        <v>589</v>
      </c>
      <c r="AZ16" s="87" t="s">
        <v>299</v>
      </c>
      <c r="BA16" s="1" t="s">
        <v>423</v>
      </c>
      <c r="BB16" s="1" t="s">
        <v>424</v>
      </c>
      <c r="BC16" s="1" t="s">
        <v>425</v>
      </c>
      <c r="BD16" s="1" t="s">
        <v>426</v>
      </c>
      <c r="BE16" s="1" t="s">
        <v>427</v>
      </c>
      <c r="BG16" s="1" t="s">
        <v>303</v>
      </c>
      <c r="BH16" s="1" t="s">
        <v>677</v>
      </c>
      <c r="BI16" s="1">
        <v>1.0</v>
      </c>
      <c r="BJ16" s="1" t="s">
        <v>591</v>
      </c>
      <c r="BK16" s="1" t="s">
        <v>592</v>
      </c>
      <c r="BL16" s="1" t="s">
        <v>593</v>
      </c>
      <c r="BM16" s="1"/>
      <c r="BN16" s="1" t="s">
        <v>594</v>
      </c>
      <c r="BQ16" s="1">
        <v>0.2</v>
      </c>
      <c r="BR16" s="1">
        <v>0.44</v>
      </c>
      <c r="BS16" s="97">
        <v>0.15</v>
      </c>
      <c r="BT16" s="1">
        <v>0.33</v>
      </c>
      <c r="BU16" s="1" t="s">
        <v>433</v>
      </c>
      <c r="CE16" s="94" t="s">
        <v>674</v>
      </c>
      <c r="CF16" s="13" t="s">
        <v>587</v>
      </c>
      <c r="CG16" s="98" t="s">
        <v>595</v>
      </c>
      <c r="CH16" s="98" t="s">
        <v>403</v>
      </c>
      <c r="CI16" s="112" t="s">
        <v>674</v>
      </c>
      <c r="CJ16" s="98" t="s">
        <v>595</v>
      </c>
      <c r="CK16" s="98" t="s">
        <v>596</v>
      </c>
      <c r="CL16" s="98" t="s">
        <v>597</v>
      </c>
      <c r="CM16" s="98" t="s">
        <v>596</v>
      </c>
      <c r="CQ16" s="94" t="s">
        <v>674</v>
      </c>
      <c r="CR16" s="100" t="s">
        <v>598</v>
      </c>
      <c r="CS16" s="101" t="s">
        <v>599</v>
      </c>
      <c r="CT16" s="101" t="s">
        <v>443</v>
      </c>
      <c r="CU16" s="89" t="s">
        <v>674</v>
      </c>
      <c r="CV16" s="101" t="s">
        <v>600</v>
      </c>
      <c r="CW16" s="1" t="s">
        <v>601</v>
      </c>
      <c r="DA16" s="94" t="s">
        <v>674</v>
      </c>
      <c r="DB16" s="100" t="s">
        <v>602</v>
      </c>
      <c r="DC16" s="101" t="s">
        <v>603</v>
      </c>
      <c r="DD16" s="101" t="s">
        <v>450</v>
      </c>
      <c r="DE16" s="89" t="s">
        <v>674</v>
      </c>
      <c r="DF16" s="99" t="s">
        <v>604</v>
      </c>
      <c r="DG16" s="98" t="s">
        <v>605</v>
      </c>
      <c r="DK16" s="94" t="s">
        <v>674</v>
      </c>
      <c r="DL16" s="100" t="s">
        <v>606</v>
      </c>
      <c r="DM16" s="101" t="s">
        <v>607</v>
      </c>
      <c r="DN16" s="101" t="s">
        <v>457</v>
      </c>
      <c r="DO16" s="89" t="s">
        <v>674</v>
      </c>
      <c r="DP16" s="1" t="s">
        <v>608</v>
      </c>
      <c r="DQ16" s="101" t="s">
        <v>609</v>
      </c>
      <c r="DU16" s="94" t="s">
        <v>674</v>
      </c>
      <c r="DV16" s="113" t="s">
        <v>610</v>
      </c>
      <c r="DW16" s="102" t="s">
        <v>611</v>
      </c>
      <c r="DX16" s="102" t="s">
        <v>464</v>
      </c>
      <c r="DY16" s="89" t="s">
        <v>674</v>
      </c>
      <c r="DZ16" s="102" t="s">
        <v>612</v>
      </c>
      <c r="EA16" s="108" t="s">
        <v>613</v>
      </c>
      <c r="EE16" s="94" t="s">
        <v>674</v>
      </c>
      <c r="EF16" s="103" t="s">
        <v>614</v>
      </c>
      <c r="EG16" s="104" t="s">
        <v>615</v>
      </c>
      <c r="EH16" s="104" t="s">
        <v>471</v>
      </c>
      <c r="EI16" s="89" t="s">
        <v>674</v>
      </c>
      <c r="EJ16" s="13" t="s">
        <v>616</v>
      </c>
      <c r="EK16" s="101" t="s">
        <v>617</v>
      </c>
      <c r="EO16" s="94" t="s">
        <v>674</v>
      </c>
      <c r="EP16" s="102" t="s">
        <v>618</v>
      </c>
      <c r="EQ16" s="102" t="s">
        <v>619</v>
      </c>
      <c r="ER16" s="102" t="s">
        <v>478</v>
      </c>
      <c r="ES16" s="89" t="s">
        <v>674</v>
      </c>
      <c r="ET16" s="13" t="s">
        <v>620</v>
      </c>
      <c r="EU16" s="101" t="s">
        <v>621</v>
      </c>
      <c r="EY16" s="94" t="s">
        <v>674</v>
      </c>
      <c r="EZ16" s="100" t="s">
        <v>622</v>
      </c>
      <c r="FA16" s="102" t="s">
        <v>623</v>
      </c>
      <c r="FB16" s="102" t="s">
        <v>485</v>
      </c>
      <c r="FC16" s="89" t="s">
        <v>674</v>
      </c>
      <c r="FD16" s="102" t="s">
        <v>624</v>
      </c>
      <c r="FE16" s="108" t="s">
        <v>625</v>
      </c>
      <c r="FI16" s="94" t="s">
        <v>674</v>
      </c>
      <c r="FJ16" s="102" t="s">
        <v>626</v>
      </c>
      <c r="FK16" s="102" t="s">
        <v>627</v>
      </c>
      <c r="FL16" s="102" t="s">
        <v>492</v>
      </c>
      <c r="FM16" s="105" t="s">
        <v>674</v>
      </c>
      <c r="FN16" s="106" t="s">
        <v>628</v>
      </c>
      <c r="FO16" s="108" t="s">
        <v>629</v>
      </c>
      <c r="FS16" s="94" t="s">
        <v>674</v>
      </c>
      <c r="FT16" s="102" t="s">
        <v>630</v>
      </c>
      <c r="FU16" s="102" t="s">
        <v>631</v>
      </c>
      <c r="FV16" s="102" t="s">
        <v>497</v>
      </c>
      <c r="FW16" s="89" t="s">
        <v>674</v>
      </c>
      <c r="FX16" s="102" t="s">
        <v>632</v>
      </c>
      <c r="FY16" s="108" t="s">
        <v>633</v>
      </c>
      <c r="GC16" s="94" t="s">
        <v>674</v>
      </c>
      <c r="GD16" s="102" t="s">
        <v>634</v>
      </c>
      <c r="GE16" s="102" t="s">
        <v>635</v>
      </c>
      <c r="GF16" s="102" t="s">
        <v>502</v>
      </c>
      <c r="GG16" s="89" t="s">
        <v>674</v>
      </c>
      <c r="GH16" s="102" t="s">
        <v>636</v>
      </c>
      <c r="GI16" s="108" t="s">
        <v>637</v>
      </c>
      <c r="GM16" s="94" t="s">
        <v>674</v>
      </c>
      <c r="GN16" s="102" t="s">
        <v>638</v>
      </c>
      <c r="GO16" s="102" t="s">
        <v>639</v>
      </c>
      <c r="GP16" s="102" t="s">
        <v>507</v>
      </c>
      <c r="GQ16" s="89" t="s">
        <v>674</v>
      </c>
      <c r="GR16" s="102" t="s">
        <v>640</v>
      </c>
      <c r="GS16" s="108" t="s">
        <v>641</v>
      </c>
      <c r="GW16" s="94" t="s">
        <v>674</v>
      </c>
      <c r="GX16" s="102" t="s">
        <v>642</v>
      </c>
      <c r="GY16" s="102" t="s">
        <v>643</v>
      </c>
      <c r="GZ16" s="102" t="s">
        <v>512</v>
      </c>
      <c r="HA16" s="89" t="s">
        <v>674</v>
      </c>
      <c r="HB16" s="102" t="s">
        <v>643</v>
      </c>
      <c r="HC16" s="108" t="s">
        <v>644</v>
      </c>
      <c r="HG16" s="94" t="s">
        <v>674</v>
      </c>
      <c r="HH16" s="100" t="s">
        <v>645</v>
      </c>
      <c r="HI16" s="102" t="s">
        <v>646</v>
      </c>
      <c r="HJ16" s="102" t="s">
        <v>517</v>
      </c>
      <c r="HK16" s="89" t="s">
        <v>674</v>
      </c>
      <c r="HL16" s="13" t="s">
        <v>647</v>
      </c>
      <c r="HM16" s="101" t="s">
        <v>648</v>
      </c>
      <c r="HQ16" s="94" t="s">
        <v>674</v>
      </c>
      <c r="HR16" s="102" t="s">
        <v>649</v>
      </c>
      <c r="HS16" s="102" t="s">
        <v>582</v>
      </c>
      <c r="HT16" s="102" t="s">
        <v>522</v>
      </c>
      <c r="HU16" s="89" t="s">
        <v>674</v>
      </c>
      <c r="HV16" s="102" t="s">
        <v>582</v>
      </c>
      <c r="HW16" s="108" t="s">
        <v>650</v>
      </c>
      <c r="IA16" s="94" t="s">
        <v>674</v>
      </c>
      <c r="IB16" s="102" t="s">
        <v>651</v>
      </c>
      <c r="IC16" s="102" t="s">
        <v>652</v>
      </c>
      <c r="ID16" s="102" t="s">
        <v>527</v>
      </c>
      <c r="IE16" s="89" t="s">
        <v>674</v>
      </c>
      <c r="IF16" s="102" t="s">
        <v>653</v>
      </c>
      <c r="IG16" s="108" t="s">
        <v>654</v>
      </c>
      <c r="IK16" s="94" t="s">
        <v>674</v>
      </c>
      <c r="IL16" s="106" t="s">
        <v>655</v>
      </c>
      <c r="IM16" s="102" t="s">
        <v>656</v>
      </c>
      <c r="IN16" s="102" t="s">
        <v>532</v>
      </c>
      <c r="IO16" s="89" t="s">
        <v>674</v>
      </c>
      <c r="IP16" s="102" t="s">
        <v>657</v>
      </c>
      <c r="IQ16" s="108" t="s">
        <v>658</v>
      </c>
      <c r="IU16" s="94" t="s">
        <v>674</v>
      </c>
      <c r="IV16" s="102" t="s">
        <v>659</v>
      </c>
      <c r="IW16" s="102" t="s">
        <v>660</v>
      </c>
      <c r="IX16" s="102" t="s">
        <v>537</v>
      </c>
      <c r="IY16" s="89" t="s">
        <v>674</v>
      </c>
      <c r="IZ16" s="102" t="s">
        <v>661</v>
      </c>
      <c r="JA16" s="108" t="s">
        <v>662</v>
      </c>
    </row>
    <row r="17" ht="15.75" customHeight="1">
      <c r="A17" s="1" t="s">
        <v>678</v>
      </c>
      <c r="B17" s="86" t="s">
        <v>679</v>
      </c>
      <c r="C17" s="1" t="s">
        <v>679</v>
      </c>
      <c r="D17" s="1" t="s">
        <v>585</v>
      </c>
      <c r="E17" s="1">
        <v>8.544421E7</v>
      </c>
      <c r="F17" s="1">
        <v>4.262427630147E12</v>
      </c>
      <c r="G17" s="87" t="s">
        <v>680</v>
      </c>
      <c r="H17" s="13" t="s">
        <v>587</v>
      </c>
      <c r="I17" s="1" t="s">
        <v>403</v>
      </c>
      <c r="J17" s="1" t="s">
        <v>562</v>
      </c>
      <c r="K17" s="1" t="s">
        <v>405</v>
      </c>
      <c r="L17" s="1" t="s">
        <v>406</v>
      </c>
      <c r="M17" s="1" t="s">
        <v>407</v>
      </c>
      <c r="N17" s="1" t="s">
        <v>408</v>
      </c>
      <c r="O17" s="1" t="s">
        <v>409</v>
      </c>
      <c r="P17" s="1" t="s">
        <v>410</v>
      </c>
      <c r="Q17" s="1" t="s">
        <v>411</v>
      </c>
      <c r="R17" s="1" t="s">
        <v>411</v>
      </c>
      <c r="S17" s="1" t="s">
        <v>412</v>
      </c>
      <c r="T17" s="1">
        <f t="shared" si="3"/>
        <v>1.2</v>
      </c>
      <c r="U17" s="90">
        <f t="shared" si="4"/>
        <v>0.4724409449</v>
      </c>
      <c r="V17" s="1" t="str">
        <f t="shared" si="5"/>
        <v>AWG30</v>
      </c>
      <c r="W17" s="1" t="str">
        <f t="shared" si="6"/>
        <v>10 Gbps</v>
      </c>
      <c r="X17" s="1" t="s">
        <v>413</v>
      </c>
      <c r="Y17" s="1" t="s">
        <v>414</v>
      </c>
      <c r="Z17" s="1" t="s">
        <v>415</v>
      </c>
      <c r="AA17" s="1">
        <v>20.0</v>
      </c>
      <c r="AB17" s="89">
        <f t="shared" si="1"/>
        <v>68</v>
      </c>
      <c r="AC17" s="1">
        <v>60.0</v>
      </c>
      <c r="AD17" s="89">
        <f t="shared" si="2"/>
        <v>140</v>
      </c>
      <c r="AE17" s="91">
        <v>0.1</v>
      </c>
      <c r="AF17" s="91">
        <v>0.9</v>
      </c>
      <c r="AJ17" s="1"/>
      <c r="AK17" s="1"/>
      <c r="AL17" s="1" t="s">
        <v>416</v>
      </c>
      <c r="AM17" s="87" t="s">
        <v>417</v>
      </c>
      <c r="AN17" s="107" t="s">
        <v>418</v>
      </c>
      <c r="AO17" s="87" t="s">
        <v>419</v>
      </c>
      <c r="AP17" s="107" t="s">
        <v>420</v>
      </c>
      <c r="AQ17" s="87" t="s">
        <v>681</v>
      </c>
      <c r="AY17" s="87" t="s">
        <v>589</v>
      </c>
      <c r="AZ17" s="87" t="s">
        <v>299</v>
      </c>
      <c r="BA17" s="1" t="s">
        <v>423</v>
      </c>
      <c r="BB17" s="1" t="s">
        <v>424</v>
      </c>
      <c r="BC17" s="1" t="s">
        <v>425</v>
      </c>
      <c r="BD17" s="1" t="s">
        <v>426</v>
      </c>
      <c r="BE17" s="1" t="s">
        <v>427</v>
      </c>
      <c r="BG17" s="1" t="s">
        <v>303</v>
      </c>
      <c r="BH17" s="1" t="s">
        <v>682</v>
      </c>
      <c r="BI17" s="1">
        <v>1.0</v>
      </c>
      <c r="BJ17" s="1" t="s">
        <v>591</v>
      </c>
      <c r="BK17" s="1" t="s">
        <v>592</v>
      </c>
      <c r="BL17" s="1" t="s">
        <v>593</v>
      </c>
      <c r="BM17" s="1"/>
      <c r="BN17" s="1" t="s">
        <v>594</v>
      </c>
      <c r="BQ17" s="1">
        <v>0.2</v>
      </c>
      <c r="BR17" s="1">
        <v>0.44</v>
      </c>
      <c r="BS17" s="97">
        <v>0.15</v>
      </c>
      <c r="BT17" s="1">
        <v>0.33</v>
      </c>
      <c r="BU17" s="1" t="s">
        <v>433</v>
      </c>
      <c r="CE17" s="94" t="s">
        <v>679</v>
      </c>
      <c r="CF17" s="13" t="s">
        <v>587</v>
      </c>
      <c r="CG17" s="98" t="s">
        <v>595</v>
      </c>
      <c r="CH17" s="98" t="s">
        <v>403</v>
      </c>
      <c r="CI17" s="112" t="s">
        <v>679</v>
      </c>
      <c r="CJ17" s="98" t="s">
        <v>595</v>
      </c>
      <c r="CK17" s="98" t="s">
        <v>596</v>
      </c>
      <c r="CL17" s="98" t="s">
        <v>597</v>
      </c>
      <c r="CM17" s="98" t="s">
        <v>596</v>
      </c>
      <c r="CQ17" s="94" t="s">
        <v>679</v>
      </c>
      <c r="CR17" s="100" t="s">
        <v>598</v>
      </c>
      <c r="CS17" s="101" t="s">
        <v>599</v>
      </c>
      <c r="CT17" s="101" t="s">
        <v>443</v>
      </c>
      <c r="CU17" s="89" t="s">
        <v>679</v>
      </c>
      <c r="CV17" s="101" t="s">
        <v>600</v>
      </c>
      <c r="CW17" s="1" t="s">
        <v>601</v>
      </c>
      <c r="DA17" s="94" t="s">
        <v>679</v>
      </c>
      <c r="DB17" s="100" t="s">
        <v>602</v>
      </c>
      <c r="DC17" s="101" t="s">
        <v>603</v>
      </c>
      <c r="DD17" s="101" t="s">
        <v>450</v>
      </c>
      <c r="DE17" s="89" t="s">
        <v>679</v>
      </c>
      <c r="DF17" s="99" t="s">
        <v>604</v>
      </c>
      <c r="DG17" s="98" t="s">
        <v>605</v>
      </c>
      <c r="DK17" s="94" t="s">
        <v>679</v>
      </c>
      <c r="DL17" s="100" t="s">
        <v>606</v>
      </c>
      <c r="DM17" s="101" t="s">
        <v>607</v>
      </c>
      <c r="DN17" s="101" t="s">
        <v>457</v>
      </c>
      <c r="DO17" s="89" t="s">
        <v>679</v>
      </c>
      <c r="DP17" s="1" t="s">
        <v>608</v>
      </c>
      <c r="DQ17" s="101" t="s">
        <v>609</v>
      </c>
      <c r="DU17" s="94" t="s">
        <v>679</v>
      </c>
      <c r="DV17" s="113" t="s">
        <v>610</v>
      </c>
      <c r="DW17" s="102" t="s">
        <v>611</v>
      </c>
      <c r="DX17" s="102" t="s">
        <v>464</v>
      </c>
      <c r="DY17" s="89" t="s">
        <v>679</v>
      </c>
      <c r="DZ17" s="102" t="s">
        <v>612</v>
      </c>
      <c r="EA17" s="108" t="s">
        <v>613</v>
      </c>
      <c r="EE17" s="94" t="s">
        <v>679</v>
      </c>
      <c r="EF17" s="103" t="s">
        <v>614</v>
      </c>
      <c r="EG17" s="104" t="s">
        <v>615</v>
      </c>
      <c r="EH17" s="104" t="s">
        <v>471</v>
      </c>
      <c r="EI17" s="89" t="s">
        <v>679</v>
      </c>
      <c r="EJ17" s="13" t="s">
        <v>616</v>
      </c>
      <c r="EK17" s="101" t="s">
        <v>617</v>
      </c>
      <c r="EO17" s="94" t="s">
        <v>679</v>
      </c>
      <c r="EP17" s="102" t="s">
        <v>618</v>
      </c>
      <c r="EQ17" s="102" t="s">
        <v>619</v>
      </c>
      <c r="ER17" s="102" t="s">
        <v>478</v>
      </c>
      <c r="ES17" s="89" t="s">
        <v>679</v>
      </c>
      <c r="ET17" s="13" t="s">
        <v>620</v>
      </c>
      <c r="EU17" s="101" t="s">
        <v>621</v>
      </c>
      <c r="EY17" s="94" t="s">
        <v>679</v>
      </c>
      <c r="EZ17" s="100" t="s">
        <v>622</v>
      </c>
      <c r="FA17" s="102" t="s">
        <v>623</v>
      </c>
      <c r="FB17" s="102" t="s">
        <v>485</v>
      </c>
      <c r="FC17" s="89" t="s">
        <v>679</v>
      </c>
      <c r="FD17" s="102" t="s">
        <v>624</v>
      </c>
      <c r="FE17" s="108" t="s">
        <v>625</v>
      </c>
      <c r="FI17" s="94" t="s">
        <v>679</v>
      </c>
      <c r="FJ17" s="102" t="s">
        <v>626</v>
      </c>
      <c r="FK17" s="102" t="s">
        <v>627</v>
      </c>
      <c r="FL17" s="102" t="s">
        <v>492</v>
      </c>
      <c r="FM17" s="105" t="s">
        <v>679</v>
      </c>
      <c r="FN17" s="106" t="s">
        <v>628</v>
      </c>
      <c r="FO17" s="108" t="s">
        <v>629</v>
      </c>
      <c r="FS17" s="94" t="s">
        <v>679</v>
      </c>
      <c r="FT17" s="102" t="s">
        <v>630</v>
      </c>
      <c r="FU17" s="102" t="s">
        <v>631</v>
      </c>
      <c r="FV17" s="102" t="s">
        <v>497</v>
      </c>
      <c r="FW17" s="89" t="s">
        <v>679</v>
      </c>
      <c r="FX17" s="102" t="s">
        <v>632</v>
      </c>
      <c r="FY17" s="108" t="s">
        <v>633</v>
      </c>
      <c r="GC17" s="94" t="s">
        <v>679</v>
      </c>
      <c r="GD17" s="102" t="s">
        <v>634</v>
      </c>
      <c r="GE17" s="102" t="s">
        <v>635</v>
      </c>
      <c r="GF17" s="102" t="s">
        <v>502</v>
      </c>
      <c r="GG17" s="89" t="s">
        <v>679</v>
      </c>
      <c r="GH17" s="102" t="s">
        <v>636</v>
      </c>
      <c r="GI17" s="108" t="s">
        <v>637</v>
      </c>
      <c r="GM17" s="94" t="s">
        <v>679</v>
      </c>
      <c r="GN17" s="102" t="s">
        <v>638</v>
      </c>
      <c r="GO17" s="102" t="s">
        <v>639</v>
      </c>
      <c r="GP17" s="102" t="s">
        <v>507</v>
      </c>
      <c r="GQ17" s="89" t="s">
        <v>679</v>
      </c>
      <c r="GR17" s="102" t="s">
        <v>640</v>
      </c>
      <c r="GS17" s="108" t="s">
        <v>641</v>
      </c>
      <c r="GW17" s="94" t="s">
        <v>679</v>
      </c>
      <c r="GX17" s="102" t="s">
        <v>642</v>
      </c>
      <c r="GY17" s="102" t="s">
        <v>643</v>
      </c>
      <c r="GZ17" s="102" t="s">
        <v>512</v>
      </c>
      <c r="HA17" s="89" t="s">
        <v>679</v>
      </c>
      <c r="HB17" s="102" t="s">
        <v>643</v>
      </c>
      <c r="HC17" s="108" t="s">
        <v>644</v>
      </c>
      <c r="HG17" s="94" t="s">
        <v>679</v>
      </c>
      <c r="HH17" s="100" t="s">
        <v>645</v>
      </c>
      <c r="HI17" s="102" t="s">
        <v>646</v>
      </c>
      <c r="HJ17" s="102" t="s">
        <v>517</v>
      </c>
      <c r="HK17" s="89" t="s">
        <v>679</v>
      </c>
      <c r="HL17" s="13" t="s">
        <v>647</v>
      </c>
      <c r="HM17" s="101" t="s">
        <v>648</v>
      </c>
      <c r="HQ17" s="94" t="s">
        <v>679</v>
      </c>
      <c r="HR17" s="102" t="s">
        <v>649</v>
      </c>
      <c r="HS17" s="102" t="s">
        <v>582</v>
      </c>
      <c r="HT17" s="102" t="s">
        <v>522</v>
      </c>
      <c r="HU17" s="89" t="s">
        <v>679</v>
      </c>
      <c r="HV17" s="102" t="s">
        <v>582</v>
      </c>
      <c r="HW17" s="108" t="s">
        <v>650</v>
      </c>
      <c r="IA17" s="94" t="s">
        <v>679</v>
      </c>
      <c r="IB17" s="102" t="s">
        <v>651</v>
      </c>
      <c r="IC17" s="102" t="s">
        <v>652</v>
      </c>
      <c r="ID17" s="102" t="s">
        <v>527</v>
      </c>
      <c r="IE17" s="89" t="s">
        <v>679</v>
      </c>
      <c r="IF17" s="102" t="s">
        <v>653</v>
      </c>
      <c r="IG17" s="108" t="s">
        <v>654</v>
      </c>
      <c r="IK17" s="94" t="s">
        <v>679</v>
      </c>
      <c r="IL17" s="106" t="s">
        <v>655</v>
      </c>
      <c r="IM17" s="102" t="s">
        <v>656</v>
      </c>
      <c r="IN17" s="102" t="s">
        <v>532</v>
      </c>
      <c r="IO17" s="89" t="s">
        <v>679</v>
      </c>
      <c r="IP17" s="102" t="s">
        <v>657</v>
      </c>
      <c r="IQ17" s="108" t="s">
        <v>658</v>
      </c>
      <c r="IU17" s="94" t="s">
        <v>679</v>
      </c>
      <c r="IV17" s="102" t="s">
        <v>659</v>
      </c>
      <c r="IW17" s="102" t="s">
        <v>660</v>
      </c>
      <c r="IX17" s="102" t="s">
        <v>537</v>
      </c>
      <c r="IY17" s="89" t="s">
        <v>679</v>
      </c>
      <c r="IZ17" s="102" t="s">
        <v>661</v>
      </c>
      <c r="JA17" s="108" t="s">
        <v>662</v>
      </c>
    </row>
    <row r="18" ht="15.75" customHeight="1">
      <c r="A18" s="1" t="s">
        <v>683</v>
      </c>
      <c r="B18" s="86" t="s">
        <v>684</v>
      </c>
      <c r="C18" s="1" t="s">
        <v>684</v>
      </c>
      <c r="D18" s="1" t="s">
        <v>585</v>
      </c>
      <c r="E18" s="1">
        <v>8.544421E7</v>
      </c>
      <c r="F18" s="1">
        <v>4.262427630154E12</v>
      </c>
      <c r="G18" s="87" t="s">
        <v>685</v>
      </c>
      <c r="H18" s="13" t="s">
        <v>587</v>
      </c>
      <c r="I18" s="1" t="s">
        <v>403</v>
      </c>
      <c r="J18" s="1" t="s">
        <v>568</v>
      </c>
      <c r="K18" s="1" t="s">
        <v>405</v>
      </c>
      <c r="L18" s="1" t="s">
        <v>406</v>
      </c>
      <c r="M18" s="1" t="s">
        <v>407</v>
      </c>
      <c r="N18" s="1" t="s">
        <v>408</v>
      </c>
      <c r="O18" s="1" t="s">
        <v>409</v>
      </c>
      <c r="P18" s="1" t="s">
        <v>410</v>
      </c>
      <c r="Q18" s="1" t="s">
        <v>411</v>
      </c>
      <c r="R18" s="1" t="s">
        <v>411</v>
      </c>
      <c r="S18" s="1" t="s">
        <v>412</v>
      </c>
      <c r="T18" s="1">
        <f t="shared" si="3"/>
        <v>1.2</v>
      </c>
      <c r="U18" s="90">
        <f t="shared" si="4"/>
        <v>0.4724409449</v>
      </c>
      <c r="V18" s="1" t="str">
        <f t="shared" si="5"/>
        <v>AWG30</v>
      </c>
      <c r="W18" s="1" t="str">
        <f t="shared" si="6"/>
        <v>10 Gbps</v>
      </c>
      <c r="X18" s="1" t="s">
        <v>413</v>
      </c>
      <c r="Y18" s="1" t="s">
        <v>414</v>
      </c>
      <c r="Z18" s="1" t="s">
        <v>415</v>
      </c>
      <c r="AA18" s="1">
        <v>20.0</v>
      </c>
      <c r="AB18" s="89">
        <f t="shared" si="1"/>
        <v>68</v>
      </c>
      <c r="AC18" s="1">
        <v>60.0</v>
      </c>
      <c r="AD18" s="89">
        <f t="shared" si="2"/>
        <v>140</v>
      </c>
      <c r="AE18" s="91">
        <v>0.1</v>
      </c>
      <c r="AF18" s="91">
        <v>0.9</v>
      </c>
      <c r="AJ18" s="1"/>
      <c r="AK18" s="1"/>
      <c r="AL18" s="1" t="s">
        <v>416</v>
      </c>
      <c r="AM18" s="87" t="s">
        <v>417</v>
      </c>
      <c r="AN18" s="107" t="s">
        <v>418</v>
      </c>
      <c r="AO18" s="87" t="s">
        <v>419</v>
      </c>
      <c r="AP18" s="107" t="s">
        <v>420</v>
      </c>
      <c r="AQ18" s="87" t="s">
        <v>686</v>
      </c>
      <c r="AY18" s="87" t="s">
        <v>589</v>
      </c>
      <c r="AZ18" s="87" t="s">
        <v>299</v>
      </c>
      <c r="BA18" s="1" t="s">
        <v>423</v>
      </c>
      <c r="BB18" s="1" t="s">
        <v>424</v>
      </c>
      <c r="BC18" s="1" t="s">
        <v>425</v>
      </c>
      <c r="BD18" s="1" t="s">
        <v>426</v>
      </c>
      <c r="BE18" s="1" t="s">
        <v>427</v>
      </c>
      <c r="BG18" s="1" t="s">
        <v>303</v>
      </c>
      <c r="BH18" s="1" t="s">
        <v>687</v>
      </c>
      <c r="BI18" s="1">
        <v>1.0</v>
      </c>
      <c r="BJ18" s="1" t="s">
        <v>591</v>
      </c>
      <c r="BK18" s="1" t="s">
        <v>592</v>
      </c>
      <c r="BL18" s="1" t="s">
        <v>593</v>
      </c>
      <c r="BM18" s="1"/>
      <c r="BN18" s="1" t="s">
        <v>594</v>
      </c>
      <c r="BQ18" s="1">
        <v>0.2</v>
      </c>
      <c r="BR18" s="1">
        <v>0.44</v>
      </c>
      <c r="BS18" s="97">
        <v>0.15</v>
      </c>
      <c r="BT18" s="1">
        <v>0.33</v>
      </c>
      <c r="BU18" s="1" t="s">
        <v>433</v>
      </c>
      <c r="CE18" s="94" t="s">
        <v>684</v>
      </c>
      <c r="CF18" s="13" t="s">
        <v>587</v>
      </c>
      <c r="CG18" s="98" t="s">
        <v>595</v>
      </c>
      <c r="CH18" s="98" t="s">
        <v>403</v>
      </c>
      <c r="CI18" s="112" t="s">
        <v>684</v>
      </c>
      <c r="CJ18" s="98" t="s">
        <v>595</v>
      </c>
      <c r="CK18" s="98" t="s">
        <v>596</v>
      </c>
      <c r="CL18" s="98" t="s">
        <v>597</v>
      </c>
      <c r="CM18" s="98" t="s">
        <v>596</v>
      </c>
      <c r="CQ18" s="94" t="s">
        <v>684</v>
      </c>
      <c r="CR18" s="100" t="s">
        <v>598</v>
      </c>
      <c r="CS18" s="101" t="s">
        <v>599</v>
      </c>
      <c r="CT18" s="101" t="s">
        <v>443</v>
      </c>
      <c r="CU18" s="89" t="s">
        <v>684</v>
      </c>
      <c r="CV18" s="101" t="s">
        <v>600</v>
      </c>
      <c r="CW18" s="1" t="s">
        <v>601</v>
      </c>
      <c r="DA18" s="94" t="s">
        <v>684</v>
      </c>
      <c r="DB18" s="100" t="s">
        <v>602</v>
      </c>
      <c r="DC18" s="101" t="s">
        <v>603</v>
      </c>
      <c r="DD18" s="101" t="s">
        <v>450</v>
      </c>
      <c r="DE18" s="89" t="s">
        <v>684</v>
      </c>
      <c r="DF18" s="99" t="s">
        <v>604</v>
      </c>
      <c r="DG18" s="98" t="s">
        <v>605</v>
      </c>
      <c r="DK18" s="94" t="s">
        <v>684</v>
      </c>
      <c r="DL18" s="100" t="s">
        <v>606</v>
      </c>
      <c r="DM18" s="101" t="s">
        <v>607</v>
      </c>
      <c r="DN18" s="101" t="s">
        <v>457</v>
      </c>
      <c r="DO18" s="89" t="s">
        <v>684</v>
      </c>
      <c r="DP18" s="1" t="s">
        <v>608</v>
      </c>
      <c r="DQ18" s="101" t="s">
        <v>609</v>
      </c>
      <c r="DU18" s="94" t="s">
        <v>684</v>
      </c>
      <c r="DV18" s="113" t="s">
        <v>610</v>
      </c>
      <c r="DW18" s="102" t="s">
        <v>611</v>
      </c>
      <c r="DX18" s="102" t="s">
        <v>464</v>
      </c>
      <c r="DY18" s="89" t="s">
        <v>684</v>
      </c>
      <c r="DZ18" s="102" t="s">
        <v>612</v>
      </c>
      <c r="EA18" s="108" t="s">
        <v>613</v>
      </c>
      <c r="EE18" s="94" t="s">
        <v>684</v>
      </c>
      <c r="EF18" s="103" t="s">
        <v>614</v>
      </c>
      <c r="EG18" s="104" t="s">
        <v>615</v>
      </c>
      <c r="EH18" s="104" t="s">
        <v>471</v>
      </c>
      <c r="EI18" s="89" t="s">
        <v>684</v>
      </c>
      <c r="EJ18" s="13" t="s">
        <v>616</v>
      </c>
      <c r="EK18" s="101" t="s">
        <v>617</v>
      </c>
      <c r="EO18" s="94" t="s">
        <v>684</v>
      </c>
      <c r="EP18" s="102" t="s">
        <v>618</v>
      </c>
      <c r="EQ18" s="102" t="s">
        <v>619</v>
      </c>
      <c r="ER18" s="102" t="s">
        <v>478</v>
      </c>
      <c r="ES18" s="89" t="s">
        <v>684</v>
      </c>
      <c r="ET18" s="13" t="s">
        <v>620</v>
      </c>
      <c r="EU18" s="101" t="s">
        <v>621</v>
      </c>
      <c r="EY18" s="94" t="s">
        <v>684</v>
      </c>
      <c r="EZ18" s="100" t="s">
        <v>622</v>
      </c>
      <c r="FA18" s="102" t="s">
        <v>623</v>
      </c>
      <c r="FB18" s="102" t="s">
        <v>485</v>
      </c>
      <c r="FC18" s="89" t="s">
        <v>684</v>
      </c>
      <c r="FD18" s="102" t="s">
        <v>624</v>
      </c>
      <c r="FE18" s="108" t="s">
        <v>625</v>
      </c>
      <c r="FI18" s="94" t="s">
        <v>684</v>
      </c>
      <c r="FJ18" s="102" t="s">
        <v>626</v>
      </c>
      <c r="FK18" s="102" t="s">
        <v>627</v>
      </c>
      <c r="FL18" s="102" t="s">
        <v>492</v>
      </c>
      <c r="FM18" s="105" t="s">
        <v>684</v>
      </c>
      <c r="FN18" s="106" t="s">
        <v>628</v>
      </c>
      <c r="FO18" s="108" t="s">
        <v>629</v>
      </c>
      <c r="FS18" s="94" t="s">
        <v>684</v>
      </c>
      <c r="FT18" s="102" t="s">
        <v>630</v>
      </c>
      <c r="FU18" s="102" t="s">
        <v>631</v>
      </c>
      <c r="FV18" s="102" t="s">
        <v>497</v>
      </c>
      <c r="FW18" s="89" t="s">
        <v>684</v>
      </c>
      <c r="FX18" s="102" t="s">
        <v>632</v>
      </c>
      <c r="FY18" s="108" t="s">
        <v>633</v>
      </c>
      <c r="GC18" s="94" t="s">
        <v>684</v>
      </c>
      <c r="GD18" s="102" t="s">
        <v>634</v>
      </c>
      <c r="GE18" s="102" t="s">
        <v>635</v>
      </c>
      <c r="GF18" s="102" t="s">
        <v>502</v>
      </c>
      <c r="GG18" s="89" t="s">
        <v>684</v>
      </c>
      <c r="GH18" s="102" t="s">
        <v>636</v>
      </c>
      <c r="GI18" s="108" t="s">
        <v>637</v>
      </c>
      <c r="GM18" s="94" t="s">
        <v>684</v>
      </c>
      <c r="GN18" s="102" t="s">
        <v>638</v>
      </c>
      <c r="GO18" s="102" t="s">
        <v>639</v>
      </c>
      <c r="GP18" s="102" t="s">
        <v>507</v>
      </c>
      <c r="GQ18" s="89" t="s">
        <v>684</v>
      </c>
      <c r="GR18" s="102" t="s">
        <v>640</v>
      </c>
      <c r="GS18" s="108" t="s">
        <v>641</v>
      </c>
      <c r="GW18" s="94" t="s">
        <v>684</v>
      </c>
      <c r="GX18" s="102" t="s">
        <v>642</v>
      </c>
      <c r="GY18" s="102" t="s">
        <v>643</v>
      </c>
      <c r="GZ18" s="102" t="s">
        <v>512</v>
      </c>
      <c r="HA18" s="89" t="s">
        <v>684</v>
      </c>
      <c r="HB18" s="102" t="s">
        <v>643</v>
      </c>
      <c r="HC18" s="108" t="s">
        <v>644</v>
      </c>
      <c r="HG18" s="94" t="s">
        <v>684</v>
      </c>
      <c r="HH18" s="100" t="s">
        <v>645</v>
      </c>
      <c r="HI18" s="102" t="s">
        <v>646</v>
      </c>
      <c r="HJ18" s="102" t="s">
        <v>517</v>
      </c>
      <c r="HK18" s="89" t="s">
        <v>684</v>
      </c>
      <c r="HL18" s="13" t="s">
        <v>647</v>
      </c>
      <c r="HM18" s="101" t="s">
        <v>648</v>
      </c>
      <c r="HQ18" s="94" t="s">
        <v>684</v>
      </c>
      <c r="HR18" s="102" t="s">
        <v>649</v>
      </c>
      <c r="HS18" s="102" t="s">
        <v>582</v>
      </c>
      <c r="HT18" s="102" t="s">
        <v>522</v>
      </c>
      <c r="HU18" s="89" t="s">
        <v>684</v>
      </c>
      <c r="HV18" s="102" t="s">
        <v>582</v>
      </c>
      <c r="HW18" s="108" t="s">
        <v>650</v>
      </c>
      <c r="IA18" s="94" t="s">
        <v>684</v>
      </c>
      <c r="IB18" s="102" t="s">
        <v>651</v>
      </c>
      <c r="IC18" s="102" t="s">
        <v>652</v>
      </c>
      <c r="ID18" s="102" t="s">
        <v>527</v>
      </c>
      <c r="IE18" s="89" t="s">
        <v>684</v>
      </c>
      <c r="IF18" s="102" t="s">
        <v>653</v>
      </c>
      <c r="IG18" s="108" t="s">
        <v>654</v>
      </c>
      <c r="IK18" s="94" t="s">
        <v>684</v>
      </c>
      <c r="IL18" s="106" t="s">
        <v>655</v>
      </c>
      <c r="IM18" s="102" t="s">
        <v>656</v>
      </c>
      <c r="IN18" s="102" t="s">
        <v>532</v>
      </c>
      <c r="IO18" s="89" t="s">
        <v>684</v>
      </c>
      <c r="IP18" s="102" t="s">
        <v>657</v>
      </c>
      <c r="IQ18" s="108" t="s">
        <v>658</v>
      </c>
      <c r="IU18" s="94" t="s">
        <v>684</v>
      </c>
      <c r="IV18" s="102" t="s">
        <v>659</v>
      </c>
      <c r="IW18" s="102" t="s">
        <v>660</v>
      </c>
      <c r="IX18" s="102" t="s">
        <v>537</v>
      </c>
      <c r="IY18" s="89" t="s">
        <v>684</v>
      </c>
      <c r="IZ18" s="102" t="s">
        <v>661</v>
      </c>
      <c r="JA18" s="108" t="s">
        <v>662</v>
      </c>
    </row>
    <row r="19" ht="15.75" customHeight="1">
      <c r="A19" s="1" t="s">
        <v>688</v>
      </c>
      <c r="B19" s="86" t="s">
        <v>689</v>
      </c>
      <c r="C19" s="1" t="s">
        <v>689</v>
      </c>
      <c r="D19" s="1" t="s">
        <v>585</v>
      </c>
      <c r="E19" s="1">
        <v>8.544421E7</v>
      </c>
      <c r="F19" s="1">
        <v>4.262427630949E12</v>
      </c>
      <c r="G19" s="87" t="s">
        <v>690</v>
      </c>
      <c r="H19" s="13" t="s">
        <v>587</v>
      </c>
      <c r="I19" s="1" t="s">
        <v>403</v>
      </c>
      <c r="J19" s="1" t="s">
        <v>574</v>
      </c>
      <c r="K19" s="1" t="s">
        <v>405</v>
      </c>
      <c r="L19" s="1" t="s">
        <v>406</v>
      </c>
      <c r="M19" s="1" t="s">
        <v>407</v>
      </c>
      <c r="N19" s="1" t="s">
        <v>408</v>
      </c>
      <c r="O19" s="1" t="s">
        <v>409</v>
      </c>
      <c r="P19" s="1" t="s">
        <v>410</v>
      </c>
      <c r="Q19" s="1" t="s">
        <v>411</v>
      </c>
      <c r="R19" s="1" t="s">
        <v>411</v>
      </c>
      <c r="S19" s="1" t="s">
        <v>412</v>
      </c>
      <c r="T19" s="1">
        <f t="shared" si="3"/>
        <v>1.2</v>
      </c>
      <c r="U19" s="90">
        <f t="shared" si="4"/>
        <v>0.4724409449</v>
      </c>
      <c r="V19" s="1" t="str">
        <f t="shared" si="5"/>
        <v>AWG30</v>
      </c>
      <c r="W19" s="1" t="str">
        <f t="shared" si="6"/>
        <v>10 Gbps</v>
      </c>
      <c r="X19" s="1" t="s">
        <v>413</v>
      </c>
      <c r="Y19" s="1" t="s">
        <v>414</v>
      </c>
      <c r="Z19" s="1" t="s">
        <v>415</v>
      </c>
      <c r="AA19" s="1">
        <v>20.0</v>
      </c>
      <c r="AB19" s="89">
        <f t="shared" si="1"/>
        <v>68</v>
      </c>
      <c r="AC19" s="1">
        <v>60.0</v>
      </c>
      <c r="AD19" s="89">
        <f t="shared" si="2"/>
        <v>140</v>
      </c>
      <c r="AE19" s="91">
        <v>0.1</v>
      </c>
      <c r="AF19" s="91">
        <v>0.9</v>
      </c>
      <c r="AJ19" s="1"/>
      <c r="AK19" s="1"/>
      <c r="AL19" s="1" t="s">
        <v>416</v>
      </c>
      <c r="AM19" s="87" t="s">
        <v>417</v>
      </c>
      <c r="AN19" s="107" t="s">
        <v>418</v>
      </c>
      <c r="AO19" s="87" t="s">
        <v>419</v>
      </c>
      <c r="AP19" s="107" t="s">
        <v>420</v>
      </c>
      <c r="AQ19" s="87" t="s">
        <v>691</v>
      </c>
      <c r="AY19" s="87" t="s">
        <v>589</v>
      </c>
      <c r="AZ19" s="87" t="s">
        <v>299</v>
      </c>
      <c r="BA19" s="1" t="s">
        <v>423</v>
      </c>
      <c r="BB19" s="1" t="s">
        <v>424</v>
      </c>
      <c r="BC19" s="1" t="s">
        <v>425</v>
      </c>
      <c r="BD19" s="1" t="s">
        <v>426</v>
      </c>
      <c r="BE19" s="1" t="s">
        <v>427</v>
      </c>
      <c r="BG19" s="1" t="s">
        <v>303</v>
      </c>
      <c r="BH19" s="1" t="s">
        <v>692</v>
      </c>
      <c r="BI19" s="1">
        <v>1.0</v>
      </c>
      <c r="BJ19" s="1" t="s">
        <v>591</v>
      </c>
      <c r="BK19" s="1" t="s">
        <v>592</v>
      </c>
      <c r="BL19" s="1" t="s">
        <v>593</v>
      </c>
      <c r="BM19" s="1"/>
      <c r="BN19" s="1" t="s">
        <v>594</v>
      </c>
      <c r="BQ19" s="1">
        <v>0.2</v>
      </c>
      <c r="BR19" s="1">
        <v>0.44</v>
      </c>
      <c r="BS19" s="97">
        <v>0.15</v>
      </c>
      <c r="BT19" s="1">
        <v>0.33</v>
      </c>
      <c r="BU19" s="1" t="s">
        <v>433</v>
      </c>
      <c r="CE19" s="94" t="s">
        <v>689</v>
      </c>
      <c r="CF19" s="13" t="s">
        <v>587</v>
      </c>
      <c r="CG19" s="98" t="s">
        <v>595</v>
      </c>
      <c r="CH19" s="98" t="s">
        <v>403</v>
      </c>
      <c r="CI19" s="112" t="s">
        <v>689</v>
      </c>
      <c r="CJ19" s="98" t="s">
        <v>595</v>
      </c>
      <c r="CK19" s="98" t="s">
        <v>596</v>
      </c>
      <c r="CL19" s="98" t="s">
        <v>597</v>
      </c>
      <c r="CM19" s="98" t="s">
        <v>596</v>
      </c>
      <c r="CQ19" s="94" t="s">
        <v>689</v>
      </c>
      <c r="CR19" s="100" t="s">
        <v>598</v>
      </c>
      <c r="CS19" s="101" t="s">
        <v>599</v>
      </c>
      <c r="CT19" s="101" t="s">
        <v>443</v>
      </c>
      <c r="CU19" s="89" t="s">
        <v>689</v>
      </c>
      <c r="CV19" s="101" t="s">
        <v>600</v>
      </c>
      <c r="CW19" s="1" t="s">
        <v>601</v>
      </c>
      <c r="DA19" s="94" t="s">
        <v>689</v>
      </c>
      <c r="DB19" s="100" t="s">
        <v>602</v>
      </c>
      <c r="DC19" s="101" t="s">
        <v>603</v>
      </c>
      <c r="DD19" s="101" t="s">
        <v>450</v>
      </c>
      <c r="DE19" s="89" t="s">
        <v>689</v>
      </c>
      <c r="DF19" s="99" t="s">
        <v>604</v>
      </c>
      <c r="DG19" s="98" t="s">
        <v>605</v>
      </c>
      <c r="DK19" s="94" t="s">
        <v>689</v>
      </c>
      <c r="DL19" s="100" t="s">
        <v>606</v>
      </c>
      <c r="DM19" s="101" t="s">
        <v>607</v>
      </c>
      <c r="DN19" s="101" t="s">
        <v>457</v>
      </c>
      <c r="DO19" s="89" t="s">
        <v>689</v>
      </c>
      <c r="DP19" s="1" t="s">
        <v>608</v>
      </c>
      <c r="DQ19" s="101" t="s">
        <v>609</v>
      </c>
      <c r="DU19" s="94" t="s">
        <v>689</v>
      </c>
      <c r="DV19" s="113" t="s">
        <v>610</v>
      </c>
      <c r="DW19" s="102" t="s">
        <v>611</v>
      </c>
      <c r="DX19" s="102" t="s">
        <v>464</v>
      </c>
      <c r="DY19" s="89" t="s">
        <v>689</v>
      </c>
      <c r="DZ19" s="102" t="s">
        <v>612</v>
      </c>
      <c r="EA19" s="108" t="s">
        <v>613</v>
      </c>
      <c r="EE19" s="94" t="s">
        <v>689</v>
      </c>
      <c r="EF19" s="103" t="s">
        <v>614</v>
      </c>
      <c r="EG19" s="104" t="s">
        <v>615</v>
      </c>
      <c r="EH19" s="104" t="s">
        <v>471</v>
      </c>
      <c r="EI19" s="89" t="s">
        <v>689</v>
      </c>
      <c r="EJ19" s="13" t="s">
        <v>616</v>
      </c>
      <c r="EK19" s="101" t="s">
        <v>617</v>
      </c>
      <c r="EO19" s="94" t="s">
        <v>689</v>
      </c>
      <c r="EP19" s="102" t="s">
        <v>618</v>
      </c>
      <c r="EQ19" s="102" t="s">
        <v>619</v>
      </c>
      <c r="ER19" s="102" t="s">
        <v>478</v>
      </c>
      <c r="ES19" s="89" t="s">
        <v>689</v>
      </c>
      <c r="ET19" s="13" t="s">
        <v>620</v>
      </c>
      <c r="EU19" s="101" t="s">
        <v>621</v>
      </c>
      <c r="EY19" s="94" t="s">
        <v>689</v>
      </c>
      <c r="EZ19" s="100" t="s">
        <v>622</v>
      </c>
      <c r="FA19" s="102" t="s">
        <v>623</v>
      </c>
      <c r="FB19" s="102" t="s">
        <v>485</v>
      </c>
      <c r="FC19" s="89" t="s">
        <v>689</v>
      </c>
      <c r="FD19" s="102" t="s">
        <v>624</v>
      </c>
      <c r="FE19" s="108" t="s">
        <v>625</v>
      </c>
      <c r="FI19" s="94" t="s">
        <v>689</v>
      </c>
      <c r="FJ19" s="102" t="s">
        <v>626</v>
      </c>
      <c r="FK19" s="102" t="s">
        <v>627</v>
      </c>
      <c r="FL19" s="102" t="s">
        <v>492</v>
      </c>
      <c r="FM19" s="105" t="s">
        <v>689</v>
      </c>
      <c r="FN19" s="106" t="s">
        <v>628</v>
      </c>
      <c r="FO19" s="108" t="s">
        <v>629</v>
      </c>
      <c r="FS19" s="94" t="s">
        <v>689</v>
      </c>
      <c r="FT19" s="102" t="s">
        <v>630</v>
      </c>
      <c r="FU19" s="102" t="s">
        <v>631</v>
      </c>
      <c r="FV19" s="102" t="s">
        <v>497</v>
      </c>
      <c r="FW19" s="89" t="s">
        <v>689</v>
      </c>
      <c r="FX19" s="102" t="s">
        <v>632</v>
      </c>
      <c r="FY19" s="108" t="s">
        <v>633</v>
      </c>
      <c r="GC19" s="94" t="s">
        <v>689</v>
      </c>
      <c r="GD19" s="102" t="s">
        <v>634</v>
      </c>
      <c r="GE19" s="102" t="s">
        <v>635</v>
      </c>
      <c r="GF19" s="102" t="s">
        <v>502</v>
      </c>
      <c r="GG19" s="89" t="s">
        <v>689</v>
      </c>
      <c r="GH19" s="102" t="s">
        <v>636</v>
      </c>
      <c r="GI19" s="108" t="s">
        <v>637</v>
      </c>
      <c r="GM19" s="94" t="s">
        <v>689</v>
      </c>
      <c r="GN19" s="102" t="s">
        <v>638</v>
      </c>
      <c r="GO19" s="102" t="s">
        <v>639</v>
      </c>
      <c r="GP19" s="102" t="s">
        <v>507</v>
      </c>
      <c r="GQ19" s="89" t="s">
        <v>689</v>
      </c>
      <c r="GR19" s="102" t="s">
        <v>640</v>
      </c>
      <c r="GS19" s="108" t="s">
        <v>641</v>
      </c>
      <c r="GW19" s="94" t="s">
        <v>689</v>
      </c>
      <c r="GX19" s="102" t="s">
        <v>642</v>
      </c>
      <c r="GY19" s="102" t="s">
        <v>643</v>
      </c>
      <c r="GZ19" s="102" t="s">
        <v>512</v>
      </c>
      <c r="HA19" s="89" t="s">
        <v>689</v>
      </c>
      <c r="HB19" s="102" t="s">
        <v>643</v>
      </c>
      <c r="HC19" s="108" t="s">
        <v>644</v>
      </c>
      <c r="HG19" s="94" t="s">
        <v>689</v>
      </c>
      <c r="HH19" s="100" t="s">
        <v>645</v>
      </c>
      <c r="HI19" s="102" t="s">
        <v>646</v>
      </c>
      <c r="HJ19" s="102" t="s">
        <v>517</v>
      </c>
      <c r="HK19" s="89" t="s">
        <v>689</v>
      </c>
      <c r="HL19" s="13" t="s">
        <v>647</v>
      </c>
      <c r="HM19" s="101" t="s">
        <v>648</v>
      </c>
      <c r="HQ19" s="94" t="s">
        <v>689</v>
      </c>
      <c r="HR19" s="102" t="s">
        <v>649</v>
      </c>
      <c r="HS19" s="102" t="s">
        <v>582</v>
      </c>
      <c r="HT19" s="102" t="s">
        <v>522</v>
      </c>
      <c r="HU19" s="89" t="s">
        <v>689</v>
      </c>
      <c r="HV19" s="102" t="s">
        <v>582</v>
      </c>
      <c r="HW19" s="108" t="s">
        <v>650</v>
      </c>
      <c r="IA19" s="94" t="s">
        <v>689</v>
      </c>
      <c r="IB19" s="102" t="s">
        <v>651</v>
      </c>
      <c r="IC19" s="102" t="s">
        <v>652</v>
      </c>
      <c r="ID19" s="102" t="s">
        <v>527</v>
      </c>
      <c r="IE19" s="89" t="s">
        <v>689</v>
      </c>
      <c r="IF19" s="102" t="s">
        <v>653</v>
      </c>
      <c r="IG19" s="108" t="s">
        <v>654</v>
      </c>
      <c r="IK19" s="94" t="s">
        <v>689</v>
      </c>
      <c r="IL19" s="106" t="s">
        <v>655</v>
      </c>
      <c r="IM19" s="102" t="s">
        <v>656</v>
      </c>
      <c r="IN19" s="102" t="s">
        <v>532</v>
      </c>
      <c r="IO19" s="89" t="s">
        <v>689</v>
      </c>
      <c r="IP19" s="102" t="s">
        <v>657</v>
      </c>
      <c r="IQ19" s="108" t="s">
        <v>658</v>
      </c>
      <c r="IU19" s="94" t="s">
        <v>689</v>
      </c>
      <c r="IV19" s="102" t="s">
        <v>659</v>
      </c>
      <c r="IW19" s="102" t="s">
        <v>660</v>
      </c>
      <c r="IX19" s="102" t="s">
        <v>537</v>
      </c>
      <c r="IY19" s="89" t="s">
        <v>689</v>
      </c>
      <c r="IZ19" s="102" t="s">
        <v>661</v>
      </c>
      <c r="JA19" s="108" t="s">
        <v>662</v>
      </c>
    </row>
    <row r="20" ht="15.75" customHeight="1">
      <c r="A20" s="1" t="s">
        <v>693</v>
      </c>
      <c r="B20" s="86" t="s">
        <v>694</v>
      </c>
      <c r="C20" s="1" t="s">
        <v>694</v>
      </c>
      <c r="D20" s="1" t="s">
        <v>585</v>
      </c>
      <c r="E20" s="1">
        <v>8.544421E7</v>
      </c>
      <c r="F20" s="1">
        <v>4.26242763013E12</v>
      </c>
      <c r="G20" s="87" t="s">
        <v>695</v>
      </c>
      <c r="H20" s="13" t="s">
        <v>587</v>
      </c>
      <c r="I20" s="1" t="s">
        <v>403</v>
      </c>
      <c r="J20" s="1" t="s">
        <v>580</v>
      </c>
      <c r="K20" s="1" t="s">
        <v>405</v>
      </c>
      <c r="L20" s="1" t="s">
        <v>406</v>
      </c>
      <c r="M20" s="1" t="s">
        <v>407</v>
      </c>
      <c r="N20" s="1" t="s">
        <v>408</v>
      </c>
      <c r="O20" s="1" t="s">
        <v>409</v>
      </c>
      <c r="P20" s="1" t="s">
        <v>410</v>
      </c>
      <c r="Q20" s="1" t="s">
        <v>411</v>
      </c>
      <c r="R20" s="1" t="s">
        <v>411</v>
      </c>
      <c r="S20" s="1" t="s">
        <v>412</v>
      </c>
      <c r="T20" s="1">
        <f t="shared" si="3"/>
        <v>1.2</v>
      </c>
      <c r="U20" s="90">
        <f t="shared" si="4"/>
        <v>0.4724409449</v>
      </c>
      <c r="V20" s="1" t="str">
        <f t="shared" si="5"/>
        <v>AWG30</v>
      </c>
      <c r="W20" s="1" t="str">
        <f t="shared" si="6"/>
        <v>10 Gbps</v>
      </c>
      <c r="X20" s="1" t="s">
        <v>413</v>
      </c>
      <c r="Y20" s="1" t="s">
        <v>414</v>
      </c>
      <c r="Z20" s="1" t="s">
        <v>415</v>
      </c>
      <c r="AA20" s="1">
        <v>20.0</v>
      </c>
      <c r="AB20" s="89">
        <f t="shared" si="1"/>
        <v>68</v>
      </c>
      <c r="AC20" s="1">
        <v>60.0</v>
      </c>
      <c r="AD20" s="89">
        <f t="shared" si="2"/>
        <v>140</v>
      </c>
      <c r="AE20" s="91">
        <v>0.1</v>
      </c>
      <c r="AF20" s="91">
        <v>0.9</v>
      </c>
      <c r="AJ20" s="1"/>
      <c r="AK20" s="1"/>
      <c r="AL20" s="1" t="s">
        <v>416</v>
      </c>
      <c r="AM20" s="87" t="s">
        <v>417</v>
      </c>
      <c r="AN20" s="107" t="s">
        <v>418</v>
      </c>
      <c r="AO20" s="87" t="s">
        <v>419</v>
      </c>
      <c r="AP20" s="107" t="s">
        <v>420</v>
      </c>
      <c r="AQ20" s="87" t="s">
        <v>696</v>
      </c>
      <c r="AY20" s="87" t="s">
        <v>589</v>
      </c>
      <c r="AZ20" s="87" t="s">
        <v>299</v>
      </c>
      <c r="BA20" s="1" t="s">
        <v>423</v>
      </c>
      <c r="BB20" s="1" t="s">
        <v>424</v>
      </c>
      <c r="BC20" s="1" t="s">
        <v>425</v>
      </c>
      <c r="BD20" s="1" t="s">
        <v>426</v>
      </c>
      <c r="BE20" s="1" t="s">
        <v>427</v>
      </c>
      <c r="BG20" s="1" t="s">
        <v>303</v>
      </c>
      <c r="BH20" s="1" t="s">
        <v>692</v>
      </c>
      <c r="BI20" s="1">
        <v>1.0</v>
      </c>
      <c r="BJ20" s="1" t="s">
        <v>591</v>
      </c>
      <c r="BK20" s="1" t="s">
        <v>592</v>
      </c>
      <c r="BL20" s="1" t="s">
        <v>593</v>
      </c>
      <c r="BM20" s="1"/>
      <c r="BN20" s="1" t="s">
        <v>594</v>
      </c>
      <c r="BQ20" s="1">
        <v>0.2</v>
      </c>
      <c r="BR20" s="1">
        <v>0.44</v>
      </c>
      <c r="BS20" s="97">
        <v>0.15</v>
      </c>
      <c r="BT20" s="1">
        <v>0.33</v>
      </c>
      <c r="BU20" s="1" t="s">
        <v>433</v>
      </c>
      <c r="CE20" s="94" t="s">
        <v>694</v>
      </c>
      <c r="CF20" s="13" t="s">
        <v>587</v>
      </c>
      <c r="CG20" s="98" t="s">
        <v>595</v>
      </c>
      <c r="CH20" s="98" t="s">
        <v>403</v>
      </c>
      <c r="CI20" s="112" t="s">
        <v>694</v>
      </c>
      <c r="CJ20" s="98" t="s">
        <v>595</v>
      </c>
      <c r="CK20" s="98" t="s">
        <v>596</v>
      </c>
      <c r="CL20" s="98" t="s">
        <v>597</v>
      </c>
      <c r="CM20" s="98" t="s">
        <v>596</v>
      </c>
      <c r="CQ20" s="94" t="s">
        <v>694</v>
      </c>
      <c r="CR20" s="100" t="s">
        <v>598</v>
      </c>
      <c r="CS20" s="101" t="s">
        <v>599</v>
      </c>
      <c r="CT20" s="101" t="s">
        <v>443</v>
      </c>
      <c r="CU20" s="89" t="s">
        <v>694</v>
      </c>
      <c r="CV20" s="101" t="s">
        <v>600</v>
      </c>
      <c r="CW20" s="1" t="s">
        <v>601</v>
      </c>
      <c r="DA20" s="94" t="s">
        <v>694</v>
      </c>
      <c r="DB20" s="100" t="s">
        <v>602</v>
      </c>
      <c r="DC20" s="101" t="s">
        <v>603</v>
      </c>
      <c r="DD20" s="101" t="s">
        <v>450</v>
      </c>
      <c r="DE20" s="89" t="s">
        <v>694</v>
      </c>
      <c r="DF20" s="99" t="s">
        <v>604</v>
      </c>
      <c r="DG20" s="98" t="s">
        <v>605</v>
      </c>
      <c r="DK20" s="94" t="s">
        <v>694</v>
      </c>
      <c r="DL20" s="100" t="s">
        <v>606</v>
      </c>
      <c r="DM20" s="101" t="s">
        <v>607</v>
      </c>
      <c r="DN20" s="101" t="s">
        <v>457</v>
      </c>
      <c r="DO20" s="89" t="s">
        <v>694</v>
      </c>
      <c r="DP20" s="1" t="s">
        <v>608</v>
      </c>
      <c r="DQ20" s="101" t="s">
        <v>609</v>
      </c>
      <c r="DU20" s="94" t="s">
        <v>694</v>
      </c>
      <c r="DV20" s="113" t="s">
        <v>610</v>
      </c>
      <c r="DW20" s="102" t="s">
        <v>611</v>
      </c>
      <c r="DX20" s="102" t="s">
        <v>464</v>
      </c>
      <c r="DY20" s="89" t="s">
        <v>694</v>
      </c>
      <c r="DZ20" s="102" t="s">
        <v>612</v>
      </c>
      <c r="EA20" s="108" t="s">
        <v>613</v>
      </c>
      <c r="EE20" s="94" t="s">
        <v>694</v>
      </c>
      <c r="EF20" s="103" t="s">
        <v>614</v>
      </c>
      <c r="EG20" s="104" t="s">
        <v>615</v>
      </c>
      <c r="EH20" s="104" t="s">
        <v>471</v>
      </c>
      <c r="EI20" s="89" t="s">
        <v>694</v>
      </c>
      <c r="EJ20" s="13" t="s">
        <v>616</v>
      </c>
      <c r="EK20" s="101" t="s">
        <v>617</v>
      </c>
      <c r="EO20" s="94" t="s">
        <v>694</v>
      </c>
      <c r="EP20" s="102" t="s">
        <v>618</v>
      </c>
      <c r="EQ20" s="102" t="s">
        <v>619</v>
      </c>
      <c r="ER20" s="102" t="s">
        <v>478</v>
      </c>
      <c r="ES20" s="89" t="s">
        <v>694</v>
      </c>
      <c r="ET20" s="13" t="s">
        <v>620</v>
      </c>
      <c r="EU20" s="101" t="s">
        <v>621</v>
      </c>
      <c r="EY20" s="94" t="s">
        <v>694</v>
      </c>
      <c r="EZ20" s="100" t="s">
        <v>622</v>
      </c>
      <c r="FA20" s="102" t="s">
        <v>623</v>
      </c>
      <c r="FB20" s="102" t="s">
        <v>485</v>
      </c>
      <c r="FC20" s="89" t="s">
        <v>694</v>
      </c>
      <c r="FD20" s="102" t="s">
        <v>624</v>
      </c>
      <c r="FE20" s="108" t="s">
        <v>625</v>
      </c>
      <c r="FI20" s="94" t="s">
        <v>694</v>
      </c>
      <c r="FJ20" s="102" t="s">
        <v>626</v>
      </c>
      <c r="FK20" s="102" t="s">
        <v>627</v>
      </c>
      <c r="FL20" s="102" t="s">
        <v>492</v>
      </c>
      <c r="FM20" s="105" t="s">
        <v>694</v>
      </c>
      <c r="FN20" s="106" t="s">
        <v>628</v>
      </c>
      <c r="FO20" s="108" t="s">
        <v>629</v>
      </c>
      <c r="FS20" s="94" t="s">
        <v>694</v>
      </c>
      <c r="FT20" s="102" t="s">
        <v>630</v>
      </c>
      <c r="FU20" s="102" t="s">
        <v>631</v>
      </c>
      <c r="FV20" s="102" t="s">
        <v>497</v>
      </c>
      <c r="FW20" s="89" t="s">
        <v>694</v>
      </c>
      <c r="FX20" s="102" t="s">
        <v>632</v>
      </c>
      <c r="FY20" s="108" t="s">
        <v>633</v>
      </c>
      <c r="GC20" s="94" t="s">
        <v>694</v>
      </c>
      <c r="GD20" s="102" t="s">
        <v>634</v>
      </c>
      <c r="GE20" s="102" t="s">
        <v>635</v>
      </c>
      <c r="GF20" s="102" t="s">
        <v>502</v>
      </c>
      <c r="GG20" s="89" t="s">
        <v>694</v>
      </c>
      <c r="GH20" s="102" t="s">
        <v>636</v>
      </c>
      <c r="GI20" s="108" t="s">
        <v>637</v>
      </c>
      <c r="GM20" s="94" t="s">
        <v>694</v>
      </c>
      <c r="GN20" s="102" t="s">
        <v>638</v>
      </c>
      <c r="GO20" s="102" t="s">
        <v>639</v>
      </c>
      <c r="GP20" s="102" t="s">
        <v>507</v>
      </c>
      <c r="GQ20" s="89" t="s">
        <v>694</v>
      </c>
      <c r="GR20" s="102" t="s">
        <v>640</v>
      </c>
      <c r="GS20" s="108" t="s">
        <v>641</v>
      </c>
      <c r="GW20" s="94" t="s">
        <v>694</v>
      </c>
      <c r="GX20" s="102" t="s">
        <v>642</v>
      </c>
      <c r="GY20" s="102" t="s">
        <v>643</v>
      </c>
      <c r="GZ20" s="102" t="s">
        <v>512</v>
      </c>
      <c r="HA20" s="89" t="s">
        <v>694</v>
      </c>
      <c r="HB20" s="102" t="s">
        <v>643</v>
      </c>
      <c r="HC20" s="108" t="s">
        <v>644</v>
      </c>
      <c r="HG20" s="94" t="s">
        <v>694</v>
      </c>
      <c r="HH20" s="100" t="s">
        <v>645</v>
      </c>
      <c r="HI20" s="102" t="s">
        <v>646</v>
      </c>
      <c r="HJ20" s="102" t="s">
        <v>517</v>
      </c>
      <c r="HK20" s="89" t="s">
        <v>694</v>
      </c>
      <c r="HL20" s="13" t="s">
        <v>647</v>
      </c>
      <c r="HM20" s="101" t="s">
        <v>648</v>
      </c>
      <c r="HQ20" s="94" t="s">
        <v>694</v>
      </c>
      <c r="HR20" s="102" t="s">
        <v>649</v>
      </c>
      <c r="HS20" s="102" t="s">
        <v>582</v>
      </c>
      <c r="HT20" s="102" t="s">
        <v>522</v>
      </c>
      <c r="HU20" s="89" t="s">
        <v>694</v>
      </c>
      <c r="HV20" s="102" t="s">
        <v>582</v>
      </c>
      <c r="HW20" s="108" t="s">
        <v>650</v>
      </c>
      <c r="IA20" s="94" t="s">
        <v>694</v>
      </c>
      <c r="IB20" s="102" t="s">
        <v>651</v>
      </c>
      <c r="IC20" s="102" t="s">
        <v>652</v>
      </c>
      <c r="ID20" s="102" t="s">
        <v>527</v>
      </c>
      <c r="IE20" s="89" t="s">
        <v>694</v>
      </c>
      <c r="IF20" s="102" t="s">
        <v>653</v>
      </c>
      <c r="IG20" s="108" t="s">
        <v>654</v>
      </c>
      <c r="IK20" s="94" t="s">
        <v>694</v>
      </c>
      <c r="IL20" s="106" t="s">
        <v>655</v>
      </c>
      <c r="IM20" s="102" t="s">
        <v>656</v>
      </c>
      <c r="IN20" s="102" t="s">
        <v>532</v>
      </c>
      <c r="IO20" s="89" t="s">
        <v>694</v>
      </c>
      <c r="IP20" s="102" t="s">
        <v>657</v>
      </c>
      <c r="IQ20" s="108" t="s">
        <v>658</v>
      </c>
      <c r="IU20" s="94" t="s">
        <v>694</v>
      </c>
      <c r="IV20" s="102" t="s">
        <v>659</v>
      </c>
      <c r="IW20" s="102" t="s">
        <v>660</v>
      </c>
      <c r="IX20" s="102" t="s">
        <v>537</v>
      </c>
      <c r="IY20" s="89" t="s">
        <v>694</v>
      </c>
      <c r="IZ20" s="102" t="s">
        <v>661</v>
      </c>
      <c r="JA20" s="108" t="s">
        <v>662</v>
      </c>
    </row>
    <row r="21" ht="15.75" customHeight="1">
      <c r="A21" s="1" t="s">
        <v>697</v>
      </c>
      <c r="B21" s="86" t="s">
        <v>698</v>
      </c>
      <c r="C21" s="1" t="s">
        <v>698</v>
      </c>
      <c r="D21" s="1" t="s">
        <v>400</v>
      </c>
      <c r="E21" s="1">
        <v>8.544421E7</v>
      </c>
      <c r="F21" s="1">
        <v>4.262427630819E12</v>
      </c>
      <c r="G21" s="87" t="s">
        <v>699</v>
      </c>
      <c r="H21" s="13" t="s">
        <v>402</v>
      </c>
      <c r="I21" s="1" t="s">
        <v>403</v>
      </c>
      <c r="J21" s="1" t="s">
        <v>404</v>
      </c>
      <c r="K21" s="1" t="s">
        <v>405</v>
      </c>
      <c r="L21" s="1" t="s">
        <v>406</v>
      </c>
      <c r="M21" s="1" t="s">
        <v>407</v>
      </c>
      <c r="N21" s="1" t="s">
        <v>700</v>
      </c>
      <c r="O21" s="1" t="s">
        <v>701</v>
      </c>
      <c r="P21" s="1" t="s">
        <v>410</v>
      </c>
      <c r="Q21" s="1" t="s">
        <v>411</v>
      </c>
      <c r="R21" s="1" t="s">
        <v>411</v>
      </c>
      <c r="S21" s="1" t="s">
        <v>412</v>
      </c>
      <c r="T21" s="1">
        <f t="shared" si="3"/>
        <v>1.2</v>
      </c>
      <c r="U21" s="90">
        <f t="shared" si="4"/>
        <v>0.4724409449</v>
      </c>
      <c r="V21" s="1" t="str">
        <f t="shared" si="5"/>
        <v>AWG30</v>
      </c>
      <c r="W21" s="1" t="str">
        <f t="shared" si="6"/>
        <v>10 Gbps</v>
      </c>
      <c r="X21" s="1" t="s">
        <v>413</v>
      </c>
      <c r="Y21" s="1" t="s">
        <v>414</v>
      </c>
      <c r="Z21" s="1" t="s">
        <v>415</v>
      </c>
      <c r="AA21" s="1">
        <v>20.0</v>
      </c>
      <c r="AB21" s="89">
        <f t="shared" si="1"/>
        <v>68</v>
      </c>
      <c r="AC21" s="1">
        <v>60.0</v>
      </c>
      <c r="AD21" s="89">
        <f t="shared" si="2"/>
        <v>140</v>
      </c>
      <c r="AE21" s="91">
        <v>0.1</v>
      </c>
      <c r="AF21" s="91">
        <v>0.9</v>
      </c>
      <c r="AJ21" s="1"/>
      <c r="AK21" s="1"/>
      <c r="AL21" s="1" t="s">
        <v>416</v>
      </c>
      <c r="AM21" s="96" t="s">
        <v>417</v>
      </c>
      <c r="AN21" s="107" t="s">
        <v>418</v>
      </c>
      <c r="AO21" s="87" t="s">
        <v>419</v>
      </c>
      <c r="AP21" s="107" t="s">
        <v>420</v>
      </c>
      <c r="AQ21" s="95" t="s">
        <v>702</v>
      </c>
      <c r="AY21" s="87" t="s">
        <v>422</v>
      </c>
      <c r="AZ21" s="87" t="s">
        <v>299</v>
      </c>
      <c r="BA21" s="1" t="s">
        <v>423</v>
      </c>
      <c r="BB21" s="1" t="s">
        <v>424</v>
      </c>
      <c r="BC21" s="1" t="s">
        <v>425</v>
      </c>
      <c r="BD21" s="1" t="s">
        <v>426</v>
      </c>
      <c r="BE21" s="1" t="s">
        <v>427</v>
      </c>
      <c r="BG21" s="1" t="s">
        <v>303</v>
      </c>
      <c r="BH21" s="1" t="s">
        <v>703</v>
      </c>
      <c r="BI21" s="1">
        <v>1.0</v>
      </c>
      <c r="BJ21" s="1" t="s">
        <v>704</v>
      </c>
      <c r="BK21" s="1" t="s">
        <v>705</v>
      </c>
      <c r="BL21" s="1" t="s">
        <v>706</v>
      </c>
      <c r="BM21" s="1"/>
      <c r="BN21" s="1" t="s">
        <v>707</v>
      </c>
      <c r="BQ21" s="1">
        <v>8.56</v>
      </c>
      <c r="BR21" s="1">
        <v>18.87</v>
      </c>
      <c r="BS21" s="97">
        <v>7.08</v>
      </c>
      <c r="BT21" s="1">
        <v>15.61</v>
      </c>
      <c r="BU21" s="1" t="s">
        <v>433</v>
      </c>
      <c r="CE21" s="94" t="s">
        <v>698</v>
      </c>
      <c r="CF21" s="13" t="s">
        <v>434</v>
      </c>
      <c r="CG21" s="98" t="s">
        <v>708</v>
      </c>
      <c r="CH21" s="98" t="s">
        <v>403</v>
      </c>
      <c r="CI21" s="112" t="s">
        <v>698</v>
      </c>
      <c r="CJ21" s="1" t="s">
        <v>708</v>
      </c>
      <c r="CK21" s="1" t="s">
        <v>709</v>
      </c>
      <c r="CL21" s="1" t="s">
        <v>710</v>
      </c>
      <c r="CM21" s="1" t="s">
        <v>711</v>
      </c>
      <c r="CN21" s="1" t="s">
        <v>712</v>
      </c>
      <c r="CP21" s="1" t="s">
        <v>713</v>
      </c>
      <c r="CQ21" s="94" t="s">
        <v>698</v>
      </c>
      <c r="CR21" s="100" t="s">
        <v>441</v>
      </c>
      <c r="CS21" s="101" t="s">
        <v>714</v>
      </c>
      <c r="CT21" s="101" t="s">
        <v>443</v>
      </c>
      <c r="CU21" s="89" t="s">
        <v>698</v>
      </c>
      <c r="CV21" s="101" t="s">
        <v>714</v>
      </c>
      <c r="CW21" s="1" t="s">
        <v>715</v>
      </c>
      <c r="CX21" s="1" t="s">
        <v>716</v>
      </c>
      <c r="CZ21" s="1" t="s">
        <v>717</v>
      </c>
      <c r="DA21" s="94" t="s">
        <v>698</v>
      </c>
      <c r="DB21" s="100" t="s">
        <v>448</v>
      </c>
      <c r="DC21" s="101" t="s">
        <v>718</v>
      </c>
      <c r="DD21" s="101" t="s">
        <v>450</v>
      </c>
      <c r="DE21" s="89" t="s">
        <v>698</v>
      </c>
      <c r="DF21" s="13" t="s">
        <v>719</v>
      </c>
      <c r="DG21" s="101" t="s">
        <v>720</v>
      </c>
      <c r="DH21" s="1" t="s">
        <v>721</v>
      </c>
      <c r="DJ21" s="1" t="s">
        <v>722</v>
      </c>
      <c r="DK21" s="94" t="s">
        <v>698</v>
      </c>
      <c r="DL21" s="100" t="s">
        <v>455</v>
      </c>
      <c r="DM21" s="101" t="s">
        <v>723</v>
      </c>
      <c r="DN21" s="101" t="s">
        <v>457</v>
      </c>
      <c r="DO21" s="89" t="s">
        <v>698</v>
      </c>
      <c r="DP21" s="1" t="s">
        <v>724</v>
      </c>
      <c r="DQ21" s="101" t="s">
        <v>725</v>
      </c>
      <c r="DR21" s="1" t="s">
        <v>726</v>
      </c>
      <c r="DT21" s="1" t="s">
        <v>727</v>
      </c>
      <c r="DU21" s="94" t="s">
        <v>698</v>
      </c>
      <c r="DV21" s="102" t="s">
        <v>462</v>
      </c>
      <c r="DW21" s="102" t="s">
        <v>728</v>
      </c>
      <c r="DX21" s="102" t="s">
        <v>464</v>
      </c>
      <c r="DY21" s="89" t="s">
        <v>698</v>
      </c>
      <c r="DZ21" s="102" t="s">
        <v>729</v>
      </c>
      <c r="EA21" s="108" t="s">
        <v>730</v>
      </c>
      <c r="EB21" s="1" t="s">
        <v>731</v>
      </c>
      <c r="ED21" s="1" t="s">
        <v>732</v>
      </c>
      <c r="EE21" s="94" t="s">
        <v>698</v>
      </c>
      <c r="EF21" s="103" t="s">
        <v>469</v>
      </c>
      <c r="EG21" s="104" t="s">
        <v>733</v>
      </c>
      <c r="EH21" s="104" t="s">
        <v>471</v>
      </c>
      <c r="EI21" s="89" t="s">
        <v>698</v>
      </c>
      <c r="EJ21" s="13" t="s">
        <v>734</v>
      </c>
      <c r="EK21" s="101" t="s">
        <v>735</v>
      </c>
      <c r="EL21" s="1" t="s">
        <v>736</v>
      </c>
      <c r="EN21" s="1" t="s">
        <v>737</v>
      </c>
      <c r="EO21" s="94" t="s">
        <v>698</v>
      </c>
      <c r="EP21" s="102" t="s">
        <v>476</v>
      </c>
      <c r="EQ21" s="102" t="s">
        <v>738</v>
      </c>
      <c r="ER21" s="102" t="s">
        <v>478</v>
      </c>
      <c r="ES21" s="89" t="s">
        <v>698</v>
      </c>
      <c r="ET21" s="13" t="s">
        <v>739</v>
      </c>
      <c r="EU21" s="101" t="s">
        <v>740</v>
      </c>
      <c r="EV21" s="1" t="s">
        <v>741</v>
      </c>
      <c r="EX21" s="1" t="s">
        <v>742</v>
      </c>
      <c r="EY21" s="94" t="s">
        <v>698</v>
      </c>
      <c r="EZ21" s="100" t="s">
        <v>483</v>
      </c>
      <c r="FA21" s="102" t="s">
        <v>743</v>
      </c>
      <c r="FB21" s="102" t="s">
        <v>485</v>
      </c>
      <c r="FC21" s="89" t="s">
        <v>698</v>
      </c>
      <c r="FD21" s="102" t="s">
        <v>744</v>
      </c>
      <c r="FE21" s="108" t="s">
        <v>745</v>
      </c>
      <c r="FF21" s="1" t="s">
        <v>746</v>
      </c>
      <c r="FH21" s="1" t="s">
        <v>747</v>
      </c>
      <c r="FI21" s="94" t="s">
        <v>698</v>
      </c>
      <c r="FJ21" s="102" t="s">
        <v>490</v>
      </c>
      <c r="FK21" s="102" t="s">
        <v>748</v>
      </c>
      <c r="FL21" s="102" t="s">
        <v>492</v>
      </c>
      <c r="FM21" s="105" t="s">
        <v>698</v>
      </c>
      <c r="FN21" s="102" t="s">
        <v>749</v>
      </c>
      <c r="FO21" s="108" t="s">
        <v>750</v>
      </c>
      <c r="FS21" s="94" t="s">
        <v>698</v>
      </c>
      <c r="FT21" s="102" t="s">
        <v>495</v>
      </c>
      <c r="FU21" s="102" t="s">
        <v>751</v>
      </c>
      <c r="FV21" s="102" t="s">
        <v>497</v>
      </c>
      <c r="FW21" s="89" t="s">
        <v>698</v>
      </c>
      <c r="FX21" s="102" t="s">
        <v>752</v>
      </c>
      <c r="FY21" s="108" t="s">
        <v>753</v>
      </c>
      <c r="GC21" s="94" t="s">
        <v>698</v>
      </c>
      <c r="GD21" s="102" t="s">
        <v>500</v>
      </c>
      <c r="GE21" s="102" t="s">
        <v>754</v>
      </c>
      <c r="GF21" s="102" t="s">
        <v>502</v>
      </c>
      <c r="GG21" s="89" t="s">
        <v>698</v>
      </c>
      <c r="GH21" s="102" t="s">
        <v>755</v>
      </c>
      <c r="GI21" s="108" t="s">
        <v>756</v>
      </c>
      <c r="GM21" s="94" t="s">
        <v>698</v>
      </c>
      <c r="GN21" s="102" t="s">
        <v>505</v>
      </c>
      <c r="GO21" s="102" t="s">
        <v>757</v>
      </c>
      <c r="GP21" s="102" t="s">
        <v>507</v>
      </c>
      <c r="GQ21" s="89" t="s">
        <v>698</v>
      </c>
      <c r="GR21" s="102" t="s">
        <v>758</v>
      </c>
      <c r="GS21" s="108" t="s">
        <v>759</v>
      </c>
      <c r="GW21" s="94" t="s">
        <v>698</v>
      </c>
      <c r="GX21" s="109" t="s">
        <v>510</v>
      </c>
      <c r="GY21" s="102" t="s">
        <v>760</v>
      </c>
      <c r="GZ21" s="102" t="s">
        <v>512</v>
      </c>
      <c r="HA21" s="89" t="s">
        <v>698</v>
      </c>
      <c r="HB21" s="102" t="s">
        <v>761</v>
      </c>
      <c r="HC21" s="108" t="s">
        <v>762</v>
      </c>
      <c r="HG21" s="94" t="s">
        <v>698</v>
      </c>
      <c r="HH21" s="102" t="s">
        <v>515</v>
      </c>
      <c r="HI21" s="102" t="s">
        <v>763</v>
      </c>
      <c r="HJ21" s="102" t="s">
        <v>517</v>
      </c>
      <c r="HK21" s="89" t="s">
        <v>698</v>
      </c>
      <c r="HL21" s="13" t="s">
        <v>764</v>
      </c>
      <c r="HM21" s="101" t="s">
        <v>765</v>
      </c>
      <c r="HQ21" s="94" t="s">
        <v>698</v>
      </c>
      <c r="HR21" s="102" t="s">
        <v>520</v>
      </c>
      <c r="HS21" s="102" t="s">
        <v>766</v>
      </c>
      <c r="HT21" s="102" t="s">
        <v>522</v>
      </c>
      <c r="HU21" s="89" t="s">
        <v>698</v>
      </c>
      <c r="HV21" s="102" t="s">
        <v>767</v>
      </c>
      <c r="HW21" s="108" t="s">
        <v>768</v>
      </c>
      <c r="IA21" s="94" t="s">
        <v>698</v>
      </c>
      <c r="IB21" s="110" t="s">
        <v>525</v>
      </c>
      <c r="IC21" s="102" t="s">
        <v>769</v>
      </c>
      <c r="ID21" s="102" t="s">
        <v>527</v>
      </c>
      <c r="IE21" s="89" t="s">
        <v>698</v>
      </c>
      <c r="IF21" s="102" t="s">
        <v>770</v>
      </c>
      <c r="IG21" s="108" t="s">
        <v>771</v>
      </c>
      <c r="IK21" s="94" t="s">
        <v>698</v>
      </c>
      <c r="IL21" s="106" t="s">
        <v>530</v>
      </c>
      <c r="IM21" s="102" t="s">
        <v>772</v>
      </c>
      <c r="IN21" s="102" t="s">
        <v>532</v>
      </c>
      <c r="IO21" s="89" t="s">
        <v>698</v>
      </c>
      <c r="IP21" s="102" t="s">
        <v>773</v>
      </c>
      <c r="IQ21" s="108" t="s">
        <v>774</v>
      </c>
      <c r="IU21" s="94" t="s">
        <v>698</v>
      </c>
      <c r="IV21" s="111" t="s">
        <v>535</v>
      </c>
      <c r="IW21" s="102" t="s">
        <v>775</v>
      </c>
      <c r="IX21" s="102" t="s">
        <v>537</v>
      </c>
      <c r="IY21" s="89" t="s">
        <v>698</v>
      </c>
      <c r="IZ21" s="102" t="s">
        <v>776</v>
      </c>
      <c r="JA21" s="108" t="s">
        <v>777</v>
      </c>
    </row>
    <row r="22" ht="15.75" customHeight="1">
      <c r="A22" s="1" t="s">
        <v>778</v>
      </c>
      <c r="B22" s="86" t="s">
        <v>779</v>
      </c>
      <c r="C22" s="1" t="s">
        <v>779</v>
      </c>
      <c r="D22" s="1" t="s">
        <v>400</v>
      </c>
      <c r="E22" s="1">
        <v>8.544421E7</v>
      </c>
      <c r="F22" s="1">
        <v>4.262427630826E12</v>
      </c>
      <c r="G22" s="87" t="s">
        <v>780</v>
      </c>
      <c r="H22" s="13" t="s">
        <v>402</v>
      </c>
      <c r="I22" s="1" t="s">
        <v>403</v>
      </c>
      <c r="J22" s="1" t="s">
        <v>543</v>
      </c>
      <c r="K22" s="1" t="s">
        <v>405</v>
      </c>
      <c r="L22" s="1" t="s">
        <v>406</v>
      </c>
      <c r="M22" s="1" t="s">
        <v>407</v>
      </c>
      <c r="N22" s="1" t="s">
        <v>700</v>
      </c>
      <c r="O22" s="1" t="s">
        <v>701</v>
      </c>
      <c r="P22" s="1" t="s">
        <v>410</v>
      </c>
      <c r="Q22" s="1" t="s">
        <v>411</v>
      </c>
      <c r="R22" s="1" t="s">
        <v>411</v>
      </c>
      <c r="S22" s="1" t="s">
        <v>412</v>
      </c>
      <c r="T22" s="1">
        <f t="shared" si="3"/>
        <v>1.2</v>
      </c>
      <c r="U22" s="90">
        <f t="shared" si="4"/>
        <v>0.4724409449</v>
      </c>
      <c r="V22" s="1" t="str">
        <f t="shared" si="5"/>
        <v>AWG30</v>
      </c>
      <c r="W22" s="1" t="str">
        <f t="shared" si="6"/>
        <v>10 Gbps</v>
      </c>
      <c r="X22" s="1" t="s">
        <v>413</v>
      </c>
      <c r="Y22" s="1" t="s">
        <v>414</v>
      </c>
      <c r="Z22" s="1" t="s">
        <v>415</v>
      </c>
      <c r="AA22" s="1">
        <v>20.0</v>
      </c>
      <c r="AB22" s="89">
        <f t="shared" si="1"/>
        <v>68</v>
      </c>
      <c r="AC22" s="1">
        <v>60.0</v>
      </c>
      <c r="AD22" s="89">
        <f t="shared" si="2"/>
        <v>140</v>
      </c>
      <c r="AE22" s="91">
        <v>0.1</v>
      </c>
      <c r="AF22" s="91">
        <v>0.9</v>
      </c>
      <c r="AJ22" s="1"/>
      <c r="AK22" s="1"/>
      <c r="AL22" s="1" t="s">
        <v>416</v>
      </c>
      <c r="AM22" s="87" t="s">
        <v>417</v>
      </c>
      <c r="AN22" s="107" t="s">
        <v>418</v>
      </c>
      <c r="AO22" s="87" t="s">
        <v>419</v>
      </c>
      <c r="AP22" s="107" t="s">
        <v>420</v>
      </c>
      <c r="AQ22" s="95" t="s">
        <v>781</v>
      </c>
      <c r="AY22" s="87" t="s">
        <v>422</v>
      </c>
      <c r="AZ22" s="87" t="s">
        <v>299</v>
      </c>
      <c r="BA22" s="1" t="s">
        <v>423</v>
      </c>
      <c r="BB22" s="1" t="s">
        <v>424</v>
      </c>
      <c r="BC22" s="1" t="s">
        <v>425</v>
      </c>
      <c r="BD22" s="1" t="s">
        <v>426</v>
      </c>
      <c r="BE22" s="1" t="s">
        <v>427</v>
      </c>
      <c r="BG22" s="1" t="s">
        <v>303</v>
      </c>
      <c r="BH22" s="1" t="s">
        <v>782</v>
      </c>
      <c r="BI22" s="1">
        <v>1.0</v>
      </c>
      <c r="BJ22" s="1" t="s">
        <v>704</v>
      </c>
      <c r="BK22" s="1" t="s">
        <v>705</v>
      </c>
      <c r="BL22" s="1" t="s">
        <v>706</v>
      </c>
      <c r="BM22" s="1"/>
      <c r="BN22" s="1" t="s">
        <v>707</v>
      </c>
      <c r="BQ22" s="1">
        <v>8.56</v>
      </c>
      <c r="BR22" s="1">
        <v>18.87</v>
      </c>
      <c r="BS22" s="97">
        <v>7.08</v>
      </c>
      <c r="BT22" s="1">
        <v>15.61</v>
      </c>
      <c r="BU22" s="1" t="s">
        <v>433</v>
      </c>
      <c r="CE22" s="94" t="s">
        <v>779</v>
      </c>
      <c r="CF22" s="13" t="s">
        <v>434</v>
      </c>
      <c r="CG22" s="98" t="s">
        <v>708</v>
      </c>
      <c r="CH22" s="98" t="s">
        <v>403</v>
      </c>
      <c r="CI22" s="112" t="s">
        <v>779</v>
      </c>
      <c r="CJ22" s="1" t="s">
        <v>708</v>
      </c>
      <c r="CK22" s="1" t="s">
        <v>709</v>
      </c>
      <c r="CL22" s="1" t="s">
        <v>710</v>
      </c>
      <c r="CM22" s="1" t="s">
        <v>711</v>
      </c>
      <c r="CN22" s="1" t="s">
        <v>712</v>
      </c>
      <c r="CP22" s="1" t="s">
        <v>713</v>
      </c>
      <c r="CQ22" s="94" t="s">
        <v>779</v>
      </c>
      <c r="CR22" s="100" t="s">
        <v>441</v>
      </c>
      <c r="CS22" s="101" t="s">
        <v>714</v>
      </c>
      <c r="CT22" s="101" t="s">
        <v>443</v>
      </c>
      <c r="CU22" s="89" t="s">
        <v>779</v>
      </c>
      <c r="CV22" s="101" t="s">
        <v>714</v>
      </c>
      <c r="CW22" s="1" t="s">
        <v>715</v>
      </c>
      <c r="CX22" s="1" t="s">
        <v>716</v>
      </c>
      <c r="CZ22" s="1" t="s">
        <v>717</v>
      </c>
      <c r="DA22" s="94" t="s">
        <v>779</v>
      </c>
      <c r="DB22" s="100" t="s">
        <v>448</v>
      </c>
      <c r="DC22" s="101" t="s">
        <v>718</v>
      </c>
      <c r="DD22" s="101" t="s">
        <v>450</v>
      </c>
      <c r="DE22" s="89" t="s">
        <v>779</v>
      </c>
      <c r="DF22" s="13" t="s">
        <v>719</v>
      </c>
      <c r="DG22" s="101" t="s">
        <v>720</v>
      </c>
      <c r="DH22" s="1" t="s">
        <v>721</v>
      </c>
      <c r="DJ22" s="1" t="s">
        <v>722</v>
      </c>
      <c r="DK22" s="94" t="s">
        <v>779</v>
      </c>
      <c r="DL22" s="100" t="s">
        <v>455</v>
      </c>
      <c r="DM22" s="101" t="s">
        <v>723</v>
      </c>
      <c r="DN22" s="101" t="s">
        <v>457</v>
      </c>
      <c r="DO22" s="89" t="s">
        <v>779</v>
      </c>
      <c r="DP22" s="1" t="s">
        <v>724</v>
      </c>
      <c r="DQ22" s="101" t="s">
        <v>725</v>
      </c>
      <c r="DR22" s="1" t="s">
        <v>726</v>
      </c>
      <c r="DT22" s="1" t="s">
        <v>727</v>
      </c>
      <c r="DU22" s="94" t="s">
        <v>779</v>
      </c>
      <c r="DV22" s="102" t="s">
        <v>462</v>
      </c>
      <c r="DW22" s="102" t="s">
        <v>728</v>
      </c>
      <c r="DX22" s="102" t="s">
        <v>464</v>
      </c>
      <c r="DY22" s="89" t="s">
        <v>779</v>
      </c>
      <c r="DZ22" s="102" t="s">
        <v>729</v>
      </c>
      <c r="EA22" s="108" t="s">
        <v>730</v>
      </c>
      <c r="EB22" s="1" t="s">
        <v>731</v>
      </c>
      <c r="ED22" s="1" t="s">
        <v>732</v>
      </c>
      <c r="EE22" s="94" t="s">
        <v>779</v>
      </c>
      <c r="EF22" s="103" t="s">
        <v>469</v>
      </c>
      <c r="EG22" s="104" t="s">
        <v>733</v>
      </c>
      <c r="EH22" s="104" t="s">
        <v>471</v>
      </c>
      <c r="EI22" s="89" t="s">
        <v>779</v>
      </c>
      <c r="EJ22" s="13" t="s">
        <v>734</v>
      </c>
      <c r="EK22" s="101" t="s">
        <v>735</v>
      </c>
      <c r="EL22" s="1" t="s">
        <v>736</v>
      </c>
      <c r="EN22" s="1" t="s">
        <v>737</v>
      </c>
      <c r="EO22" s="94" t="s">
        <v>779</v>
      </c>
      <c r="EP22" s="102" t="s">
        <v>476</v>
      </c>
      <c r="EQ22" s="102" t="s">
        <v>738</v>
      </c>
      <c r="ER22" s="102" t="s">
        <v>478</v>
      </c>
      <c r="ES22" s="89" t="s">
        <v>779</v>
      </c>
      <c r="ET22" s="13" t="s">
        <v>739</v>
      </c>
      <c r="EU22" s="101" t="s">
        <v>740</v>
      </c>
      <c r="EV22" s="1" t="s">
        <v>741</v>
      </c>
      <c r="EX22" s="1" t="s">
        <v>742</v>
      </c>
      <c r="EY22" s="94" t="s">
        <v>779</v>
      </c>
      <c r="EZ22" s="100" t="s">
        <v>483</v>
      </c>
      <c r="FA22" s="102" t="s">
        <v>743</v>
      </c>
      <c r="FB22" s="102" t="s">
        <v>485</v>
      </c>
      <c r="FC22" s="89" t="s">
        <v>779</v>
      </c>
      <c r="FD22" s="102" t="s">
        <v>744</v>
      </c>
      <c r="FE22" s="108" t="s">
        <v>745</v>
      </c>
      <c r="FF22" s="1" t="s">
        <v>746</v>
      </c>
      <c r="FH22" s="1" t="s">
        <v>747</v>
      </c>
      <c r="FI22" s="94" t="s">
        <v>779</v>
      </c>
      <c r="FJ22" s="102" t="s">
        <v>490</v>
      </c>
      <c r="FK22" s="102" t="s">
        <v>748</v>
      </c>
      <c r="FL22" s="102" t="s">
        <v>492</v>
      </c>
      <c r="FM22" s="105" t="s">
        <v>779</v>
      </c>
      <c r="FN22" s="102" t="s">
        <v>749</v>
      </c>
      <c r="FO22" s="108" t="s">
        <v>750</v>
      </c>
      <c r="FS22" s="94" t="s">
        <v>779</v>
      </c>
      <c r="FT22" s="102" t="s">
        <v>495</v>
      </c>
      <c r="FU22" s="102" t="s">
        <v>751</v>
      </c>
      <c r="FV22" s="102" t="s">
        <v>497</v>
      </c>
      <c r="FW22" s="89" t="s">
        <v>779</v>
      </c>
      <c r="FX22" s="102" t="s">
        <v>752</v>
      </c>
      <c r="FY22" s="108" t="s">
        <v>753</v>
      </c>
      <c r="GC22" s="94" t="s">
        <v>779</v>
      </c>
      <c r="GD22" s="102" t="s">
        <v>500</v>
      </c>
      <c r="GE22" s="102" t="s">
        <v>754</v>
      </c>
      <c r="GF22" s="102" t="s">
        <v>502</v>
      </c>
      <c r="GG22" s="89" t="s">
        <v>779</v>
      </c>
      <c r="GH22" s="102" t="s">
        <v>755</v>
      </c>
      <c r="GI22" s="108" t="s">
        <v>756</v>
      </c>
      <c r="GM22" s="94" t="s">
        <v>779</v>
      </c>
      <c r="GN22" s="102" t="s">
        <v>505</v>
      </c>
      <c r="GO22" s="102" t="s">
        <v>757</v>
      </c>
      <c r="GP22" s="102" t="s">
        <v>507</v>
      </c>
      <c r="GQ22" s="89" t="s">
        <v>779</v>
      </c>
      <c r="GR22" s="102" t="s">
        <v>758</v>
      </c>
      <c r="GS22" s="108" t="s">
        <v>759</v>
      </c>
      <c r="GW22" s="94" t="s">
        <v>779</v>
      </c>
      <c r="GX22" s="109" t="s">
        <v>510</v>
      </c>
      <c r="GY22" s="102" t="s">
        <v>760</v>
      </c>
      <c r="GZ22" s="102" t="s">
        <v>512</v>
      </c>
      <c r="HA22" s="89" t="s">
        <v>779</v>
      </c>
      <c r="HB22" s="102" t="s">
        <v>761</v>
      </c>
      <c r="HC22" s="108" t="s">
        <v>762</v>
      </c>
      <c r="HG22" s="94" t="s">
        <v>779</v>
      </c>
      <c r="HH22" s="102" t="s">
        <v>515</v>
      </c>
      <c r="HI22" s="102" t="s">
        <v>763</v>
      </c>
      <c r="HJ22" s="102" t="s">
        <v>517</v>
      </c>
      <c r="HK22" s="89" t="s">
        <v>779</v>
      </c>
      <c r="HL22" s="13" t="s">
        <v>764</v>
      </c>
      <c r="HM22" s="101" t="s">
        <v>765</v>
      </c>
      <c r="HQ22" s="94" t="s">
        <v>779</v>
      </c>
      <c r="HR22" s="102" t="s">
        <v>520</v>
      </c>
      <c r="HS22" s="102" t="s">
        <v>766</v>
      </c>
      <c r="HT22" s="102" t="s">
        <v>522</v>
      </c>
      <c r="HU22" s="89" t="s">
        <v>779</v>
      </c>
      <c r="HV22" s="102" t="s">
        <v>767</v>
      </c>
      <c r="HW22" s="108" t="s">
        <v>768</v>
      </c>
      <c r="IA22" s="94" t="s">
        <v>779</v>
      </c>
      <c r="IB22" s="110" t="s">
        <v>525</v>
      </c>
      <c r="IC22" s="102" t="s">
        <v>769</v>
      </c>
      <c r="ID22" s="102" t="s">
        <v>527</v>
      </c>
      <c r="IE22" s="89" t="s">
        <v>779</v>
      </c>
      <c r="IF22" s="102" t="s">
        <v>770</v>
      </c>
      <c r="IG22" s="108" t="s">
        <v>771</v>
      </c>
      <c r="IK22" s="94" t="s">
        <v>779</v>
      </c>
      <c r="IL22" s="106" t="s">
        <v>530</v>
      </c>
      <c r="IM22" s="102" t="s">
        <v>772</v>
      </c>
      <c r="IN22" s="102" t="s">
        <v>532</v>
      </c>
      <c r="IO22" s="89" t="s">
        <v>779</v>
      </c>
      <c r="IP22" s="102" t="s">
        <v>773</v>
      </c>
      <c r="IQ22" s="108" t="s">
        <v>774</v>
      </c>
      <c r="IU22" s="94" t="s">
        <v>779</v>
      </c>
      <c r="IV22" s="111" t="s">
        <v>535</v>
      </c>
      <c r="IW22" s="102" t="s">
        <v>775</v>
      </c>
      <c r="IX22" s="102" t="s">
        <v>537</v>
      </c>
      <c r="IY22" s="89" t="s">
        <v>779</v>
      </c>
      <c r="IZ22" s="102" t="s">
        <v>776</v>
      </c>
      <c r="JA22" s="108" t="s">
        <v>777</v>
      </c>
    </row>
    <row r="23" ht="15.75" customHeight="1">
      <c r="A23" s="1" t="s">
        <v>783</v>
      </c>
      <c r="B23" s="86" t="s">
        <v>784</v>
      </c>
      <c r="C23" s="1" t="s">
        <v>784</v>
      </c>
      <c r="D23" s="1" t="s">
        <v>400</v>
      </c>
      <c r="E23" s="1">
        <v>8.544421E7</v>
      </c>
      <c r="F23" s="1">
        <v>4.262427630833E12</v>
      </c>
      <c r="G23" s="87" t="s">
        <v>785</v>
      </c>
      <c r="H23" s="13" t="s">
        <v>402</v>
      </c>
      <c r="I23" s="1" t="s">
        <v>403</v>
      </c>
      <c r="J23" s="1" t="s">
        <v>549</v>
      </c>
      <c r="K23" s="1" t="s">
        <v>405</v>
      </c>
      <c r="L23" s="1" t="s">
        <v>406</v>
      </c>
      <c r="M23" s="1" t="s">
        <v>407</v>
      </c>
      <c r="N23" s="1" t="s">
        <v>700</v>
      </c>
      <c r="O23" s="1" t="s">
        <v>701</v>
      </c>
      <c r="P23" s="1" t="s">
        <v>410</v>
      </c>
      <c r="Q23" s="1" t="s">
        <v>411</v>
      </c>
      <c r="R23" s="1" t="s">
        <v>411</v>
      </c>
      <c r="S23" s="1" t="s">
        <v>412</v>
      </c>
      <c r="T23" s="1">
        <f t="shared" si="3"/>
        <v>1.2</v>
      </c>
      <c r="U23" s="90">
        <f t="shared" si="4"/>
        <v>0.4724409449</v>
      </c>
      <c r="V23" s="1" t="str">
        <f t="shared" si="5"/>
        <v>AWG30</v>
      </c>
      <c r="W23" s="1" t="str">
        <f t="shared" si="6"/>
        <v>10 Gbps</v>
      </c>
      <c r="X23" s="1" t="s">
        <v>413</v>
      </c>
      <c r="Y23" s="1" t="s">
        <v>414</v>
      </c>
      <c r="Z23" s="1" t="s">
        <v>415</v>
      </c>
      <c r="AA23" s="1">
        <v>20.0</v>
      </c>
      <c r="AB23" s="89">
        <f t="shared" si="1"/>
        <v>68</v>
      </c>
      <c r="AC23" s="1">
        <v>60.0</v>
      </c>
      <c r="AD23" s="89">
        <f t="shared" si="2"/>
        <v>140</v>
      </c>
      <c r="AE23" s="91">
        <v>0.1</v>
      </c>
      <c r="AF23" s="91">
        <v>0.9</v>
      </c>
      <c r="AJ23" s="1"/>
      <c r="AK23" s="1"/>
      <c r="AL23" s="1" t="s">
        <v>416</v>
      </c>
      <c r="AM23" s="87" t="s">
        <v>417</v>
      </c>
      <c r="AN23" s="107" t="s">
        <v>418</v>
      </c>
      <c r="AO23" s="87" t="s">
        <v>419</v>
      </c>
      <c r="AP23" s="107" t="s">
        <v>420</v>
      </c>
      <c r="AQ23" s="95" t="s">
        <v>786</v>
      </c>
      <c r="AY23" s="87" t="s">
        <v>422</v>
      </c>
      <c r="AZ23" s="87" t="s">
        <v>299</v>
      </c>
      <c r="BA23" s="1" t="s">
        <v>423</v>
      </c>
      <c r="BB23" s="1" t="s">
        <v>424</v>
      </c>
      <c r="BC23" s="1" t="s">
        <v>425</v>
      </c>
      <c r="BD23" s="1" t="s">
        <v>426</v>
      </c>
      <c r="BE23" s="1" t="s">
        <v>427</v>
      </c>
      <c r="BG23" s="1" t="s">
        <v>303</v>
      </c>
      <c r="BH23" s="1" t="s">
        <v>787</v>
      </c>
      <c r="BI23" s="1">
        <v>1.0</v>
      </c>
      <c r="BJ23" s="1" t="s">
        <v>704</v>
      </c>
      <c r="BK23" s="1" t="s">
        <v>705</v>
      </c>
      <c r="BL23" s="1" t="s">
        <v>706</v>
      </c>
      <c r="BM23" s="1"/>
      <c r="BN23" s="1" t="s">
        <v>707</v>
      </c>
      <c r="BQ23" s="1">
        <v>8.56</v>
      </c>
      <c r="BR23" s="1">
        <v>18.87</v>
      </c>
      <c r="BS23" s="97">
        <v>7.08</v>
      </c>
      <c r="BT23" s="1">
        <v>15.61</v>
      </c>
      <c r="BU23" s="1" t="s">
        <v>433</v>
      </c>
      <c r="CE23" s="94" t="s">
        <v>784</v>
      </c>
      <c r="CF23" s="13" t="s">
        <v>434</v>
      </c>
      <c r="CG23" s="98" t="s">
        <v>708</v>
      </c>
      <c r="CH23" s="98" t="s">
        <v>403</v>
      </c>
      <c r="CI23" s="112" t="s">
        <v>784</v>
      </c>
      <c r="CJ23" s="1" t="s">
        <v>708</v>
      </c>
      <c r="CK23" s="1" t="s">
        <v>709</v>
      </c>
      <c r="CL23" s="1" t="s">
        <v>710</v>
      </c>
      <c r="CM23" s="1" t="s">
        <v>711</v>
      </c>
      <c r="CN23" s="1" t="s">
        <v>712</v>
      </c>
      <c r="CP23" s="1" t="s">
        <v>713</v>
      </c>
      <c r="CQ23" s="94" t="s">
        <v>784</v>
      </c>
      <c r="CR23" s="100" t="s">
        <v>441</v>
      </c>
      <c r="CS23" s="101" t="s">
        <v>714</v>
      </c>
      <c r="CT23" s="101" t="s">
        <v>443</v>
      </c>
      <c r="CU23" s="89" t="s">
        <v>784</v>
      </c>
      <c r="CV23" s="101" t="s">
        <v>714</v>
      </c>
      <c r="CW23" s="1" t="s">
        <v>715</v>
      </c>
      <c r="CX23" s="1" t="s">
        <v>716</v>
      </c>
      <c r="CZ23" s="1" t="s">
        <v>717</v>
      </c>
      <c r="DA23" s="94" t="s">
        <v>784</v>
      </c>
      <c r="DB23" s="100" t="s">
        <v>448</v>
      </c>
      <c r="DC23" s="101" t="s">
        <v>718</v>
      </c>
      <c r="DD23" s="101" t="s">
        <v>450</v>
      </c>
      <c r="DE23" s="89" t="s">
        <v>784</v>
      </c>
      <c r="DF23" s="13" t="s">
        <v>719</v>
      </c>
      <c r="DG23" s="101" t="s">
        <v>720</v>
      </c>
      <c r="DH23" s="1" t="s">
        <v>721</v>
      </c>
      <c r="DJ23" s="1" t="s">
        <v>722</v>
      </c>
      <c r="DK23" s="94" t="s">
        <v>784</v>
      </c>
      <c r="DL23" s="100" t="s">
        <v>455</v>
      </c>
      <c r="DM23" s="101" t="s">
        <v>723</v>
      </c>
      <c r="DN23" s="101" t="s">
        <v>457</v>
      </c>
      <c r="DO23" s="89" t="s">
        <v>784</v>
      </c>
      <c r="DP23" s="1" t="s">
        <v>724</v>
      </c>
      <c r="DQ23" s="101" t="s">
        <v>725</v>
      </c>
      <c r="DR23" s="1" t="s">
        <v>726</v>
      </c>
      <c r="DT23" s="1" t="s">
        <v>727</v>
      </c>
      <c r="DU23" s="94" t="s">
        <v>784</v>
      </c>
      <c r="DV23" s="102" t="s">
        <v>462</v>
      </c>
      <c r="DW23" s="102" t="s">
        <v>728</v>
      </c>
      <c r="DX23" s="102" t="s">
        <v>464</v>
      </c>
      <c r="DY23" s="89" t="s">
        <v>784</v>
      </c>
      <c r="DZ23" s="102" t="s">
        <v>729</v>
      </c>
      <c r="EA23" s="108" t="s">
        <v>730</v>
      </c>
      <c r="EB23" s="1" t="s">
        <v>731</v>
      </c>
      <c r="ED23" s="1" t="s">
        <v>732</v>
      </c>
      <c r="EE23" s="94" t="s">
        <v>784</v>
      </c>
      <c r="EF23" s="103" t="s">
        <v>469</v>
      </c>
      <c r="EG23" s="104" t="s">
        <v>733</v>
      </c>
      <c r="EH23" s="104" t="s">
        <v>471</v>
      </c>
      <c r="EI23" s="89" t="s">
        <v>784</v>
      </c>
      <c r="EJ23" s="13" t="s">
        <v>734</v>
      </c>
      <c r="EK23" s="101" t="s">
        <v>735</v>
      </c>
      <c r="EL23" s="1" t="s">
        <v>736</v>
      </c>
      <c r="EN23" s="1" t="s">
        <v>737</v>
      </c>
      <c r="EO23" s="94" t="s">
        <v>784</v>
      </c>
      <c r="EP23" s="102" t="s">
        <v>476</v>
      </c>
      <c r="EQ23" s="102" t="s">
        <v>738</v>
      </c>
      <c r="ER23" s="102" t="s">
        <v>478</v>
      </c>
      <c r="ES23" s="89" t="s">
        <v>784</v>
      </c>
      <c r="ET23" s="13" t="s">
        <v>739</v>
      </c>
      <c r="EU23" s="101" t="s">
        <v>740</v>
      </c>
      <c r="EV23" s="1" t="s">
        <v>741</v>
      </c>
      <c r="EX23" s="1" t="s">
        <v>742</v>
      </c>
      <c r="EY23" s="94" t="s">
        <v>784</v>
      </c>
      <c r="EZ23" s="100" t="s">
        <v>483</v>
      </c>
      <c r="FA23" s="102" t="s">
        <v>743</v>
      </c>
      <c r="FB23" s="102" t="s">
        <v>485</v>
      </c>
      <c r="FC23" s="89" t="s">
        <v>784</v>
      </c>
      <c r="FD23" s="102" t="s">
        <v>744</v>
      </c>
      <c r="FE23" s="108" t="s">
        <v>745</v>
      </c>
      <c r="FF23" s="1" t="s">
        <v>746</v>
      </c>
      <c r="FH23" s="1" t="s">
        <v>747</v>
      </c>
      <c r="FI23" s="94" t="s">
        <v>784</v>
      </c>
      <c r="FJ23" s="102" t="s">
        <v>490</v>
      </c>
      <c r="FK23" s="102" t="s">
        <v>748</v>
      </c>
      <c r="FL23" s="102" t="s">
        <v>492</v>
      </c>
      <c r="FM23" s="105" t="s">
        <v>784</v>
      </c>
      <c r="FN23" s="102" t="s">
        <v>749</v>
      </c>
      <c r="FO23" s="108" t="s">
        <v>750</v>
      </c>
      <c r="FS23" s="94" t="s">
        <v>784</v>
      </c>
      <c r="FT23" s="102" t="s">
        <v>495</v>
      </c>
      <c r="FU23" s="102" t="s">
        <v>751</v>
      </c>
      <c r="FV23" s="102" t="s">
        <v>497</v>
      </c>
      <c r="FW23" s="89" t="s">
        <v>784</v>
      </c>
      <c r="FX23" s="102" t="s">
        <v>752</v>
      </c>
      <c r="FY23" s="108" t="s">
        <v>753</v>
      </c>
      <c r="GC23" s="94" t="s">
        <v>784</v>
      </c>
      <c r="GD23" s="102" t="s">
        <v>500</v>
      </c>
      <c r="GE23" s="102" t="s">
        <v>754</v>
      </c>
      <c r="GF23" s="102" t="s">
        <v>502</v>
      </c>
      <c r="GG23" s="89" t="s">
        <v>784</v>
      </c>
      <c r="GH23" s="102" t="s">
        <v>755</v>
      </c>
      <c r="GI23" s="108" t="s">
        <v>756</v>
      </c>
      <c r="GM23" s="94" t="s">
        <v>784</v>
      </c>
      <c r="GN23" s="102" t="s">
        <v>505</v>
      </c>
      <c r="GO23" s="102" t="s">
        <v>757</v>
      </c>
      <c r="GP23" s="102" t="s">
        <v>507</v>
      </c>
      <c r="GQ23" s="89" t="s">
        <v>784</v>
      </c>
      <c r="GR23" s="102" t="s">
        <v>758</v>
      </c>
      <c r="GS23" s="108" t="s">
        <v>759</v>
      </c>
      <c r="GW23" s="94" t="s">
        <v>784</v>
      </c>
      <c r="GX23" s="109" t="s">
        <v>510</v>
      </c>
      <c r="GY23" s="102" t="s">
        <v>760</v>
      </c>
      <c r="GZ23" s="102" t="s">
        <v>512</v>
      </c>
      <c r="HA23" s="89" t="s">
        <v>784</v>
      </c>
      <c r="HB23" s="102" t="s">
        <v>761</v>
      </c>
      <c r="HC23" s="108" t="s">
        <v>762</v>
      </c>
      <c r="HG23" s="94" t="s">
        <v>784</v>
      </c>
      <c r="HH23" s="102" t="s">
        <v>515</v>
      </c>
      <c r="HI23" s="102" t="s">
        <v>763</v>
      </c>
      <c r="HJ23" s="102" t="s">
        <v>517</v>
      </c>
      <c r="HK23" s="89" t="s">
        <v>784</v>
      </c>
      <c r="HL23" s="13" t="s">
        <v>764</v>
      </c>
      <c r="HM23" s="101" t="s">
        <v>765</v>
      </c>
      <c r="HQ23" s="94" t="s">
        <v>784</v>
      </c>
      <c r="HR23" s="102" t="s">
        <v>520</v>
      </c>
      <c r="HS23" s="102" t="s">
        <v>766</v>
      </c>
      <c r="HT23" s="102" t="s">
        <v>522</v>
      </c>
      <c r="HU23" s="89" t="s">
        <v>784</v>
      </c>
      <c r="HV23" s="102" t="s">
        <v>767</v>
      </c>
      <c r="HW23" s="108" t="s">
        <v>768</v>
      </c>
      <c r="IA23" s="94" t="s">
        <v>784</v>
      </c>
      <c r="IB23" s="110" t="s">
        <v>525</v>
      </c>
      <c r="IC23" s="102" t="s">
        <v>769</v>
      </c>
      <c r="ID23" s="102" t="s">
        <v>527</v>
      </c>
      <c r="IE23" s="89" t="s">
        <v>784</v>
      </c>
      <c r="IF23" s="102" t="s">
        <v>770</v>
      </c>
      <c r="IG23" s="108" t="s">
        <v>771</v>
      </c>
      <c r="IK23" s="94" t="s">
        <v>784</v>
      </c>
      <c r="IL23" s="106" t="s">
        <v>530</v>
      </c>
      <c r="IM23" s="102" t="s">
        <v>772</v>
      </c>
      <c r="IN23" s="102" t="s">
        <v>532</v>
      </c>
      <c r="IO23" s="89" t="s">
        <v>784</v>
      </c>
      <c r="IP23" s="102" t="s">
        <v>773</v>
      </c>
      <c r="IQ23" s="108" t="s">
        <v>774</v>
      </c>
      <c r="IU23" s="94" t="s">
        <v>784</v>
      </c>
      <c r="IV23" s="111" t="s">
        <v>535</v>
      </c>
      <c r="IW23" s="102" t="s">
        <v>775</v>
      </c>
      <c r="IX23" s="102" t="s">
        <v>537</v>
      </c>
      <c r="IY23" s="89" t="s">
        <v>784</v>
      </c>
      <c r="IZ23" s="102" t="s">
        <v>776</v>
      </c>
      <c r="JA23" s="108" t="s">
        <v>777</v>
      </c>
    </row>
    <row r="24" ht="15.75" customHeight="1">
      <c r="A24" s="1" t="s">
        <v>788</v>
      </c>
      <c r="B24" s="86" t="s">
        <v>789</v>
      </c>
      <c r="C24" s="1" t="s">
        <v>789</v>
      </c>
      <c r="D24" s="1" t="s">
        <v>400</v>
      </c>
      <c r="E24" s="1">
        <v>8.544421E7</v>
      </c>
      <c r="F24" s="1">
        <v>4.26242763084E12</v>
      </c>
      <c r="G24" s="87" t="s">
        <v>790</v>
      </c>
      <c r="H24" s="13" t="s">
        <v>402</v>
      </c>
      <c r="I24" s="1" t="s">
        <v>403</v>
      </c>
      <c r="J24" s="1" t="s">
        <v>555</v>
      </c>
      <c r="K24" s="1" t="s">
        <v>405</v>
      </c>
      <c r="L24" s="1" t="s">
        <v>406</v>
      </c>
      <c r="M24" s="1" t="s">
        <v>407</v>
      </c>
      <c r="N24" s="1" t="s">
        <v>700</v>
      </c>
      <c r="O24" s="1" t="s">
        <v>701</v>
      </c>
      <c r="P24" s="1" t="s">
        <v>410</v>
      </c>
      <c r="Q24" s="1" t="s">
        <v>411</v>
      </c>
      <c r="R24" s="1" t="s">
        <v>411</v>
      </c>
      <c r="S24" s="1" t="s">
        <v>412</v>
      </c>
      <c r="T24" s="1">
        <f t="shared" si="3"/>
        <v>1.2</v>
      </c>
      <c r="U24" s="90">
        <f t="shared" si="4"/>
        <v>0.4724409449</v>
      </c>
      <c r="V24" s="1" t="str">
        <f t="shared" si="5"/>
        <v>AWG30</v>
      </c>
      <c r="W24" s="1" t="str">
        <f t="shared" si="6"/>
        <v>10 Gbps</v>
      </c>
      <c r="X24" s="1" t="s">
        <v>413</v>
      </c>
      <c r="Y24" s="1" t="s">
        <v>414</v>
      </c>
      <c r="Z24" s="1" t="s">
        <v>415</v>
      </c>
      <c r="AA24" s="1">
        <v>20.0</v>
      </c>
      <c r="AB24" s="89">
        <f t="shared" si="1"/>
        <v>68</v>
      </c>
      <c r="AC24" s="1">
        <v>60.0</v>
      </c>
      <c r="AD24" s="89">
        <f t="shared" si="2"/>
        <v>140</v>
      </c>
      <c r="AE24" s="91">
        <v>0.1</v>
      </c>
      <c r="AF24" s="91">
        <v>0.9</v>
      </c>
      <c r="AJ24" s="1"/>
      <c r="AK24" s="1"/>
      <c r="AL24" s="1" t="s">
        <v>416</v>
      </c>
      <c r="AM24" s="87" t="s">
        <v>417</v>
      </c>
      <c r="AN24" s="107" t="s">
        <v>418</v>
      </c>
      <c r="AO24" s="87" t="s">
        <v>419</v>
      </c>
      <c r="AP24" s="107" t="s">
        <v>420</v>
      </c>
      <c r="AQ24" s="95" t="s">
        <v>791</v>
      </c>
      <c r="AY24" s="87" t="s">
        <v>422</v>
      </c>
      <c r="AZ24" s="87" t="s">
        <v>299</v>
      </c>
      <c r="BA24" s="1" t="s">
        <v>423</v>
      </c>
      <c r="BB24" s="1" t="s">
        <v>424</v>
      </c>
      <c r="BC24" s="1" t="s">
        <v>425</v>
      </c>
      <c r="BD24" s="1" t="s">
        <v>426</v>
      </c>
      <c r="BE24" s="1" t="s">
        <v>427</v>
      </c>
      <c r="BG24" s="1" t="s">
        <v>303</v>
      </c>
      <c r="BH24" s="1" t="s">
        <v>792</v>
      </c>
      <c r="BI24" s="1">
        <v>1.0</v>
      </c>
      <c r="BJ24" s="1" t="s">
        <v>704</v>
      </c>
      <c r="BK24" s="1" t="s">
        <v>705</v>
      </c>
      <c r="BL24" s="1" t="s">
        <v>706</v>
      </c>
      <c r="BM24" s="1"/>
      <c r="BN24" s="1" t="s">
        <v>707</v>
      </c>
      <c r="BQ24" s="1">
        <v>8.56</v>
      </c>
      <c r="BR24" s="1">
        <v>18.87</v>
      </c>
      <c r="BS24" s="97">
        <v>7.08</v>
      </c>
      <c r="BT24" s="1">
        <v>15.61</v>
      </c>
      <c r="BU24" s="1" t="s">
        <v>433</v>
      </c>
      <c r="CE24" s="94" t="s">
        <v>789</v>
      </c>
      <c r="CF24" s="13" t="s">
        <v>434</v>
      </c>
      <c r="CG24" s="98" t="s">
        <v>708</v>
      </c>
      <c r="CH24" s="98" t="s">
        <v>403</v>
      </c>
      <c r="CI24" s="112" t="s">
        <v>789</v>
      </c>
      <c r="CJ24" s="1" t="s">
        <v>708</v>
      </c>
      <c r="CK24" s="1" t="s">
        <v>709</v>
      </c>
      <c r="CL24" s="1" t="s">
        <v>710</v>
      </c>
      <c r="CM24" s="1" t="s">
        <v>711</v>
      </c>
      <c r="CN24" s="1" t="s">
        <v>712</v>
      </c>
      <c r="CP24" s="1" t="s">
        <v>713</v>
      </c>
      <c r="CQ24" s="94" t="s">
        <v>789</v>
      </c>
      <c r="CR24" s="100" t="s">
        <v>441</v>
      </c>
      <c r="CS24" s="101" t="s">
        <v>714</v>
      </c>
      <c r="CT24" s="101" t="s">
        <v>443</v>
      </c>
      <c r="CU24" s="89" t="s">
        <v>789</v>
      </c>
      <c r="CV24" s="101" t="s">
        <v>714</v>
      </c>
      <c r="CW24" s="1" t="s">
        <v>715</v>
      </c>
      <c r="CX24" s="1" t="s">
        <v>716</v>
      </c>
      <c r="CZ24" s="1" t="s">
        <v>717</v>
      </c>
      <c r="DA24" s="94" t="s">
        <v>789</v>
      </c>
      <c r="DB24" s="100" t="s">
        <v>448</v>
      </c>
      <c r="DC24" s="101" t="s">
        <v>718</v>
      </c>
      <c r="DD24" s="101" t="s">
        <v>450</v>
      </c>
      <c r="DE24" s="89" t="s">
        <v>789</v>
      </c>
      <c r="DF24" s="13" t="s">
        <v>719</v>
      </c>
      <c r="DG24" s="101" t="s">
        <v>720</v>
      </c>
      <c r="DH24" s="1" t="s">
        <v>721</v>
      </c>
      <c r="DJ24" s="1" t="s">
        <v>722</v>
      </c>
      <c r="DK24" s="94" t="s">
        <v>789</v>
      </c>
      <c r="DL24" s="100" t="s">
        <v>455</v>
      </c>
      <c r="DM24" s="101" t="s">
        <v>723</v>
      </c>
      <c r="DN24" s="101" t="s">
        <v>457</v>
      </c>
      <c r="DO24" s="89" t="s">
        <v>789</v>
      </c>
      <c r="DP24" s="1" t="s">
        <v>724</v>
      </c>
      <c r="DQ24" s="101" t="s">
        <v>725</v>
      </c>
      <c r="DR24" s="1" t="s">
        <v>726</v>
      </c>
      <c r="DT24" s="1" t="s">
        <v>727</v>
      </c>
      <c r="DU24" s="94" t="s">
        <v>789</v>
      </c>
      <c r="DV24" s="102" t="s">
        <v>462</v>
      </c>
      <c r="DW24" s="102" t="s">
        <v>728</v>
      </c>
      <c r="DX24" s="102" t="s">
        <v>464</v>
      </c>
      <c r="DY24" s="89" t="s">
        <v>789</v>
      </c>
      <c r="DZ24" s="102" t="s">
        <v>729</v>
      </c>
      <c r="EA24" s="108" t="s">
        <v>730</v>
      </c>
      <c r="EB24" s="1" t="s">
        <v>731</v>
      </c>
      <c r="ED24" s="1" t="s">
        <v>732</v>
      </c>
      <c r="EE24" s="94" t="s">
        <v>789</v>
      </c>
      <c r="EF24" s="103" t="s">
        <v>469</v>
      </c>
      <c r="EG24" s="104" t="s">
        <v>733</v>
      </c>
      <c r="EH24" s="104" t="s">
        <v>471</v>
      </c>
      <c r="EI24" s="89" t="s">
        <v>789</v>
      </c>
      <c r="EJ24" s="13" t="s">
        <v>734</v>
      </c>
      <c r="EK24" s="101" t="s">
        <v>735</v>
      </c>
      <c r="EL24" s="1" t="s">
        <v>736</v>
      </c>
      <c r="EN24" s="1" t="s">
        <v>737</v>
      </c>
      <c r="EO24" s="94" t="s">
        <v>789</v>
      </c>
      <c r="EP24" s="102" t="s">
        <v>476</v>
      </c>
      <c r="EQ24" s="102" t="s">
        <v>738</v>
      </c>
      <c r="ER24" s="102" t="s">
        <v>478</v>
      </c>
      <c r="ES24" s="89" t="s">
        <v>789</v>
      </c>
      <c r="ET24" s="13" t="s">
        <v>739</v>
      </c>
      <c r="EU24" s="101" t="s">
        <v>740</v>
      </c>
      <c r="EV24" s="1" t="s">
        <v>741</v>
      </c>
      <c r="EX24" s="1" t="s">
        <v>742</v>
      </c>
      <c r="EY24" s="94" t="s">
        <v>789</v>
      </c>
      <c r="EZ24" s="100" t="s">
        <v>483</v>
      </c>
      <c r="FA24" s="102" t="s">
        <v>743</v>
      </c>
      <c r="FB24" s="102" t="s">
        <v>485</v>
      </c>
      <c r="FC24" s="89" t="s">
        <v>789</v>
      </c>
      <c r="FD24" s="102" t="s">
        <v>744</v>
      </c>
      <c r="FE24" s="108" t="s">
        <v>745</v>
      </c>
      <c r="FF24" s="1" t="s">
        <v>746</v>
      </c>
      <c r="FH24" s="1" t="s">
        <v>747</v>
      </c>
      <c r="FI24" s="94" t="s">
        <v>789</v>
      </c>
      <c r="FJ24" s="102" t="s">
        <v>490</v>
      </c>
      <c r="FK24" s="102" t="s">
        <v>748</v>
      </c>
      <c r="FL24" s="102" t="s">
        <v>492</v>
      </c>
      <c r="FM24" s="105" t="s">
        <v>789</v>
      </c>
      <c r="FN24" s="102" t="s">
        <v>749</v>
      </c>
      <c r="FO24" s="108" t="s">
        <v>750</v>
      </c>
      <c r="FS24" s="94" t="s">
        <v>789</v>
      </c>
      <c r="FT24" s="102" t="s">
        <v>495</v>
      </c>
      <c r="FU24" s="102" t="s">
        <v>751</v>
      </c>
      <c r="FV24" s="102" t="s">
        <v>497</v>
      </c>
      <c r="FW24" s="89" t="s">
        <v>789</v>
      </c>
      <c r="FX24" s="102" t="s">
        <v>752</v>
      </c>
      <c r="FY24" s="108" t="s">
        <v>753</v>
      </c>
      <c r="GC24" s="94" t="s">
        <v>789</v>
      </c>
      <c r="GD24" s="102" t="s">
        <v>500</v>
      </c>
      <c r="GE24" s="102" t="s">
        <v>754</v>
      </c>
      <c r="GF24" s="102" t="s">
        <v>502</v>
      </c>
      <c r="GG24" s="89" t="s">
        <v>789</v>
      </c>
      <c r="GH24" s="102" t="s">
        <v>755</v>
      </c>
      <c r="GI24" s="108" t="s">
        <v>756</v>
      </c>
      <c r="GM24" s="94" t="s">
        <v>789</v>
      </c>
      <c r="GN24" s="102" t="s">
        <v>505</v>
      </c>
      <c r="GO24" s="102" t="s">
        <v>757</v>
      </c>
      <c r="GP24" s="102" t="s">
        <v>507</v>
      </c>
      <c r="GQ24" s="89" t="s">
        <v>789</v>
      </c>
      <c r="GR24" s="102" t="s">
        <v>758</v>
      </c>
      <c r="GS24" s="108" t="s">
        <v>759</v>
      </c>
      <c r="GW24" s="94" t="s">
        <v>789</v>
      </c>
      <c r="GX24" s="109" t="s">
        <v>510</v>
      </c>
      <c r="GY24" s="102" t="s">
        <v>760</v>
      </c>
      <c r="GZ24" s="102" t="s">
        <v>512</v>
      </c>
      <c r="HA24" s="89" t="s">
        <v>789</v>
      </c>
      <c r="HB24" s="102" t="s">
        <v>761</v>
      </c>
      <c r="HC24" s="108" t="s">
        <v>762</v>
      </c>
      <c r="HG24" s="94" t="s">
        <v>789</v>
      </c>
      <c r="HH24" s="102" t="s">
        <v>515</v>
      </c>
      <c r="HI24" s="102" t="s">
        <v>763</v>
      </c>
      <c r="HJ24" s="102" t="s">
        <v>517</v>
      </c>
      <c r="HK24" s="89" t="s">
        <v>789</v>
      </c>
      <c r="HL24" s="13" t="s">
        <v>764</v>
      </c>
      <c r="HM24" s="101" t="s">
        <v>765</v>
      </c>
      <c r="HQ24" s="94" t="s">
        <v>789</v>
      </c>
      <c r="HR24" s="102" t="s">
        <v>520</v>
      </c>
      <c r="HS24" s="102" t="s">
        <v>766</v>
      </c>
      <c r="HT24" s="102" t="s">
        <v>522</v>
      </c>
      <c r="HU24" s="89" t="s">
        <v>789</v>
      </c>
      <c r="HV24" s="102" t="s">
        <v>767</v>
      </c>
      <c r="HW24" s="108" t="s">
        <v>768</v>
      </c>
      <c r="IA24" s="94" t="s">
        <v>789</v>
      </c>
      <c r="IB24" s="110" t="s">
        <v>525</v>
      </c>
      <c r="IC24" s="102" t="s">
        <v>769</v>
      </c>
      <c r="ID24" s="102" t="s">
        <v>527</v>
      </c>
      <c r="IE24" s="89" t="s">
        <v>789</v>
      </c>
      <c r="IF24" s="102" t="s">
        <v>770</v>
      </c>
      <c r="IG24" s="108" t="s">
        <v>771</v>
      </c>
      <c r="IK24" s="94" t="s">
        <v>789</v>
      </c>
      <c r="IL24" s="106" t="s">
        <v>530</v>
      </c>
      <c r="IM24" s="102" t="s">
        <v>772</v>
      </c>
      <c r="IN24" s="102" t="s">
        <v>532</v>
      </c>
      <c r="IO24" s="89" t="s">
        <v>789</v>
      </c>
      <c r="IP24" s="102" t="s">
        <v>773</v>
      </c>
      <c r="IQ24" s="108" t="s">
        <v>774</v>
      </c>
      <c r="IU24" s="94" t="s">
        <v>789</v>
      </c>
      <c r="IV24" s="111" t="s">
        <v>535</v>
      </c>
      <c r="IW24" s="102" t="s">
        <v>775</v>
      </c>
      <c r="IX24" s="102" t="s">
        <v>537</v>
      </c>
      <c r="IY24" s="89" t="s">
        <v>789</v>
      </c>
      <c r="IZ24" s="102" t="s">
        <v>776</v>
      </c>
      <c r="JA24" s="108" t="s">
        <v>777</v>
      </c>
    </row>
    <row r="25" ht="15.75" customHeight="1">
      <c r="A25" s="1" t="s">
        <v>793</v>
      </c>
      <c r="B25" s="86" t="s">
        <v>794</v>
      </c>
      <c r="C25" s="1" t="s">
        <v>794</v>
      </c>
      <c r="D25" s="1" t="s">
        <v>400</v>
      </c>
      <c r="E25" s="1">
        <v>8.544421E7</v>
      </c>
      <c r="F25" s="1">
        <v>4.262427630864E12</v>
      </c>
      <c r="G25" s="87" t="s">
        <v>795</v>
      </c>
      <c r="H25" s="13" t="s">
        <v>402</v>
      </c>
      <c r="I25" s="1" t="s">
        <v>403</v>
      </c>
      <c r="J25" s="1" t="s">
        <v>562</v>
      </c>
      <c r="K25" s="1" t="s">
        <v>405</v>
      </c>
      <c r="L25" s="1" t="s">
        <v>406</v>
      </c>
      <c r="M25" s="1" t="s">
        <v>407</v>
      </c>
      <c r="N25" s="1" t="s">
        <v>700</v>
      </c>
      <c r="O25" s="1" t="s">
        <v>701</v>
      </c>
      <c r="P25" s="1" t="s">
        <v>410</v>
      </c>
      <c r="Q25" s="1" t="s">
        <v>411</v>
      </c>
      <c r="R25" s="1" t="s">
        <v>411</v>
      </c>
      <c r="S25" s="1" t="s">
        <v>412</v>
      </c>
      <c r="T25" s="1">
        <f t="shared" si="3"/>
        <v>1.2</v>
      </c>
      <c r="U25" s="90">
        <f t="shared" si="4"/>
        <v>0.4724409449</v>
      </c>
      <c r="V25" s="1" t="str">
        <f t="shared" si="5"/>
        <v>AWG30</v>
      </c>
      <c r="W25" s="1" t="str">
        <f t="shared" si="6"/>
        <v>10 Gbps</v>
      </c>
      <c r="X25" s="1" t="s">
        <v>413</v>
      </c>
      <c r="Y25" s="1" t="s">
        <v>414</v>
      </c>
      <c r="Z25" s="1" t="s">
        <v>415</v>
      </c>
      <c r="AA25" s="1">
        <v>20.0</v>
      </c>
      <c r="AB25" s="89">
        <f t="shared" si="1"/>
        <v>68</v>
      </c>
      <c r="AC25" s="1">
        <v>60.0</v>
      </c>
      <c r="AD25" s="89">
        <f t="shared" si="2"/>
        <v>140</v>
      </c>
      <c r="AE25" s="91">
        <v>0.1</v>
      </c>
      <c r="AF25" s="91">
        <v>0.9</v>
      </c>
      <c r="AJ25" s="1"/>
      <c r="AK25" s="1"/>
      <c r="AL25" s="1" t="s">
        <v>416</v>
      </c>
      <c r="AM25" s="87" t="s">
        <v>417</v>
      </c>
      <c r="AN25" s="107" t="s">
        <v>418</v>
      </c>
      <c r="AO25" s="87" t="s">
        <v>419</v>
      </c>
      <c r="AP25" s="107" t="s">
        <v>420</v>
      </c>
      <c r="AQ25" s="95" t="s">
        <v>796</v>
      </c>
      <c r="AY25" s="87" t="s">
        <v>422</v>
      </c>
      <c r="AZ25" s="87" t="s">
        <v>299</v>
      </c>
      <c r="BA25" s="1" t="s">
        <v>423</v>
      </c>
      <c r="BB25" s="1" t="s">
        <v>424</v>
      </c>
      <c r="BC25" s="1" t="s">
        <v>425</v>
      </c>
      <c r="BD25" s="1" t="s">
        <v>426</v>
      </c>
      <c r="BE25" s="1" t="s">
        <v>427</v>
      </c>
      <c r="BG25" s="1" t="s">
        <v>303</v>
      </c>
      <c r="BH25" s="1" t="s">
        <v>797</v>
      </c>
      <c r="BI25" s="1">
        <v>1.0</v>
      </c>
      <c r="BJ25" s="1" t="s">
        <v>704</v>
      </c>
      <c r="BK25" s="1" t="s">
        <v>705</v>
      </c>
      <c r="BL25" s="1" t="s">
        <v>706</v>
      </c>
      <c r="BM25" s="1"/>
      <c r="BN25" s="1" t="s">
        <v>707</v>
      </c>
      <c r="BQ25" s="1">
        <v>8.56</v>
      </c>
      <c r="BR25" s="1">
        <v>18.87</v>
      </c>
      <c r="BS25" s="97">
        <v>7.08</v>
      </c>
      <c r="BT25" s="1">
        <v>15.61</v>
      </c>
      <c r="BU25" s="1" t="s">
        <v>433</v>
      </c>
      <c r="CE25" s="94" t="s">
        <v>794</v>
      </c>
      <c r="CF25" s="13" t="s">
        <v>434</v>
      </c>
      <c r="CG25" s="98" t="s">
        <v>708</v>
      </c>
      <c r="CH25" s="98" t="s">
        <v>403</v>
      </c>
      <c r="CI25" s="112" t="s">
        <v>794</v>
      </c>
      <c r="CJ25" s="1" t="s">
        <v>708</v>
      </c>
      <c r="CK25" s="1" t="s">
        <v>709</v>
      </c>
      <c r="CL25" s="1" t="s">
        <v>710</v>
      </c>
      <c r="CM25" s="1" t="s">
        <v>711</v>
      </c>
      <c r="CN25" s="1" t="s">
        <v>712</v>
      </c>
      <c r="CP25" s="1" t="s">
        <v>713</v>
      </c>
      <c r="CQ25" s="94" t="s">
        <v>794</v>
      </c>
      <c r="CR25" s="100" t="s">
        <v>441</v>
      </c>
      <c r="CS25" s="101" t="s">
        <v>714</v>
      </c>
      <c r="CT25" s="101" t="s">
        <v>443</v>
      </c>
      <c r="CU25" s="89" t="s">
        <v>794</v>
      </c>
      <c r="CV25" s="101" t="s">
        <v>714</v>
      </c>
      <c r="CW25" s="1" t="s">
        <v>715</v>
      </c>
      <c r="CX25" s="1" t="s">
        <v>716</v>
      </c>
      <c r="CZ25" s="1" t="s">
        <v>717</v>
      </c>
      <c r="DA25" s="94" t="s">
        <v>794</v>
      </c>
      <c r="DB25" s="100" t="s">
        <v>448</v>
      </c>
      <c r="DC25" s="101" t="s">
        <v>718</v>
      </c>
      <c r="DD25" s="101" t="s">
        <v>450</v>
      </c>
      <c r="DE25" s="89" t="s">
        <v>794</v>
      </c>
      <c r="DF25" s="13" t="s">
        <v>719</v>
      </c>
      <c r="DG25" s="101" t="s">
        <v>720</v>
      </c>
      <c r="DH25" s="1" t="s">
        <v>721</v>
      </c>
      <c r="DJ25" s="1" t="s">
        <v>722</v>
      </c>
      <c r="DK25" s="94" t="s">
        <v>794</v>
      </c>
      <c r="DL25" s="100" t="s">
        <v>455</v>
      </c>
      <c r="DM25" s="101" t="s">
        <v>723</v>
      </c>
      <c r="DN25" s="101" t="s">
        <v>457</v>
      </c>
      <c r="DO25" s="89" t="s">
        <v>794</v>
      </c>
      <c r="DP25" s="1" t="s">
        <v>724</v>
      </c>
      <c r="DQ25" s="101" t="s">
        <v>725</v>
      </c>
      <c r="DR25" s="1" t="s">
        <v>726</v>
      </c>
      <c r="DT25" s="1" t="s">
        <v>727</v>
      </c>
      <c r="DU25" s="94" t="s">
        <v>794</v>
      </c>
      <c r="DV25" s="102" t="s">
        <v>462</v>
      </c>
      <c r="DW25" s="102" t="s">
        <v>728</v>
      </c>
      <c r="DX25" s="102" t="s">
        <v>464</v>
      </c>
      <c r="DY25" s="89" t="s">
        <v>794</v>
      </c>
      <c r="DZ25" s="102" t="s">
        <v>729</v>
      </c>
      <c r="EA25" s="108" t="s">
        <v>730</v>
      </c>
      <c r="EB25" s="1" t="s">
        <v>731</v>
      </c>
      <c r="ED25" s="1" t="s">
        <v>732</v>
      </c>
      <c r="EE25" s="94" t="s">
        <v>794</v>
      </c>
      <c r="EF25" s="103" t="s">
        <v>469</v>
      </c>
      <c r="EG25" s="104" t="s">
        <v>733</v>
      </c>
      <c r="EH25" s="104" t="s">
        <v>471</v>
      </c>
      <c r="EI25" s="89" t="s">
        <v>794</v>
      </c>
      <c r="EJ25" s="13" t="s">
        <v>734</v>
      </c>
      <c r="EK25" s="101" t="s">
        <v>735</v>
      </c>
      <c r="EL25" s="1" t="s">
        <v>736</v>
      </c>
      <c r="EN25" s="1" t="s">
        <v>737</v>
      </c>
      <c r="EO25" s="94" t="s">
        <v>794</v>
      </c>
      <c r="EP25" s="102" t="s">
        <v>476</v>
      </c>
      <c r="EQ25" s="102" t="s">
        <v>738</v>
      </c>
      <c r="ER25" s="102" t="s">
        <v>478</v>
      </c>
      <c r="ES25" s="89" t="s">
        <v>794</v>
      </c>
      <c r="ET25" s="13" t="s">
        <v>739</v>
      </c>
      <c r="EU25" s="101" t="s">
        <v>740</v>
      </c>
      <c r="EV25" s="1" t="s">
        <v>741</v>
      </c>
      <c r="EX25" s="1" t="s">
        <v>742</v>
      </c>
      <c r="EY25" s="94" t="s">
        <v>794</v>
      </c>
      <c r="EZ25" s="100" t="s">
        <v>483</v>
      </c>
      <c r="FA25" s="102" t="s">
        <v>743</v>
      </c>
      <c r="FB25" s="102" t="s">
        <v>485</v>
      </c>
      <c r="FC25" s="89" t="s">
        <v>794</v>
      </c>
      <c r="FD25" s="102" t="s">
        <v>744</v>
      </c>
      <c r="FE25" s="108" t="s">
        <v>745</v>
      </c>
      <c r="FF25" s="1" t="s">
        <v>746</v>
      </c>
      <c r="FH25" s="1" t="s">
        <v>747</v>
      </c>
      <c r="FI25" s="94" t="s">
        <v>794</v>
      </c>
      <c r="FJ25" s="102" t="s">
        <v>490</v>
      </c>
      <c r="FK25" s="102" t="s">
        <v>748</v>
      </c>
      <c r="FL25" s="102" t="s">
        <v>492</v>
      </c>
      <c r="FM25" s="105" t="s">
        <v>794</v>
      </c>
      <c r="FN25" s="102" t="s">
        <v>749</v>
      </c>
      <c r="FO25" s="108" t="s">
        <v>750</v>
      </c>
      <c r="FS25" s="94" t="s">
        <v>794</v>
      </c>
      <c r="FT25" s="102" t="s">
        <v>495</v>
      </c>
      <c r="FU25" s="102" t="s">
        <v>751</v>
      </c>
      <c r="FV25" s="102" t="s">
        <v>497</v>
      </c>
      <c r="FW25" s="89" t="s">
        <v>794</v>
      </c>
      <c r="FX25" s="102" t="s">
        <v>752</v>
      </c>
      <c r="FY25" s="108" t="s">
        <v>753</v>
      </c>
      <c r="GC25" s="94" t="s">
        <v>794</v>
      </c>
      <c r="GD25" s="102" t="s">
        <v>500</v>
      </c>
      <c r="GE25" s="102" t="s">
        <v>754</v>
      </c>
      <c r="GF25" s="102" t="s">
        <v>502</v>
      </c>
      <c r="GG25" s="89" t="s">
        <v>794</v>
      </c>
      <c r="GH25" s="102" t="s">
        <v>755</v>
      </c>
      <c r="GI25" s="108" t="s">
        <v>756</v>
      </c>
      <c r="GM25" s="94" t="s">
        <v>794</v>
      </c>
      <c r="GN25" s="102" t="s">
        <v>505</v>
      </c>
      <c r="GO25" s="102" t="s">
        <v>757</v>
      </c>
      <c r="GP25" s="102" t="s">
        <v>507</v>
      </c>
      <c r="GQ25" s="89" t="s">
        <v>794</v>
      </c>
      <c r="GR25" s="102" t="s">
        <v>758</v>
      </c>
      <c r="GS25" s="108" t="s">
        <v>759</v>
      </c>
      <c r="GW25" s="94" t="s">
        <v>794</v>
      </c>
      <c r="GX25" s="109" t="s">
        <v>510</v>
      </c>
      <c r="GY25" s="102" t="s">
        <v>760</v>
      </c>
      <c r="GZ25" s="102" t="s">
        <v>512</v>
      </c>
      <c r="HA25" s="89" t="s">
        <v>794</v>
      </c>
      <c r="HB25" s="102" t="s">
        <v>761</v>
      </c>
      <c r="HC25" s="108" t="s">
        <v>762</v>
      </c>
      <c r="HG25" s="94" t="s">
        <v>794</v>
      </c>
      <c r="HH25" s="102" t="s">
        <v>515</v>
      </c>
      <c r="HI25" s="102" t="s">
        <v>763</v>
      </c>
      <c r="HJ25" s="102" t="s">
        <v>517</v>
      </c>
      <c r="HK25" s="89" t="s">
        <v>794</v>
      </c>
      <c r="HL25" s="13" t="s">
        <v>764</v>
      </c>
      <c r="HM25" s="101" t="s">
        <v>765</v>
      </c>
      <c r="HQ25" s="94" t="s">
        <v>794</v>
      </c>
      <c r="HR25" s="102" t="s">
        <v>520</v>
      </c>
      <c r="HS25" s="102" t="s">
        <v>766</v>
      </c>
      <c r="HT25" s="102" t="s">
        <v>522</v>
      </c>
      <c r="HU25" s="89" t="s">
        <v>794</v>
      </c>
      <c r="HV25" s="102" t="s">
        <v>767</v>
      </c>
      <c r="HW25" s="108" t="s">
        <v>768</v>
      </c>
      <c r="IA25" s="94" t="s">
        <v>794</v>
      </c>
      <c r="IB25" s="110" t="s">
        <v>525</v>
      </c>
      <c r="IC25" s="102" t="s">
        <v>769</v>
      </c>
      <c r="ID25" s="102" t="s">
        <v>527</v>
      </c>
      <c r="IE25" s="89" t="s">
        <v>794</v>
      </c>
      <c r="IF25" s="102" t="s">
        <v>770</v>
      </c>
      <c r="IG25" s="108" t="s">
        <v>771</v>
      </c>
      <c r="IK25" s="94" t="s">
        <v>794</v>
      </c>
      <c r="IL25" s="106" t="s">
        <v>530</v>
      </c>
      <c r="IM25" s="102" t="s">
        <v>772</v>
      </c>
      <c r="IN25" s="102" t="s">
        <v>532</v>
      </c>
      <c r="IO25" s="89" t="s">
        <v>794</v>
      </c>
      <c r="IP25" s="102" t="s">
        <v>773</v>
      </c>
      <c r="IQ25" s="108" t="s">
        <v>774</v>
      </c>
      <c r="IU25" s="94" t="s">
        <v>794</v>
      </c>
      <c r="IV25" s="111" t="s">
        <v>535</v>
      </c>
      <c r="IW25" s="102" t="s">
        <v>775</v>
      </c>
      <c r="IX25" s="102" t="s">
        <v>537</v>
      </c>
      <c r="IY25" s="89" t="s">
        <v>794</v>
      </c>
      <c r="IZ25" s="102" t="s">
        <v>776</v>
      </c>
      <c r="JA25" s="108" t="s">
        <v>777</v>
      </c>
    </row>
    <row r="26" ht="15.75" customHeight="1">
      <c r="A26" s="1" t="s">
        <v>798</v>
      </c>
      <c r="B26" s="86" t="s">
        <v>799</v>
      </c>
      <c r="C26" s="1" t="s">
        <v>799</v>
      </c>
      <c r="D26" s="1" t="s">
        <v>400</v>
      </c>
      <c r="E26" s="1">
        <v>8.544421E7</v>
      </c>
      <c r="F26" s="1">
        <v>4.262427630871E12</v>
      </c>
      <c r="G26" s="87" t="s">
        <v>800</v>
      </c>
      <c r="H26" s="13" t="s">
        <v>402</v>
      </c>
      <c r="I26" s="1" t="s">
        <v>403</v>
      </c>
      <c r="J26" s="1" t="s">
        <v>568</v>
      </c>
      <c r="K26" s="1" t="s">
        <v>405</v>
      </c>
      <c r="L26" s="1" t="s">
        <v>406</v>
      </c>
      <c r="M26" s="1" t="s">
        <v>407</v>
      </c>
      <c r="N26" s="1" t="s">
        <v>700</v>
      </c>
      <c r="O26" s="1" t="s">
        <v>701</v>
      </c>
      <c r="P26" s="1" t="s">
        <v>410</v>
      </c>
      <c r="Q26" s="1" t="s">
        <v>411</v>
      </c>
      <c r="R26" s="1" t="s">
        <v>411</v>
      </c>
      <c r="S26" s="1" t="s">
        <v>412</v>
      </c>
      <c r="T26" s="1">
        <f t="shared" si="3"/>
        <v>1.2</v>
      </c>
      <c r="U26" s="90">
        <f t="shared" si="4"/>
        <v>0.4724409449</v>
      </c>
      <c r="V26" s="1" t="str">
        <f t="shared" si="5"/>
        <v>AWG30</v>
      </c>
      <c r="W26" s="1" t="str">
        <f t="shared" si="6"/>
        <v>10 Gbps</v>
      </c>
      <c r="X26" s="1" t="s">
        <v>413</v>
      </c>
      <c r="Y26" s="1" t="s">
        <v>414</v>
      </c>
      <c r="Z26" s="1" t="s">
        <v>415</v>
      </c>
      <c r="AA26" s="1">
        <v>20.0</v>
      </c>
      <c r="AB26" s="89">
        <f t="shared" si="1"/>
        <v>68</v>
      </c>
      <c r="AC26" s="1">
        <v>60.0</v>
      </c>
      <c r="AD26" s="89">
        <f t="shared" si="2"/>
        <v>140</v>
      </c>
      <c r="AE26" s="91">
        <v>0.1</v>
      </c>
      <c r="AF26" s="91">
        <v>0.9</v>
      </c>
      <c r="AJ26" s="1"/>
      <c r="AK26" s="1"/>
      <c r="AL26" s="1" t="s">
        <v>416</v>
      </c>
      <c r="AM26" s="87" t="s">
        <v>417</v>
      </c>
      <c r="AN26" s="107" t="s">
        <v>418</v>
      </c>
      <c r="AO26" s="87" t="s">
        <v>419</v>
      </c>
      <c r="AP26" s="107" t="s">
        <v>420</v>
      </c>
      <c r="AQ26" s="95" t="s">
        <v>801</v>
      </c>
      <c r="AY26" s="87" t="s">
        <v>422</v>
      </c>
      <c r="AZ26" s="87" t="s">
        <v>299</v>
      </c>
      <c r="BA26" s="1" t="s">
        <v>423</v>
      </c>
      <c r="BB26" s="1" t="s">
        <v>424</v>
      </c>
      <c r="BC26" s="1" t="s">
        <v>425</v>
      </c>
      <c r="BD26" s="1" t="s">
        <v>426</v>
      </c>
      <c r="BE26" s="1" t="s">
        <v>427</v>
      </c>
      <c r="BG26" s="1" t="s">
        <v>303</v>
      </c>
      <c r="BH26" s="1" t="s">
        <v>802</v>
      </c>
      <c r="BI26" s="1">
        <v>1.0</v>
      </c>
      <c r="BJ26" s="1" t="s">
        <v>704</v>
      </c>
      <c r="BK26" s="1" t="s">
        <v>705</v>
      </c>
      <c r="BL26" s="1" t="s">
        <v>706</v>
      </c>
      <c r="BM26" s="1"/>
      <c r="BN26" s="1" t="s">
        <v>707</v>
      </c>
      <c r="BQ26" s="1">
        <v>8.56</v>
      </c>
      <c r="BR26" s="1">
        <v>18.87</v>
      </c>
      <c r="BS26" s="97">
        <v>7.08</v>
      </c>
      <c r="BT26" s="1">
        <v>15.61</v>
      </c>
      <c r="BU26" s="1" t="s">
        <v>433</v>
      </c>
      <c r="CE26" s="94" t="s">
        <v>799</v>
      </c>
      <c r="CF26" s="13" t="s">
        <v>434</v>
      </c>
      <c r="CG26" s="98" t="s">
        <v>708</v>
      </c>
      <c r="CH26" s="98" t="s">
        <v>403</v>
      </c>
      <c r="CI26" s="112" t="s">
        <v>799</v>
      </c>
      <c r="CJ26" s="1" t="s">
        <v>708</v>
      </c>
      <c r="CK26" s="1" t="s">
        <v>709</v>
      </c>
      <c r="CL26" s="1" t="s">
        <v>710</v>
      </c>
      <c r="CM26" s="1" t="s">
        <v>711</v>
      </c>
      <c r="CN26" s="1" t="s">
        <v>712</v>
      </c>
      <c r="CP26" s="1" t="s">
        <v>713</v>
      </c>
      <c r="CQ26" s="94" t="s">
        <v>799</v>
      </c>
      <c r="CR26" s="100" t="s">
        <v>441</v>
      </c>
      <c r="CS26" s="101" t="s">
        <v>714</v>
      </c>
      <c r="CT26" s="101" t="s">
        <v>443</v>
      </c>
      <c r="CU26" s="89" t="s">
        <v>799</v>
      </c>
      <c r="CV26" s="101" t="s">
        <v>714</v>
      </c>
      <c r="CW26" s="1" t="s">
        <v>715</v>
      </c>
      <c r="CX26" s="1" t="s">
        <v>716</v>
      </c>
      <c r="CZ26" s="1" t="s">
        <v>717</v>
      </c>
      <c r="DA26" s="94" t="s">
        <v>799</v>
      </c>
      <c r="DB26" s="100" t="s">
        <v>448</v>
      </c>
      <c r="DC26" s="101" t="s">
        <v>718</v>
      </c>
      <c r="DD26" s="101" t="s">
        <v>450</v>
      </c>
      <c r="DE26" s="89" t="s">
        <v>799</v>
      </c>
      <c r="DF26" s="13" t="s">
        <v>719</v>
      </c>
      <c r="DG26" s="101" t="s">
        <v>720</v>
      </c>
      <c r="DH26" s="1" t="s">
        <v>721</v>
      </c>
      <c r="DJ26" s="1" t="s">
        <v>722</v>
      </c>
      <c r="DK26" s="94" t="s">
        <v>799</v>
      </c>
      <c r="DL26" s="100" t="s">
        <v>455</v>
      </c>
      <c r="DM26" s="101" t="s">
        <v>723</v>
      </c>
      <c r="DN26" s="101" t="s">
        <v>457</v>
      </c>
      <c r="DO26" s="89" t="s">
        <v>799</v>
      </c>
      <c r="DP26" s="1" t="s">
        <v>724</v>
      </c>
      <c r="DQ26" s="101" t="s">
        <v>725</v>
      </c>
      <c r="DR26" s="1" t="s">
        <v>726</v>
      </c>
      <c r="DT26" s="1" t="s">
        <v>727</v>
      </c>
      <c r="DU26" s="94" t="s">
        <v>799</v>
      </c>
      <c r="DV26" s="102" t="s">
        <v>462</v>
      </c>
      <c r="DW26" s="102" t="s">
        <v>728</v>
      </c>
      <c r="DX26" s="102" t="s">
        <v>464</v>
      </c>
      <c r="DY26" s="89" t="s">
        <v>799</v>
      </c>
      <c r="DZ26" s="102" t="s">
        <v>729</v>
      </c>
      <c r="EA26" s="108" t="s">
        <v>730</v>
      </c>
      <c r="EB26" s="1" t="s">
        <v>731</v>
      </c>
      <c r="ED26" s="1" t="s">
        <v>732</v>
      </c>
      <c r="EE26" s="94" t="s">
        <v>799</v>
      </c>
      <c r="EF26" s="103" t="s">
        <v>469</v>
      </c>
      <c r="EG26" s="104" t="s">
        <v>733</v>
      </c>
      <c r="EH26" s="104" t="s">
        <v>471</v>
      </c>
      <c r="EI26" s="89" t="s">
        <v>799</v>
      </c>
      <c r="EJ26" s="13" t="s">
        <v>734</v>
      </c>
      <c r="EK26" s="101" t="s">
        <v>735</v>
      </c>
      <c r="EL26" s="1" t="s">
        <v>736</v>
      </c>
      <c r="EN26" s="1" t="s">
        <v>737</v>
      </c>
      <c r="EO26" s="94" t="s">
        <v>799</v>
      </c>
      <c r="EP26" s="102" t="s">
        <v>476</v>
      </c>
      <c r="EQ26" s="102" t="s">
        <v>738</v>
      </c>
      <c r="ER26" s="102" t="s">
        <v>478</v>
      </c>
      <c r="ES26" s="89" t="s">
        <v>799</v>
      </c>
      <c r="ET26" s="13" t="s">
        <v>739</v>
      </c>
      <c r="EU26" s="101" t="s">
        <v>740</v>
      </c>
      <c r="EV26" s="1" t="s">
        <v>741</v>
      </c>
      <c r="EX26" s="1" t="s">
        <v>742</v>
      </c>
      <c r="EY26" s="94" t="s">
        <v>799</v>
      </c>
      <c r="EZ26" s="100" t="s">
        <v>483</v>
      </c>
      <c r="FA26" s="102" t="s">
        <v>743</v>
      </c>
      <c r="FB26" s="102" t="s">
        <v>485</v>
      </c>
      <c r="FC26" s="89" t="s">
        <v>799</v>
      </c>
      <c r="FD26" s="102" t="s">
        <v>744</v>
      </c>
      <c r="FE26" s="108" t="s">
        <v>745</v>
      </c>
      <c r="FF26" s="1" t="s">
        <v>746</v>
      </c>
      <c r="FH26" s="1" t="s">
        <v>747</v>
      </c>
      <c r="FI26" s="94" t="s">
        <v>799</v>
      </c>
      <c r="FJ26" s="102" t="s">
        <v>490</v>
      </c>
      <c r="FK26" s="102" t="s">
        <v>748</v>
      </c>
      <c r="FL26" s="102" t="s">
        <v>492</v>
      </c>
      <c r="FM26" s="105" t="s">
        <v>799</v>
      </c>
      <c r="FN26" s="102" t="s">
        <v>749</v>
      </c>
      <c r="FO26" s="108" t="s">
        <v>750</v>
      </c>
      <c r="FS26" s="94" t="s">
        <v>799</v>
      </c>
      <c r="FT26" s="102" t="s">
        <v>495</v>
      </c>
      <c r="FU26" s="102" t="s">
        <v>751</v>
      </c>
      <c r="FV26" s="102" t="s">
        <v>497</v>
      </c>
      <c r="FW26" s="89" t="s">
        <v>799</v>
      </c>
      <c r="FX26" s="102" t="s">
        <v>752</v>
      </c>
      <c r="FY26" s="108" t="s">
        <v>753</v>
      </c>
      <c r="GC26" s="94" t="s">
        <v>799</v>
      </c>
      <c r="GD26" s="102" t="s">
        <v>500</v>
      </c>
      <c r="GE26" s="102" t="s">
        <v>754</v>
      </c>
      <c r="GF26" s="102" t="s">
        <v>502</v>
      </c>
      <c r="GG26" s="89" t="s">
        <v>799</v>
      </c>
      <c r="GH26" s="102" t="s">
        <v>755</v>
      </c>
      <c r="GI26" s="108" t="s">
        <v>756</v>
      </c>
      <c r="GM26" s="94" t="s">
        <v>799</v>
      </c>
      <c r="GN26" s="102" t="s">
        <v>505</v>
      </c>
      <c r="GO26" s="102" t="s">
        <v>757</v>
      </c>
      <c r="GP26" s="102" t="s">
        <v>507</v>
      </c>
      <c r="GQ26" s="89" t="s">
        <v>799</v>
      </c>
      <c r="GR26" s="102" t="s">
        <v>758</v>
      </c>
      <c r="GS26" s="108" t="s">
        <v>759</v>
      </c>
      <c r="GW26" s="94" t="s">
        <v>799</v>
      </c>
      <c r="GX26" s="109" t="s">
        <v>510</v>
      </c>
      <c r="GY26" s="102" t="s">
        <v>760</v>
      </c>
      <c r="GZ26" s="102" t="s">
        <v>512</v>
      </c>
      <c r="HA26" s="89" t="s">
        <v>799</v>
      </c>
      <c r="HB26" s="102" t="s">
        <v>761</v>
      </c>
      <c r="HC26" s="108" t="s">
        <v>762</v>
      </c>
      <c r="HG26" s="94" t="s">
        <v>799</v>
      </c>
      <c r="HH26" s="102" t="s">
        <v>515</v>
      </c>
      <c r="HI26" s="102" t="s">
        <v>763</v>
      </c>
      <c r="HJ26" s="102" t="s">
        <v>517</v>
      </c>
      <c r="HK26" s="89" t="s">
        <v>799</v>
      </c>
      <c r="HL26" s="13" t="s">
        <v>764</v>
      </c>
      <c r="HM26" s="101" t="s">
        <v>765</v>
      </c>
      <c r="HQ26" s="94" t="s">
        <v>799</v>
      </c>
      <c r="HR26" s="102" t="s">
        <v>520</v>
      </c>
      <c r="HS26" s="102" t="s">
        <v>766</v>
      </c>
      <c r="HT26" s="102" t="s">
        <v>522</v>
      </c>
      <c r="HU26" s="89" t="s">
        <v>799</v>
      </c>
      <c r="HV26" s="102" t="s">
        <v>767</v>
      </c>
      <c r="HW26" s="108" t="s">
        <v>768</v>
      </c>
      <c r="IA26" s="94" t="s">
        <v>799</v>
      </c>
      <c r="IB26" s="110" t="s">
        <v>525</v>
      </c>
      <c r="IC26" s="102" t="s">
        <v>769</v>
      </c>
      <c r="ID26" s="102" t="s">
        <v>527</v>
      </c>
      <c r="IE26" s="89" t="s">
        <v>799</v>
      </c>
      <c r="IF26" s="102" t="s">
        <v>770</v>
      </c>
      <c r="IG26" s="108" t="s">
        <v>771</v>
      </c>
      <c r="IK26" s="94" t="s">
        <v>799</v>
      </c>
      <c r="IL26" s="106" t="s">
        <v>530</v>
      </c>
      <c r="IM26" s="102" t="s">
        <v>772</v>
      </c>
      <c r="IN26" s="102" t="s">
        <v>532</v>
      </c>
      <c r="IO26" s="89" t="s">
        <v>799</v>
      </c>
      <c r="IP26" s="102" t="s">
        <v>773</v>
      </c>
      <c r="IQ26" s="108" t="s">
        <v>774</v>
      </c>
      <c r="IU26" s="94" t="s">
        <v>799</v>
      </c>
      <c r="IV26" s="111" t="s">
        <v>535</v>
      </c>
      <c r="IW26" s="102" t="s">
        <v>775</v>
      </c>
      <c r="IX26" s="102" t="s">
        <v>537</v>
      </c>
      <c r="IY26" s="89" t="s">
        <v>799</v>
      </c>
      <c r="IZ26" s="102" t="s">
        <v>776</v>
      </c>
      <c r="JA26" s="108" t="s">
        <v>777</v>
      </c>
    </row>
    <row r="27" ht="15.75" customHeight="1">
      <c r="A27" s="1" t="s">
        <v>803</v>
      </c>
      <c r="B27" s="86" t="s">
        <v>804</v>
      </c>
      <c r="C27" s="1" t="s">
        <v>804</v>
      </c>
      <c r="D27" s="1" t="s">
        <v>400</v>
      </c>
      <c r="E27" s="1">
        <v>8.544421E7</v>
      </c>
      <c r="F27" s="1">
        <v>4.262427630956E12</v>
      </c>
      <c r="G27" s="87" t="s">
        <v>805</v>
      </c>
      <c r="H27" s="13" t="s">
        <v>402</v>
      </c>
      <c r="I27" s="1" t="s">
        <v>403</v>
      </c>
      <c r="J27" s="1" t="s">
        <v>574</v>
      </c>
      <c r="K27" s="1" t="s">
        <v>405</v>
      </c>
      <c r="L27" s="1" t="s">
        <v>406</v>
      </c>
      <c r="M27" s="1" t="s">
        <v>407</v>
      </c>
      <c r="N27" s="1" t="s">
        <v>700</v>
      </c>
      <c r="O27" s="1" t="s">
        <v>701</v>
      </c>
      <c r="P27" s="1" t="s">
        <v>410</v>
      </c>
      <c r="Q27" s="1" t="s">
        <v>411</v>
      </c>
      <c r="R27" s="1" t="s">
        <v>411</v>
      </c>
      <c r="S27" s="1" t="s">
        <v>412</v>
      </c>
      <c r="T27" s="1">
        <f t="shared" si="3"/>
        <v>1.2</v>
      </c>
      <c r="U27" s="90">
        <f t="shared" si="4"/>
        <v>0.4724409449</v>
      </c>
      <c r="V27" s="1" t="str">
        <f t="shared" si="5"/>
        <v>AWG30</v>
      </c>
      <c r="W27" s="1" t="str">
        <f t="shared" si="6"/>
        <v>10 Gbps</v>
      </c>
      <c r="X27" s="1" t="s">
        <v>413</v>
      </c>
      <c r="Y27" s="1" t="s">
        <v>414</v>
      </c>
      <c r="Z27" s="1" t="s">
        <v>415</v>
      </c>
      <c r="AA27" s="1">
        <v>20.0</v>
      </c>
      <c r="AB27" s="89">
        <f t="shared" si="1"/>
        <v>68</v>
      </c>
      <c r="AC27" s="1">
        <v>60.0</v>
      </c>
      <c r="AD27" s="89">
        <f t="shared" si="2"/>
        <v>140</v>
      </c>
      <c r="AE27" s="91">
        <v>0.1</v>
      </c>
      <c r="AF27" s="91">
        <v>0.9</v>
      </c>
      <c r="AJ27" s="1"/>
      <c r="AK27" s="1"/>
      <c r="AL27" s="1" t="s">
        <v>416</v>
      </c>
      <c r="AM27" s="87" t="s">
        <v>417</v>
      </c>
      <c r="AN27" s="107" t="s">
        <v>418</v>
      </c>
      <c r="AO27" s="87" t="s">
        <v>419</v>
      </c>
      <c r="AP27" s="107" t="s">
        <v>420</v>
      </c>
      <c r="AQ27" s="95" t="s">
        <v>806</v>
      </c>
      <c r="AY27" s="87" t="s">
        <v>422</v>
      </c>
      <c r="AZ27" s="87" t="s">
        <v>299</v>
      </c>
      <c r="BA27" s="1" t="s">
        <v>423</v>
      </c>
      <c r="BB27" s="1" t="s">
        <v>424</v>
      </c>
      <c r="BC27" s="1" t="s">
        <v>425</v>
      </c>
      <c r="BD27" s="1" t="s">
        <v>426</v>
      </c>
      <c r="BE27" s="1" t="s">
        <v>427</v>
      </c>
      <c r="BG27" s="1" t="s">
        <v>303</v>
      </c>
      <c r="BH27" s="1" t="s">
        <v>807</v>
      </c>
      <c r="BI27" s="1">
        <v>1.0</v>
      </c>
      <c r="BJ27" s="1" t="s">
        <v>704</v>
      </c>
      <c r="BK27" s="1" t="s">
        <v>705</v>
      </c>
      <c r="BL27" s="1" t="s">
        <v>706</v>
      </c>
      <c r="BM27" s="1"/>
      <c r="BN27" s="1" t="s">
        <v>707</v>
      </c>
      <c r="BQ27" s="1">
        <v>8.56</v>
      </c>
      <c r="BR27" s="1">
        <v>18.87</v>
      </c>
      <c r="BS27" s="97">
        <v>7.08</v>
      </c>
      <c r="BT27" s="1">
        <v>15.61</v>
      </c>
      <c r="BU27" s="1" t="s">
        <v>433</v>
      </c>
      <c r="CE27" s="94" t="s">
        <v>804</v>
      </c>
      <c r="CF27" s="13" t="s">
        <v>434</v>
      </c>
      <c r="CG27" s="98" t="s">
        <v>708</v>
      </c>
      <c r="CH27" s="98" t="s">
        <v>403</v>
      </c>
      <c r="CI27" s="112" t="s">
        <v>804</v>
      </c>
      <c r="CJ27" s="1" t="s">
        <v>708</v>
      </c>
      <c r="CK27" s="1" t="s">
        <v>709</v>
      </c>
      <c r="CL27" s="1" t="s">
        <v>710</v>
      </c>
      <c r="CM27" s="1" t="s">
        <v>711</v>
      </c>
      <c r="CN27" s="1" t="s">
        <v>712</v>
      </c>
      <c r="CP27" s="1" t="s">
        <v>713</v>
      </c>
      <c r="CQ27" s="94" t="s">
        <v>804</v>
      </c>
      <c r="CR27" s="100" t="s">
        <v>441</v>
      </c>
      <c r="CS27" s="101" t="s">
        <v>714</v>
      </c>
      <c r="CT27" s="101" t="s">
        <v>443</v>
      </c>
      <c r="CU27" s="89" t="s">
        <v>804</v>
      </c>
      <c r="CV27" s="101" t="s">
        <v>714</v>
      </c>
      <c r="CW27" s="1" t="s">
        <v>715</v>
      </c>
      <c r="CX27" s="1" t="s">
        <v>716</v>
      </c>
      <c r="CZ27" s="1" t="s">
        <v>717</v>
      </c>
      <c r="DA27" s="94" t="s">
        <v>804</v>
      </c>
      <c r="DB27" s="100" t="s">
        <v>448</v>
      </c>
      <c r="DC27" s="101" t="s">
        <v>718</v>
      </c>
      <c r="DD27" s="101" t="s">
        <v>450</v>
      </c>
      <c r="DE27" s="89" t="s">
        <v>804</v>
      </c>
      <c r="DF27" s="13" t="s">
        <v>719</v>
      </c>
      <c r="DG27" s="101" t="s">
        <v>720</v>
      </c>
      <c r="DH27" s="1" t="s">
        <v>721</v>
      </c>
      <c r="DJ27" s="1" t="s">
        <v>722</v>
      </c>
      <c r="DK27" s="94" t="s">
        <v>804</v>
      </c>
      <c r="DL27" s="100" t="s">
        <v>455</v>
      </c>
      <c r="DM27" s="101" t="s">
        <v>723</v>
      </c>
      <c r="DN27" s="101" t="s">
        <v>457</v>
      </c>
      <c r="DO27" s="89" t="s">
        <v>804</v>
      </c>
      <c r="DP27" s="1" t="s">
        <v>724</v>
      </c>
      <c r="DQ27" s="101" t="s">
        <v>725</v>
      </c>
      <c r="DR27" s="1" t="s">
        <v>726</v>
      </c>
      <c r="DT27" s="1" t="s">
        <v>727</v>
      </c>
      <c r="DU27" s="94" t="s">
        <v>804</v>
      </c>
      <c r="DV27" s="102" t="s">
        <v>462</v>
      </c>
      <c r="DW27" s="102" t="s">
        <v>728</v>
      </c>
      <c r="DX27" s="102" t="s">
        <v>464</v>
      </c>
      <c r="DY27" s="89" t="s">
        <v>804</v>
      </c>
      <c r="DZ27" s="102" t="s">
        <v>729</v>
      </c>
      <c r="EA27" s="108" t="s">
        <v>730</v>
      </c>
      <c r="EB27" s="1" t="s">
        <v>731</v>
      </c>
      <c r="ED27" s="1" t="s">
        <v>732</v>
      </c>
      <c r="EE27" s="94" t="s">
        <v>804</v>
      </c>
      <c r="EF27" s="103" t="s">
        <v>469</v>
      </c>
      <c r="EG27" s="104" t="s">
        <v>733</v>
      </c>
      <c r="EH27" s="104" t="s">
        <v>471</v>
      </c>
      <c r="EI27" s="89" t="s">
        <v>804</v>
      </c>
      <c r="EJ27" s="13" t="s">
        <v>734</v>
      </c>
      <c r="EK27" s="101" t="s">
        <v>735</v>
      </c>
      <c r="EL27" s="1" t="s">
        <v>736</v>
      </c>
      <c r="EN27" s="1" t="s">
        <v>737</v>
      </c>
      <c r="EO27" s="94" t="s">
        <v>804</v>
      </c>
      <c r="EP27" s="102" t="s">
        <v>476</v>
      </c>
      <c r="EQ27" s="102" t="s">
        <v>738</v>
      </c>
      <c r="ER27" s="102" t="s">
        <v>478</v>
      </c>
      <c r="ES27" s="89" t="s">
        <v>804</v>
      </c>
      <c r="ET27" s="13" t="s">
        <v>739</v>
      </c>
      <c r="EU27" s="101" t="s">
        <v>740</v>
      </c>
      <c r="EV27" s="1" t="s">
        <v>741</v>
      </c>
      <c r="EX27" s="1" t="s">
        <v>742</v>
      </c>
      <c r="EY27" s="94" t="s">
        <v>804</v>
      </c>
      <c r="EZ27" s="100" t="s">
        <v>483</v>
      </c>
      <c r="FA27" s="102" t="s">
        <v>743</v>
      </c>
      <c r="FB27" s="102" t="s">
        <v>485</v>
      </c>
      <c r="FC27" s="89" t="s">
        <v>804</v>
      </c>
      <c r="FD27" s="102" t="s">
        <v>744</v>
      </c>
      <c r="FE27" s="108" t="s">
        <v>745</v>
      </c>
      <c r="FF27" s="1" t="s">
        <v>746</v>
      </c>
      <c r="FH27" s="1" t="s">
        <v>747</v>
      </c>
      <c r="FI27" s="94" t="s">
        <v>804</v>
      </c>
      <c r="FJ27" s="102" t="s">
        <v>490</v>
      </c>
      <c r="FK27" s="102" t="s">
        <v>748</v>
      </c>
      <c r="FL27" s="102" t="s">
        <v>492</v>
      </c>
      <c r="FM27" s="105" t="s">
        <v>804</v>
      </c>
      <c r="FN27" s="102" t="s">
        <v>749</v>
      </c>
      <c r="FO27" s="108" t="s">
        <v>750</v>
      </c>
      <c r="FS27" s="94" t="s">
        <v>804</v>
      </c>
      <c r="FT27" s="102" t="s">
        <v>495</v>
      </c>
      <c r="FU27" s="102" t="s">
        <v>751</v>
      </c>
      <c r="FV27" s="102" t="s">
        <v>497</v>
      </c>
      <c r="FW27" s="89" t="s">
        <v>804</v>
      </c>
      <c r="FX27" s="102" t="s">
        <v>752</v>
      </c>
      <c r="FY27" s="108" t="s">
        <v>753</v>
      </c>
      <c r="GC27" s="94" t="s">
        <v>804</v>
      </c>
      <c r="GD27" s="102" t="s">
        <v>500</v>
      </c>
      <c r="GE27" s="102" t="s">
        <v>754</v>
      </c>
      <c r="GF27" s="102" t="s">
        <v>502</v>
      </c>
      <c r="GG27" s="89" t="s">
        <v>804</v>
      </c>
      <c r="GH27" s="102" t="s">
        <v>755</v>
      </c>
      <c r="GI27" s="108" t="s">
        <v>756</v>
      </c>
      <c r="GM27" s="94" t="s">
        <v>804</v>
      </c>
      <c r="GN27" s="102" t="s">
        <v>505</v>
      </c>
      <c r="GO27" s="102" t="s">
        <v>757</v>
      </c>
      <c r="GP27" s="102" t="s">
        <v>507</v>
      </c>
      <c r="GQ27" s="89" t="s">
        <v>804</v>
      </c>
      <c r="GR27" s="102" t="s">
        <v>758</v>
      </c>
      <c r="GS27" s="108" t="s">
        <v>759</v>
      </c>
      <c r="GW27" s="94" t="s">
        <v>804</v>
      </c>
      <c r="GX27" s="109" t="s">
        <v>510</v>
      </c>
      <c r="GY27" s="102" t="s">
        <v>760</v>
      </c>
      <c r="GZ27" s="102" t="s">
        <v>512</v>
      </c>
      <c r="HA27" s="89" t="s">
        <v>804</v>
      </c>
      <c r="HB27" s="102" t="s">
        <v>761</v>
      </c>
      <c r="HC27" s="108" t="s">
        <v>762</v>
      </c>
      <c r="HG27" s="94" t="s">
        <v>804</v>
      </c>
      <c r="HH27" s="102" t="s">
        <v>515</v>
      </c>
      <c r="HI27" s="102" t="s">
        <v>763</v>
      </c>
      <c r="HJ27" s="102" t="s">
        <v>517</v>
      </c>
      <c r="HK27" s="89" t="s">
        <v>804</v>
      </c>
      <c r="HL27" s="13" t="s">
        <v>764</v>
      </c>
      <c r="HM27" s="101" t="s">
        <v>765</v>
      </c>
      <c r="HQ27" s="94" t="s">
        <v>804</v>
      </c>
      <c r="HR27" s="102" t="s">
        <v>520</v>
      </c>
      <c r="HS27" s="102" t="s">
        <v>766</v>
      </c>
      <c r="HT27" s="102" t="s">
        <v>522</v>
      </c>
      <c r="HU27" s="89" t="s">
        <v>804</v>
      </c>
      <c r="HV27" s="102" t="s">
        <v>767</v>
      </c>
      <c r="HW27" s="108" t="s">
        <v>768</v>
      </c>
      <c r="IA27" s="94" t="s">
        <v>804</v>
      </c>
      <c r="IB27" s="110" t="s">
        <v>525</v>
      </c>
      <c r="IC27" s="102" t="s">
        <v>769</v>
      </c>
      <c r="ID27" s="102" t="s">
        <v>527</v>
      </c>
      <c r="IE27" s="89" t="s">
        <v>804</v>
      </c>
      <c r="IF27" s="102" t="s">
        <v>770</v>
      </c>
      <c r="IG27" s="108" t="s">
        <v>771</v>
      </c>
      <c r="IK27" s="94" t="s">
        <v>804</v>
      </c>
      <c r="IL27" s="106" t="s">
        <v>530</v>
      </c>
      <c r="IM27" s="102" t="s">
        <v>772</v>
      </c>
      <c r="IN27" s="102" t="s">
        <v>532</v>
      </c>
      <c r="IO27" s="89" t="s">
        <v>804</v>
      </c>
      <c r="IP27" s="102" t="s">
        <v>773</v>
      </c>
      <c r="IQ27" s="108" t="s">
        <v>774</v>
      </c>
      <c r="IU27" s="94" t="s">
        <v>804</v>
      </c>
      <c r="IV27" s="111" t="s">
        <v>535</v>
      </c>
      <c r="IW27" s="102" t="s">
        <v>775</v>
      </c>
      <c r="IX27" s="102" t="s">
        <v>537</v>
      </c>
      <c r="IY27" s="89" t="s">
        <v>804</v>
      </c>
      <c r="IZ27" s="102" t="s">
        <v>776</v>
      </c>
      <c r="JA27" s="108" t="s">
        <v>777</v>
      </c>
    </row>
    <row r="28" ht="15.75" customHeight="1">
      <c r="A28" s="1" t="s">
        <v>808</v>
      </c>
      <c r="B28" s="86" t="s">
        <v>809</v>
      </c>
      <c r="C28" s="1" t="s">
        <v>809</v>
      </c>
      <c r="D28" s="1" t="s">
        <v>400</v>
      </c>
      <c r="E28" s="1">
        <v>8.544421E7</v>
      </c>
      <c r="F28" s="1">
        <v>4.262427630857E12</v>
      </c>
      <c r="G28" s="87" t="s">
        <v>810</v>
      </c>
      <c r="H28" s="13" t="s">
        <v>402</v>
      </c>
      <c r="I28" s="1" t="s">
        <v>403</v>
      </c>
      <c r="J28" s="1" t="s">
        <v>580</v>
      </c>
      <c r="K28" s="1" t="s">
        <v>405</v>
      </c>
      <c r="L28" s="1" t="s">
        <v>406</v>
      </c>
      <c r="M28" s="1" t="s">
        <v>407</v>
      </c>
      <c r="N28" s="1" t="s">
        <v>700</v>
      </c>
      <c r="O28" s="1" t="s">
        <v>701</v>
      </c>
      <c r="P28" s="1" t="s">
        <v>410</v>
      </c>
      <c r="Q28" s="1" t="s">
        <v>411</v>
      </c>
      <c r="R28" s="1" t="s">
        <v>411</v>
      </c>
      <c r="S28" s="1" t="s">
        <v>412</v>
      </c>
      <c r="T28" s="1">
        <f t="shared" si="3"/>
        <v>1.2</v>
      </c>
      <c r="U28" s="90">
        <f t="shared" si="4"/>
        <v>0.4724409449</v>
      </c>
      <c r="V28" s="1" t="str">
        <f t="shared" si="5"/>
        <v>AWG30</v>
      </c>
      <c r="W28" s="1" t="str">
        <f t="shared" si="6"/>
        <v>10 Gbps</v>
      </c>
      <c r="X28" s="1" t="s">
        <v>413</v>
      </c>
      <c r="Y28" s="1" t="s">
        <v>414</v>
      </c>
      <c r="Z28" s="1" t="s">
        <v>415</v>
      </c>
      <c r="AA28" s="1">
        <v>20.0</v>
      </c>
      <c r="AB28" s="89">
        <f t="shared" si="1"/>
        <v>68</v>
      </c>
      <c r="AC28" s="1">
        <v>60.0</v>
      </c>
      <c r="AD28" s="89">
        <f t="shared" si="2"/>
        <v>140</v>
      </c>
      <c r="AE28" s="91">
        <v>0.1</v>
      </c>
      <c r="AF28" s="91">
        <v>0.9</v>
      </c>
      <c r="AJ28" s="1"/>
      <c r="AK28" s="1"/>
      <c r="AL28" s="1" t="s">
        <v>416</v>
      </c>
      <c r="AM28" s="87" t="s">
        <v>417</v>
      </c>
      <c r="AN28" s="107" t="s">
        <v>418</v>
      </c>
      <c r="AO28" s="87" t="s">
        <v>419</v>
      </c>
      <c r="AP28" s="107" t="s">
        <v>420</v>
      </c>
      <c r="AQ28" s="95" t="s">
        <v>811</v>
      </c>
      <c r="AY28" s="87" t="s">
        <v>422</v>
      </c>
      <c r="AZ28" s="87" t="s">
        <v>299</v>
      </c>
      <c r="BA28" s="1" t="s">
        <v>423</v>
      </c>
      <c r="BB28" s="1" t="s">
        <v>424</v>
      </c>
      <c r="BC28" s="1" t="s">
        <v>425</v>
      </c>
      <c r="BD28" s="1" t="s">
        <v>426</v>
      </c>
      <c r="BE28" s="1" t="s">
        <v>427</v>
      </c>
      <c r="BG28" s="1" t="s">
        <v>303</v>
      </c>
      <c r="BH28" s="1" t="s">
        <v>812</v>
      </c>
      <c r="BI28" s="1">
        <v>1.0</v>
      </c>
      <c r="BJ28" s="1" t="s">
        <v>704</v>
      </c>
      <c r="BK28" s="1" t="s">
        <v>705</v>
      </c>
      <c r="BL28" s="1" t="s">
        <v>706</v>
      </c>
      <c r="BM28" s="1"/>
      <c r="BN28" s="1" t="s">
        <v>707</v>
      </c>
      <c r="BQ28" s="1">
        <v>8.56</v>
      </c>
      <c r="BR28" s="1">
        <v>18.87</v>
      </c>
      <c r="BS28" s="97">
        <v>7.08</v>
      </c>
      <c r="BT28" s="1">
        <v>15.61</v>
      </c>
      <c r="BU28" s="1" t="s">
        <v>433</v>
      </c>
      <c r="CE28" s="94" t="s">
        <v>809</v>
      </c>
      <c r="CF28" s="13" t="s">
        <v>434</v>
      </c>
      <c r="CG28" s="98" t="s">
        <v>708</v>
      </c>
      <c r="CH28" s="98" t="s">
        <v>403</v>
      </c>
      <c r="CI28" s="112" t="s">
        <v>809</v>
      </c>
      <c r="CJ28" s="1" t="s">
        <v>708</v>
      </c>
      <c r="CK28" s="1" t="s">
        <v>709</v>
      </c>
      <c r="CL28" s="1" t="s">
        <v>710</v>
      </c>
      <c r="CM28" s="1" t="s">
        <v>711</v>
      </c>
      <c r="CN28" s="1" t="s">
        <v>712</v>
      </c>
      <c r="CP28" s="1" t="s">
        <v>713</v>
      </c>
      <c r="CQ28" s="94" t="s">
        <v>809</v>
      </c>
      <c r="CR28" s="100" t="s">
        <v>441</v>
      </c>
      <c r="CS28" s="101" t="s">
        <v>714</v>
      </c>
      <c r="CT28" s="101" t="s">
        <v>443</v>
      </c>
      <c r="CU28" s="89" t="s">
        <v>809</v>
      </c>
      <c r="CV28" s="101" t="s">
        <v>714</v>
      </c>
      <c r="CW28" s="1" t="s">
        <v>715</v>
      </c>
      <c r="CX28" s="1" t="s">
        <v>716</v>
      </c>
      <c r="CZ28" s="1" t="s">
        <v>717</v>
      </c>
      <c r="DA28" s="94" t="s">
        <v>809</v>
      </c>
      <c r="DB28" s="100" t="s">
        <v>448</v>
      </c>
      <c r="DC28" s="101" t="s">
        <v>718</v>
      </c>
      <c r="DD28" s="101" t="s">
        <v>450</v>
      </c>
      <c r="DE28" s="89" t="s">
        <v>809</v>
      </c>
      <c r="DF28" s="13" t="s">
        <v>719</v>
      </c>
      <c r="DG28" s="101" t="s">
        <v>720</v>
      </c>
      <c r="DH28" s="1" t="s">
        <v>721</v>
      </c>
      <c r="DJ28" s="1" t="s">
        <v>722</v>
      </c>
      <c r="DK28" s="94" t="s">
        <v>809</v>
      </c>
      <c r="DL28" s="100" t="s">
        <v>455</v>
      </c>
      <c r="DM28" s="101" t="s">
        <v>723</v>
      </c>
      <c r="DN28" s="101" t="s">
        <v>457</v>
      </c>
      <c r="DO28" s="89" t="s">
        <v>809</v>
      </c>
      <c r="DP28" s="1" t="s">
        <v>724</v>
      </c>
      <c r="DQ28" s="101" t="s">
        <v>725</v>
      </c>
      <c r="DR28" s="1" t="s">
        <v>726</v>
      </c>
      <c r="DT28" s="1" t="s">
        <v>727</v>
      </c>
      <c r="DU28" s="94" t="s">
        <v>809</v>
      </c>
      <c r="DV28" s="102" t="s">
        <v>462</v>
      </c>
      <c r="DW28" s="102" t="s">
        <v>728</v>
      </c>
      <c r="DX28" s="102" t="s">
        <v>464</v>
      </c>
      <c r="DY28" s="89" t="s">
        <v>809</v>
      </c>
      <c r="DZ28" s="102" t="s">
        <v>729</v>
      </c>
      <c r="EA28" s="108" t="s">
        <v>730</v>
      </c>
      <c r="EB28" s="1" t="s">
        <v>731</v>
      </c>
      <c r="ED28" s="1" t="s">
        <v>732</v>
      </c>
      <c r="EE28" s="94" t="s">
        <v>809</v>
      </c>
      <c r="EF28" s="103" t="s">
        <v>469</v>
      </c>
      <c r="EG28" s="104" t="s">
        <v>733</v>
      </c>
      <c r="EH28" s="104" t="s">
        <v>471</v>
      </c>
      <c r="EI28" s="89" t="s">
        <v>809</v>
      </c>
      <c r="EJ28" s="13" t="s">
        <v>734</v>
      </c>
      <c r="EK28" s="101" t="s">
        <v>735</v>
      </c>
      <c r="EL28" s="1" t="s">
        <v>736</v>
      </c>
      <c r="EN28" s="1" t="s">
        <v>737</v>
      </c>
      <c r="EO28" s="94" t="s">
        <v>809</v>
      </c>
      <c r="EP28" s="102" t="s">
        <v>476</v>
      </c>
      <c r="EQ28" s="102" t="s">
        <v>738</v>
      </c>
      <c r="ER28" s="102" t="s">
        <v>478</v>
      </c>
      <c r="ES28" s="89" t="s">
        <v>809</v>
      </c>
      <c r="ET28" s="13" t="s">
        <v>739</v>
      </c>
      <c r="EU28" s="101" t="s">
        <v>740</v>
      </c>
      <c r="EV28" s="1" t="s">
        <v>741</v>
      </c>
      <c r="EX28" s="1" t="s">
        <v>742</v>
      </c>
      <c r="EY28" s="94" t="s">
        <v>809</v>
      </c>
      <c r="EZ28" s="100" t="s">
        <v>483</v>
      </c>
      <c r="FA28" s="102" t="s">
        <v>743</v>
      </c>
      <c r="FB28" s="102" t="s">
        <v>485</v>
      </c>
      <c r="FC28" s="89" t="s">
        <v>809</v>
      </c>
      <c r="FD28" s="102" t="s">
        <v>744</v>
      </c>
      <c r="FE28" s="108" t="s">
        <v>745</v>
      </c>
      <c r="FF28" s="1" t="s">
        <v>746</v>
      </c>
      <c r="FH28" s="1" t="s">
        <v>747</v>
      </c>
      <c r="FI28" s="94" t="s">
        <v>809</v>
      </c>
      <c r="FJ28" s="102" t="s">
        <v>490</v>
      </c>
      <c r="FK28" s="102" t="s">
        <v>748</v>
      </c>
      <c r="FL28" s="102" t="s">
        <v>492</v>
      </c>
      <c r="FM28" s="105" t="s">
        <v>809</v>
      </c>
      <c r="FN28" s="102" t="s">
        <v>749</v>
      </c>
      <c r="FO28" s="108" t="s">
        <v>750</v>
      </c>
      <c r="FS28" s="94" t="s">
        <v>809</v>
      </c>
      <c r="FT28" s="102" t="s">
        <v>495</v>
      </c>
      <c r="FU28" s="102" t="s">
        <v>751</v>
      </c>
      <c r="FV28" s="102" t="s">
        <v>497</v>
      </c>
      <c r="FW28" s="89" t="s">
        <v>809</v>
      </c>
      <c r="FX28" s="102" t="s">
        <v>752</v>
      </c>
      <c r="FY28" s="108" t="s">
        <v>753</v>
      </c>
      <c r="GC28" s="94" t="s">
        <v>809</v>
      </c>
      <c r="GD28" s="102" t="s">
        <v>500</v>
      </c>
      <c r="GE28" s="102" t="s">
        <v>754</v>
      </c>
      <c r="GF28" s="102" t="s">
        <v>502</v>
      </c>
      <c r="GG28" s="89" t="s">
        <v>809</v>
      </c>
      <c r="GH28" s="102" t="s">
        <v>755</v>
      </c>
      <c r="GI28" s="108" t="s">
        <v>756</v>
      </c>
      <c r="GM28" s="94" t="s">
        <v>809</v>
      </c>
      <c r="GN28" s="102" t="s">
        <v>505</v>
      </c>
      <c r="GO28" s="102" t="s">
        <v>757</v>
      </c>
      <c r="GP28" s="102" t="s">
        <v>507</v>
      </c>
      <c r="GQ28" s="89" t="s">
        <v>809</v>
      </c>
      <c r="GR28" s="102" t="s">
        <v>758</v>
      </c>
      <c r="GS28" s="108" t="s">
        <v>759</v>
      </c>
      <c r="GW28" s="94" t="s">
        <v>809</v>
      </c>
      <c r="GX28" s="109" t="s">
        <v>510</v>
      </c>
      <c r="GY28" s="102" t="s">
        <v>760</v>
      </c>
      <c r="GZ28" s="102" t="s">
        <v>512</v>
      </c>
      <c r="HA28" s="89" t="s">
        <v>809</v>
      </c>
      <c r="HB28" s="102" t="s">
        <v>761</v>
      </c>
      <c r="HC28" s="108" t="s">
        <v>762</v>
      </c>
      <c r="HG28" s="94" t="s">
        <v>809</v>
      </c>
      <c r="HH28" s="102" t="s">
        <v>515</v>
      </c>
      <c r="HI28" s="102" t="s">
        <v>763</v>
      </c>
      <c r="HJ28" s="102" t="s">
        <v>517</v>
      </c>
      <c r="HK28" s="89" t="s">
        <v>809</v>
      </c>
      <c r="HL28" s="13" t="s">
        <v>764</v>
      </c>
      <c r="HM28" s="101" t="s">
        <v>765</v>
      </c>
      <c r="HQ28" s="94" t="s">
        <v>809</v>
      </c>
      <c r="HR28" s="102" t="s">
        <v>520</v>
      </c>
      <c r="HS28" s="102" t="s">
        <v>766</v>
      </c>
      <c r="HT28" s="102" t="s">
        <v>522</v>
      </c>
      <c r="HU28" s="89" t="s">
        <v>809</v>
      </c>
      <c r="HV28" s="102" t="s">
        <v>767</v>
      </c>
      <c r="HW28" s="108" t="s">
        <v>768</v>
      </c>
      <c r="IA28" s="94" t="s">
        <v>809</v>
      </c>
      <c r="IB28" s="110" t="s">
        <v>525</v>
      </c>
      <c r="IC28" s="102" t="s">
        <v>769</v>
      </c>
      <c r="ID28" s="102" t="s">
        <v>527</v>
      </c>
      <c r="IE28" s="89" t="s">
        <v>809</v>
      </c>
      <c r="IF28" s="102" t="s">
        <v>770</v>
      </c>
      <c r="IG28" s="108" t="s">
        <v>771</v>
      </c>
      <c r="IK28" s="94" t="s">
        <v>809</v>
      </c>
      <c r="IL28" s="106" t="s">
        <v>530</v>
      </c>
      <c r="IM28" s="102" t="s">
        <v>772</v>
      </c>
      <c r="IN28" s="102" t="s">
        <v>532</v>
      </c>
      <c r="IO28" s="89" t="s">
        <v>809</v>
      </c>
      <c r="IP28" s="102" t="s">
        <v>773</v>
      </c>
      <c r="IQ28" s="108" t="s">
        <v>774</v>
      </c>
      <c r="IU28" s="94" t="s">
        <v>809</v>
      </c>
      <c r="IV28" s="111" t="s">
        <v>535</v>
      </c>
      <c r="IW28" s="102" t="s">
        <v>775</v>
      </c>
      <c r="IX28" s="102" t="s">
        <v>537</v>
      </c>
      <c r="IY28" s="89" t="s">
        <v>809</v>
      </c>
      <c r="IZ28" s="102" t="s">
        <v>776</v>
      </c>
      <c r="JA28" s="108" t="s">
        <v>777</v>
      </c>
    </row>
    <row r="29" ht="15.75" customHeight="1">
      <c r="A29" s="1" t="s">
        <v>813</v>
      </c>
      <c r="B29" s="86" t="s">
        <v>814</v>
      </c>
      <c r="C29" s="1" t="s">
        <v>814</v>
      </c>
      <c r="D29" s="1" t="s">
        <v>585</v>
      </c>
      <c r="E29" s="1">
        <v>8.544421E7</v>
      </c>
      <c r="F29" s="1">
        <v>4.262427630284E12</v>
      </c>
      <c r="G29" s="87" t="s">
        <v>815</v>
      </c>
      <c r="H29" s="13" t="s">
        <v>587</v>
      </c>
      <c r="I29" s="1" t="s">
        <v>403</v>
      </c>
      <c r="J29" s="1" t="s">
        <v>404</v>
      </c>
      <c r="K29" s="1" t="s">
        <v>405</v>
      </c>
      <c r="L29" s="1" t="s">
        <v>406</v>
      </c>
      <c r="M29" s="1" t="s">
        <v>407</v>
      </c>
      <c r="N29" s="1" t="s">
        <v>700</v>
      </c>
      <c r="O29" s="1" t="s">
        <v>701</v>
      </c>
      <c r="P29" s="1" t="s">
        <v>410</v>
      </c>
      <c r="Q29" s="1" t="s">
        <v>411</v>
      </c>
      <c r="R29" s="1" t="s">
        <v>411</v>
      </c>
      <c r="S29" s="1" t="s">
        <v>412</v>
      </c>
      <c r="T29" s="1">
        <f t="shared" si="3"/>
        <v>1.2</v>
      </c>
      <c r="U29" s="90">
        <f t="shared" si="4"/>
        <v>0.4724409449</v>
      </c>
      <c r="V29" s="1" t="str">
        <f t="shared" si="5"/>
        <v>AWG30</v>
      </c>
      <c r="W29" s="1" t="str">
        <f t="shared" si="6"/>
        <v>10 Gbps</v>
      </c>
      <c r="X29" s="1" t="s">
        <v>413</v>
      </c>
      <c r="Y29" s="1" t="s">
        <v>414</v>
      </c>
      <c r="Z29" s="1" t="s">
        <v>415</v>
      </c>
      <c r="AA29" s="1">
        <v>20.0</v>
      </c>
      <c r="AB29" s="89">
        <f t="shared" si="1"/>
        <v>68</v>
      </c>
      <c r="AC29" s="1">
        <v>60.0</v>
      </c>
      <c r="AD29" s="89">
        <f t="shared" si="2"/>
        <v>140</v>
      </c>
      <c r="AE29" s="91">
        <v>0.1</v>
      </c>
      <c r="AF29" s="91">
        <v>0.9</v>
      </c>
      <c r="AJ29" s="1"/>
      <c r="AK29" s="1"/>
      <c r="AL29" s="1" t="s">
        <v>416</v>
      </c>
      <c r="AM29" s="87" t="s">
        <v>417</v>
      </c>
      <c r="AN29" s="107" t="s">
        <v>418</v>
      </c>
      <c r="AO29" s="87" t="s">
        <v>419</v>
      </c>
      <c r="AP29" s="107" t="s">
        <v>420</v>
      </c>
      <c r="AQ29" s="87" t="s">
        <v>816</v>
      </c>
      <c r="AY29" s="87" t="s">
        <v>589</v>
      </c>
      <c r="AZ29" s="87" t="s">
        <v>299</v>
      </c>
      <c r="BA29" s="1" t="s">
        <v>423</v>
      </c>
      <c r="BB29" s="1" t="s">
        <v>424</v>
      </c>
      <c r="BC29" s="1" t="s">
        <v>425</v>
      </c>
      <c r="BD29" s="1" t="s">
        <v>426</v>
      </c>
      <c r="BE29" s="1" t="s">
        <v>427</v>
      </c>
      <c r="BG29" s="1" t="s">
        <v>303</v>
      </c>
      <c r="BH29" s="1" t="s">
        <v>817</v>
      </c>
      <c r="BI29" s="1">
        <v>1.0</v>
      </c>
      <c r="BJ29" s="1" t="s">
        <v>818</v>
      </c>
      <c r="BK29" s="1" t="s">
        <v>819</v>
      </c>
      <c r="BL29" s="1" t="s">
        <v>820</v>
      </c>
      <c r="BM29" s="1"/>
      <c r="BN29" s="1" t="s">
        <v>821</v>
      </c>
      <c r="BQ29" s="1">
        <v>0.28</v>
      </c>
      <c r="BR29" s="1">
        <v>0.62</v>
      </c>
      <c r="BS29" s="97">
        <v>0.2</v>
      </c>
      <c r="BT29" s="1">
        <v>0.44</v>
      </c>
      <c r="BU29" s="1" t="s">
        <v>433</v>
      </c>
      <c r="CE29" s="94" t="s">
        <v>814</v>
      </c>
      <c r="CF29" s="13" t="s">
        <v>587</v>
      </c>
      <c r="CG29" s="98" t="s">
        <v>595</v>
      </c>
      <c r="CH29" s="98" t="s">
        <v>403</v>
      </c>
      <c r="CI29" s="112" t="s">
        <v>814</v>
      </c>
      <c r="CJ29" s="1" t="s">
        <v>595</v>
      </c>
      <c r="CK29" s="1" t="s">
        <v>822</v>
      </c>
      <c r="CL29" s="1" t="s">
        <v>597</v>
      </c>
      <c r="CM29" s="1" t="s">
        <v>596</v>
      </c>
      <c r="CQ29" s="94" t="s">
        <v>814</v>
      </c>
      <c r="CR29" s="100" t="s">
        <v>598</v>
      </c>
      <c r="CS29" s="101" t="s">
        <v>600</v>
      </c>
      <c r="CT29" s="101" t="s">
        <v>443</v>
      </c>
      <c r="CU29" s="89" t="s">
        <v>814</v>
      </c>
      <c r="CV29" s="101" t="s">
        <v>600</v>
      </c>
      <c r="CW29" s="1" t="s">
        <v>823</v>
      </c>
      <c r="DA29" s="94" t="s">
        <v>814</v>
      </c>
      <c r="DB29" s="100" t="s">
        <v>602</v>
      </c>
      <c r="DC29" s="101" t="s">
        <v>603</v>
      </c>
      <c r="DD29" s="101" t="s">
        <v>450</v>
      </c>
      <c r="DE29" s="89" t="s">
        <v>814</v>
      </c>
      <c r="DF29" s="99" t="s">
        <v>604</v>
      </c>
      <c r="DG29" s="98" t="s">
        <v>824</v>
      </c>
      <c r="DK29" s="94" t="s">
        <v>814</v>
      </c>
      <c r="DL29" s="100" t="s">
        <v>606</v>
      </c>
      <c r="DM29" s="101" t="s">
        <v>825</v>
      </c>
      <c r="DN29" s="101" t="s">
        <v>457</v>
      </c>
      <c r="DO29" s="89" t="s">
        <v>814</v>
      </c>
      <c r="DP29" s="1" t="s">
        <v>608</v>
      </c>
      <c r="DQ29" s="101" t="s">
        <v>826</v>
      </c>
      <c r="DU29" s="94" t="s">
        <v>814</v>
      </c>
      <c r="DV29" s="113" t="s">
        <v>610</v>
      </c>
      <c r="DW29" s="102" t="s">
        <v>611</v>
      </c>
      <c r="DX29" s="102" t="s">
        <v>464</v>
      </c>
      <c r="DY29" s="89" t="s">
        <v>814</v>
      </c>
      <c r="DZ29" s="102" t="s">
        <v>827</v>
      </c>
      <c r="EA29" s="108" t="s">
        <v>828</v>
      </c>
      <c r="EE29" s="94" t="s">
        <v>814</v>
      </c>
      <c r="EF29" s="103" t="s">
        <v>614</v>
      </c>
      <c r="EG29" s="104" t="s">
        <v>829</v>
      </c>
      <c r="EH29" s="104" t="s">
        <v>471</v>
      </c>
      <c r="EI29" s="89" t="s">
        <v>814</v>
      </c>
      <c r="EJ29" s="13" t="s">
        <v>616</v>
      </c>
      <c r="EK29" s="101" t="s">
        <v>830</v>
      </c>
      <c r="EO29" s="94" t="s">
        <v>814</v>
      </c>
      <c r="EP29" s="102" t="s">
        <v>618</v>
      </c>
      <c r="EQ29" s="102" t="s">
        <v>619</v>
      </c>
      <c r="ER29" s="102" t="s">
        <v>478</v>
      </c>
      <c r="ES29" s="89" t="s">
        <v>814</v>
      </c>
      <c r="ET29" s="13" t="s">
        <v>620</v>
      </c>
      <c r="EU29" s="101" t="s">
        <v>831</v>
      </c>
      <c r="EY29" s="94" t="s">
        <v>814</v>
      </c>
      <c r="EZ29" s="100" t="s">
        <v>622</v>
      </c>
      <c r="FA29" s="102" t="s">
        <v>623</v>
      </c>
      <c r="FB29" s="102" t="s">
        <v>485</v>
      </c>
      <c r="FC29" s="89" t="s">
        <v>814</v>
      </c>
      <c r="FD29" s="102" t="s">
        <v>624</v>
      </c>
      <c r="FE29" s="108" t="s">
        <v>832</v>
      </c>
      <c r="FI29" s="94" t="s">
        <v>814</v>
      </c>
      <c r="FJ29" s="102" t="s">
        <v>626</v>
      </c>
      <c r="FK29" s="102" t="s">
        <v>627</v>
      </c>
      <c r="FL29" s="102" t="s">
        <v>492</v>
      </c>
      <c r="FM29" s="105" t="s">
        <v>814</v>
      </c>
      <c r="FN29" s="106" t="s">
        <v>628</v>
      </c>
      <c r="FO29" s="108" t="s">
        <v>833</v>
      </c>
      <c r="FS29" s="94" t="s">
        <v>814</v>
      </c>
      <c r="FT29" s="102" t="s">
        <v>630</v>
      </c>
      <c r="FU29" s="102" t="s">
        <v>631</v>
      </c>
      <c r="FV29" s="102" t="s">
        <v>497</v>
      </c>
      <c r="FW29" s="89" t="s">
        <v>814</v>
      </c>
      <c r="FX29" s="102" t="s">
        <v>632</v>
      </c>
      <c r="FY29" s="108" t="s">
        <v>834</v>
      </c>
      <c r="GC29" s="94" t="s">
        <v>814</v>
      </c>
      <c r="GD29" s="102" t="s">
        <v>634</v>
      </c>
      <c r="GE29" s="102" t="s">
        <v>635</v>
      </c>
      <c r="GF29" s="102" t="s">
        <v>502</v>
      </c>
      <c r="GG29" s="89" t="s">
        <v>814</v>
      </c>
      <c r="GH29" s="102" t="s">
        <v>636</v>
      </c>
      <c r="GI29" s="108" t="s">
        <v>835</v>
      </c>
      <c r="GM29" s="94" t="s">
        <v>814</v>
      </c>
      <c r="GN29" s="102" t="s">
        <v>638</v>
      </c>
      <c r="GO29" s="102" t="s">
        <v>639</v>
      </c>
      <c r="GP29" s="102" t="s">
        <v>507</v>
      </c>
      <c r="GQ29" s="89" t="s">
        <v>814</v>
      </c>
      <c r="GR29" s="102" t="s">
        <v>640</v>
      </c>
      <c r="GS29" s="108" t="s">
        <v>836</v>
      </c>
      <c r="GW29" s="94" t="s">
        <v>814</v>
      </c>
      <c r="GX29" s="102" t="s">
        <v>642</v>
      </c>
      <c r="GY29" s="102" t="s">
        <v>643</v>
      </c>
      <c r="GZ29" s="102" t="s">
        <v>512</v>
      </c>
      <c r="HA29" s="89" t="s">
        <v>814</v>
      </c>
      <c r="HB29" s="102" t="s">
        <v>643</v>
      </c>
      <c r="HC29" s="108" t="s">
        <v>837</v>
      </c>
      <c r="HG29" s="94" t="s">
        <v>814</v>
      </c>
      <c r="HH29" s="100" t="s">
        <v>645</v>
      </c>
      <c r="HI29" s="102" t="s">
        <v>838</v>
      </c>
      <c r="HJ29" s="102" t="s">
        <v>517</v>
      </c>
      <c r="HK29" s="89" t="s">
        <v>814</v>
      </c>
      <c r="HL29" s="13" t="s">
        <v>647</v>
      </c>
      <c r="HM29" s="101" t="s">
        <v>839</v>
      </c>
      <c r="HQ29" s="94" t="s">
        <v>814</v>
      </c>
      <c r="HR29" s="102" t="s">
        <v>649</v>
      </c>
      <c r="HS29" s="102" t="s">
        <v>582</v>
      </c>
      <c r="HT29" s="102" t="s">
        <v>522</v>
      </c>
      <c r="HU29" s="89" t="s">
        <v>814</v>
      </c>
      <c r="HV29" s="102" t="s">
        <v>582</v>
      </c>
      <c r="HW29" s="108" t="s">
        <v>840</v>
      </c>
      <c r="IA29" s="94" t="s">
        <v>814</v>
      </c>
      <c r="IB29" s="102" t="s">
        <v>651</v>
      </c>
      <c r="IC29" s="102" t="s">
        <v>652</v>
      </c>
      <c r="ID29" s="102" t="s">
        <v>527</v>
      </c>
      <c r="IE29" s="89" t="s">
        <v>814</v>
      </c>
      <c r="IF29" s="102" t="s">
        <v>653</v>
      </c>
      <c r="IG29" s="108" t="s">
        <v>841</v>
      </c>
      <c r="IK29" s="94" t="s">
        <v>814</v>
      </c>
      <c r="IL29" s="106" t="s">
        <v>655</v>
      </c>
      <c r="IM29" s="102" t="s">
        <v>656</v>
      </c>
      <c r="IN29" s="102" t="s">
        <v>532</v>
      </c>
      <c r="IO29" s="89" t="s">
        <v>814</v>
      </c>
      <c r="IP29" s="102" t="s">
        <v>657</v>
      </c>
      <c r="IQ29" s="108" t="s">
        <v>842</v>
      </c>
      <c r="IU29" s="94" t="s">
        <v>814</v>
      </c>
      <c r="IV29" s="102" t="s">
        <v>659</v>
      </c>
      <c r="IW29" s="102" t="s">
        <v>843</v>
      </c>
      <c r="IX29" s="102" t="s">
        <v>537</v>
      </c>
      <c r="IY29" s="89" t="s">
        <v>814</v>
      </c>
      <c r="IZ29" s="102" t="s">
        <v>661</v>
      </c>
      <c r="JA29" s="108" t="s">
        <v>844</v>
      </c>
    </row>
    <row r="30" ht="15.75" customHeight="1">
      <c r="A30" s="1" t="s">
        <v>845</v>
      </c>
      <c r="B30" s="86" t="s">
        <v>846</v>
      </c>
      <c r="C30" s="1" t="s">
        <v>846</v>
      </c>
      <c r="D30" s="1" t="s">
        <v>585</v>
      </c>
      <c r="E30" s="1">
        <v>8.544421E7</v>
      </c>
      <c r="F30" s="1">
        <v>4.262427630291E12</v>
      </c>
      <c r="G30" s="87" t="s">
        <v>847</v>
      </c>
      <c r="H30" s="13" t="s">
        <v>587</v>
      </c>
      <c r="I30" s="1" t="s">
        <v>403</v>
      </c>
      <c r="J30" s="1" t="s">
        <v>543</v>
      </c>
      <c r="K30" s="1" t="s">
        <v>405</v>
      </c>
      <c r="L30" s="1" t="s">
        <v>406</v>
      </c>
      <c r="M30" s="1" t="s">
        <v>407</v>
      </c>
      <c r="N30" s="1" t="s">
        <v>700</v>
      </c>
      <c r="O30" s="1" t="s">
        <v>701</v>
      </c>
      <c r="P30" s="1" t="s">
        <v>410</v>
      </c>
      <c r="Q30" s="1" t="s">
        <v>411</v>
      </c>
      <c r="R30" s="1" t="s">
        <v>411</v>
      </c>
      <c r="S30" s="1" t="s">
        <v>412</v>
      </c>
      <c r="T30" s="1">
        <f t="shared" si="3"/>
        <v>1.2</v>
      </c>
      <c r="U30" s="90">
        <f t="shared" si="4"/>
        <v>0.4724409449</v>
      </c>
      <c r="V30" s="1" t="str">
        <f t="shared" si="5"/>
        <v>AWG30</v>
      </c>
      <c r="W30" s="1" t="str">
        <f t="shared" si="6"/>
        <v>10 Gbps</v>
      </c>
      <c r="X30" s="1" t="s">
        <v>413</v>
      </c>
      <c r="Y30" s="1" t="s">
        <v>414</v>
      </c>
      <c r="Z30" s="1" t="s">
        <v>415</v>
      </c>
      <c r="AA30" s="1">
        <v>20.0</v>
      </c>
      <c r="AB30" s="89">
        <f t="shared" si="1"/>
        <v>68</v>
      </c>
      <c r="AC30" s="1">
        <v>60.0</v>
      </c>
      <c r="AD30" s="89">
        <f t="shared" si="2"/>
        <v>140</v>
      </c>
      <c r="AE30" s="91">
        <v>0.1</v>
      </c>
      <c r="AF30" s="91">
        <v>0.9</v>
      </c>
      <c r="AJ30" s="1"/>
      <c r="AK30" s="1"/>
      <c r="AL30" s="1" t="s">
        <v>416</v>
      </c>
      <c r="AM30" s="87" t="s">
        <v>417</v>
      </c>
      <c r="AN30" s="107" t="s">
        <v>418</v>
      </c>
      <c r="AO30" s="87" t="s">
        <v>419</v>
      </c>
      <c r="AP30" s="107" t="s">
        <v>420</v>
      </c>
      <c r="AQ30" s="87" t="s">
        <v>848</v>
      </c>
      <c r="AY30" s="87" t="s">
        <v>589</v>
      </c>
      <c r="AZ30" s="87" t="s">
        <v>299</v>
      </c>
      <c r="BA30" s="1" t="s">
        <v>423</v>
      </c>
      <c r="BB30" s="1" t="s">
        <v>424</v>
      </c>
      <c r="BC30" s="1" t="s">
        <v>425</v>
      </c>
      <c r="BD30" s="1" t="s">
        <v>426</v>
      </c>
      <c r="BE30" s="1" t="s">
        <v>427</v>
      </c>
      <c r="BG30" s="1" t="s">
        <v>303</v>
      </c>
      <c r="BH30" s="1" t="s">
        <v>849</v>
      </c>
      <c r="BI30" s="1">
        <v>1.0</v>
      </c>
      <c r="BJ30" s="1" t="s">
        <v>818</v>
      </c>
      <c r="BK30" s="1" t="s">
        <v>819</v>
      </c>
      <c r="BL30" s="1" t="s">
        <v>820</v>
      </c>
      <c r="BM30" s="1"/>
      <c r="BN30" s="1" t="s">
        <v>821</v>
      </c>
      <c r="BQ30" s="1">
        <v>0.28</v>
      </c>
      <c r="BR30" s="1">
        <v>0.62</v>
      </c>
      <c r="BS30" s="97">
        <v>0.2</v>
      </c>
      <c r="BT30" s="1">
        <v>0.44</v>
      </c>
      <c r="BU30" s="1" t="s">
        <v>433</v>
      </c>
      <c r="CE30" s="94" t="s">
        <v>846</v>
      </c>
      <c r="CF30" s="13" t="s">
        <v>587</v>
      </c>
      <c r="CG30" s="98" t="s">
        <v>595</v>
      </c>
      <c r="CH30" s="98" t="s">
        <v>403</v>
      </c>
      <c r="CI30" s="112" t="s">
        <v>846</v>
      </c>
      <c r="CJ30" s="1" t="s">
        <v>595</v>
      </c>
      <c r="CK30" s="1" t="s">
        <v>822</v>
      </c>
      <c r="CL30" s="1" t="s">
        <v>597</v>
      </c>
      <c r="CM30" s="1" t="s">
        <v>596</v>
      </c>
      <c r="CQ30" s="94" t="s">
        <v>846</v>
      </c>
      <c r="CR30" s="100" t="s">
        <v>598</v>
      </c>
      <c r="CS30" s="101" t="s">
        <v>600</v>
      </c>
      <c r="CT30" s="101" t="s">
        <v>443</v>
      </c>
      <c r="CU30" s="89" t="s">
        <v>846</v>
      </c>
      <c r="CV30" s="101" t="s">
        <v>600</v>
      </c>
      <c r="CW30" s="1" t="s">
        <v>823</v>
      </c>
      <c r="DA30" s="94" t="s">
        <v>846</v>
      </c>
      <c r="DB30" s="100" t="s">
        <v>602</v>
      </c>
      <c r="DC30" s="101" t="s">
        <v>850</v>
      </c>
      <c r="DD30" s="101" t="s">
        <v>450</v>
      </c>
      <c r="DE30" s="89" t="s">
        <v>846</v>
      </c>
      <c r="DF30" s="99" t="s">
        <v>604</v>
      </c>
      <c r="DG30" s="98" t="s">
        <v>824</v>
      </c>
      <c r="DK30" s="94" t="s">
        <v>846</v>
      </c>
      <c r="DL30" s="100" t="s">
        <v>606</v>
      </c>
      <c r="DM30" s="101" t="s">
        <v>825</v>
      </c>
      <c r="DN30" s="101" t="s">
        <v>457</v>
      </c>
      <c r="DO30" s="89" t="s">
        <v>846</v>
      </c>
      <c r="DP30" s="1" t="s">
        <v>608</v>
      </c>
      <c r="DQ30" s="101" t="s">
        <v>826</v>
      </c>
      <c r="DU30" s="94" t="s">
        <v>846</v>
      </c>
      <c r="DV30" s="113" t="s">
        <v>610</v>
      </c>
      <c r="DW30" s="102" t="s">
        <v>611</v>
      </c>
      <c r="DX30" s="102" t="s">
        <v>464</v>
      </c>
      <c r="DY30" s="89" t="s">
        <v>846</v>
      </c>
      <c r="DZ30" s="102" t="s">
        <v>827</v>
      </c>
      <c r="EA30" s="108" t="s">
        <v>828</v>
      </c>
      <c r="EE30" s="94" t="s">
        <v>846</v>
      </c>
      <c r="EF30" s="103" t="s">
        <v>614</v>
      </c>
      <c r="EG30" s="104" t="s">
        <v>829</v>
      </c>
      <c r="EH30" s="104" t="s">
        <v>471</v>
      </c>
      <c r="EI30" s="89" t="s">
        <v>846</v>
      </c>
      <c r="EJ30" s="13" t="s">
        <v>616</v>
      </c>
      <c r="EK30" s="101" t="s">
        <v>830</v>
      </c>
      <c r="EO30" s="94" t="s">
        <v>846</v>
      </c>
      <c r="EP30" s="102" t="s">
        <v>618</v>
      </c>
      <c r="EQ30" s="102" t="s">
        <v>619</v>
      </c>
      <c r="ER30" s="102" t="s">
        <v>478</v>
      </c>
      <c r="ES30" s="89" t="s">
        <v>846</v>
      </c>
      <c r="ET30" s="13" t="s">
        <v>620</v>
      </c>
      <c r="EU30" s="101" t="s">
        <v>831</v>
      </c>
      <c r="EY30" s="94" t="s">
        <v>846</v>
      </c>
      <c r="EZ30" s="100" t="s">
        <v>622</v>
      </c>
      <c r="FA30" s="102" t="s">
        <v>623</v>
      </c>
      <c r="FB30" s="102" t="s">
        <v>485</v>
      </c>
      <c r="FC30" s="89" t="s">
        <v>846</v>
      </c>
      <c r="FD30" s="102" t="s">
        <v>624</v>
      </c>
      <c r="FE30" s="108" t="s">
        <v>832</v>
      </c>
      <c r="FI30" s="94" t="s">
        <v>846</v>
      </c>
      <c r="FJ30" s="102" t="s">
        <v>626</v>
      </c>
      <c r="FK30" s="102" t="s">
        <v>627</v>
      </c>
      <c r="FL30" s="102" t="s">
        <v>492</v>
      </c>
      <c r="FM30" s="105" t="s">
        <v>846</v>
      </c>
      <c r="FN30" s="106" t="s">
        <v>628</v>
      </c>
      <c r="FO30" s="108" t="s">
        <v>833</v>
      </c>
      <c r="FS30" s="94" t="s">
        <v>846</v>
      </c>
      <c r="FT30" s="102" t="s">
        <v>630</v>
      </c>
      <c r="FU30" s="102" t="s">
        <v>631</v>
      </c>
      <c r="FV30" s="102" t="s">
        <v>497</v>
      </c>
      <c r="FW30" s="89" t="s">
        <v>846</v>
      </c>
      <c r="FX30" s="102" t="s">
        <v>632</v>
      </c>
      <c r="FY30" s="108" t="s">
        <v>834</v>
      </c>
      <c r="GC30" s="94" t="s">
        <v>846</v>
      </c>
      <c r="GD30" s="102" t="s">
        <v>634</v>
      </c>
      <c r="GE30" s="102" t="s">
        <v>635</v>
      </c>
      <c r="GF30" s="102" t="s">
        <v>502</v>
      </c>
      <c r="GG30" s="89" t="s">
        <v>846</v>
      </c>
      <c r="GH30" s="102" t="s">
        <v>636</v>
      </c>
      <c r="GI30" s="108" t="s">
        <v>835</v>
      </c>
      <c r="GM30" s="94" t="s">
        <v>846</v>
      </c>
      <c r="GN30" s="102" t="s">
        <v>638</v>
      </c>
      <c r="GO30" s="102" t="s">
        <v>639</v>
      </c>
      <c r="GP30" s="102" t="s">
        <v>507</v>
      </c>
      <c r="GQ30" s="89" t="s">
        <v>846</v>
      </c>
      <c r="GR30" s="102" t="s">
        <v>640</v>
      </c>
      <c r="GS30" s="108" t="s">
        <v>836</v>
      </c>
      <c r="GW30" s="94" t="s">
        <v>846</v>
      </c>
      <c r="GX30" s="102" t="s">
        <v>642</v>
      </c>
      <c r="GY30" s="102" t="s">
        <v>643</v>
      </c>
      <c r="GZ30" s="102" t="s">
        <v>512</v>
      </c>
      <c r="HA30" s="89" t="s">
        <v>846</v>
      </c>
      <c r="HB30" s="102" t="s">
        <v>643</v>
      </c>
      <c r="HC30" s="108" t="s">
        <v>837</v>
      </c>
      <c r="HG30" s="94" t="s">
        <v>846</v>
      </c>
      <c r="HH30" s="100" t="s">
        <v>645</v>
      </c>
      <c r="HI30" s="102" t="s">
        <v>838</v>
      </c>
      <c r="HJ30" s="102" t="s">
        <v>517</v>
      </c>
      <c r="HK30" s="89" t="s">
        <v>846</v>
      </c>
      <c r="HL30" s="13" t="s">
        <v>647</v>
      </c>
      <c r="HM30" s="101" t="s">
        <v>839</v>
      </c>
      <c r="HQ30" s="94" t="s">
        <v>846</v>
      </c>
      <c r="HR30" s="102" t="s">
        <v>649</v>
      </c>
      <c r="HS30" s="102" t="s">
        <v>582</v>
      </c>
      <c r="HT30" s="102" t="s">
        <v>522</v>
      </c>
      <c r="HU30" s="89" t="s">
        <v>846</v>
      </c>
      <c r="HV30" s="102" t="s">
        <v>582</v>
      </c>
      <c r="HW30" s="108" t="s">
        <v>840</v>
      </c>
      <c r="IA30" s="94" t="s">
        <v>846</v>
      </c>
      <c r="IB30" s="102" t="s">
        <v>651</v>
      </c>
      <c r="IC30" s="102" t="s">
        <v>652</v>
      </c>
      <c r="ID30" s="102" t="s">
        <v>527</v>
      </c>
      <c r="IE30" s="89" t="s">
        <v>846</v>
      </c>
      <c r="IF30" s="102" t="s">
        <v>653</v>
      </c>
      <c r="IG30" s="108" t="s">
        <v>841</v>
      </c>
      <c r="IK30" s="94" t="s">
        <v>846</v>
      </c>
      <c r="IL30" s="106" t="s">
        <v>655</v>
      </c>
      <c r="IM30" s="102" t="s">
        <v>656</v>
      </c>
      <c r="IN30" s="102" t="s">
        <v>532</v>
      </c>
      <c r="IO30" s="89" t="s">
        <v>846</v>
      </c>
      <c r="IP30" s="102" t="s">
        <v>657</v>
      </c>
      <c r="IQ30" s="108" t="s">
        <v>842</v>
      </c>
      <c r="IU30" s="94" t="s">
        <v>846</v>
      </c>
      <c r="IV30" s="102" t="s">
        <v>659</v>
      </c>
      <c r="IW30" s="102" t="s">
        <v>843</v>
      </c>
      <c r="IX30" s="102" t="s">
        <v>537</v>
      </c>
      <c r="IY30" s="89" t="s">
        <v>846</v>
      </c>
      <c r="IZ30" s="102" t="s">
        <v>661</v>
      </c>
      <c r="JA30" s="108" t="s">
        <v>844</v>
      </c>
    </row>
    <row r="31" ht="15.75" customHeight="1">
      <c r="A31" s="1" t="s">
        <v>851</v>
      </c>
      <c r="B31" s="86" t="s">
        <v>852</v>
      </c>
      <c r="C31" s="1" t="s">
        <v>852</v>
      </c>
      <c r="D31" s="1" t="s">
        <v>585</v>
      </c>
      <c r="E31" s="1">
        <v>8.544421E7</v>
      </c>
      <c r="F31" s="1">
        <v>4.262427630307E12</v>
      </c>
      <c r="G31" s="87" t="s">
        <v>853</v>
      </c>
      <c r="H31" s="13" t="s">
        <v>587</v>
      </c>
      <c r="I31" s="1" t="s">
        <v>403</v>
      </c>
      <c r="J31" s="1" t="s">
        <v>549</v>
      </c>
      <c r="K31" s="1" t="s">
        <v>405</v>
      </c>
      <c r="L31" s="1" t="s">
        <v>406</v>
      </c>
      <c r="M31" s="1" t="s">
        <v>407</v>
      </c>
      <c r="N31" s="1" t="s">
        <v>700</v>
      </c>
      <c r="O31" s="1" t="s">
        <v>701</v>
      </c>
      <c r="P31" s="1" t="s">
        <v>410</v>
      </c>
      <c r="Q31" s="1" t="s">
        <v>411</v>
      </c>
      <c r="R31" s="1" t="s">
        <v>411</v>
      </c>
      <c r="S31" s="1" t="s">
        <v>412</v>
      </c>
      <c r="T31" s="1">
        <f t="shared" si="3"/>
        <v>1.2</v>
      </c>
      <c r="U31" s="90">
        <f t="shared" si="4"/>
        <v>0.4724409449</v>
      </c>
      <c r="V31" s="1" t="str">
        <f t="shared" si="5"/>
        <v>AWG30</v>
      </c>
      <c r="W31" s="1" t="str">
        <f t="shared" si="6"/>
        <v>10 Gbps</v>
      </c>
      <c r="X31" s="1" t="s">
        <v>413</v>
      </c>
      <c r="Y31" s="1" t="s">
        <v>414</v>
      </c>
      <c r="Z31" s="1" t="s">
        <v>415</v>
      </c>
      <c r="AA31" s="1">
        <v>20.0</v>
      </c>
      <c r="AB31" s="89">
        <f t="shared" si="1"/>
        <v>68</v>
      </c>
      <c r="AC31" s="1">
        <v>60.0</v>
      </c>
      <c r="AD31" s="89">
        <f t="shared" si="2"/>
        <v>140</v>
      </c>
      <c r="AE31" s="91">
        <v>0.1</v>
      </c>
      <c r="AF31" s="91">
        <v>0.9</v>
      </c>
      <c r="AJ31" s="1"/>
      <c r="AK31" s="1"/>
      <c r="AL31" s="1" t="s">
        <v>416</v>
      </c>
      <c r="AM31" s="87" t="s">
        <v>417</v>
      </c>
      <c r="AN31" s="107" t="s">
        <v>418</v>
      </c>
      <c r="AO31" s="87" t="s">
        <v>419</v>
      </c>
      <c r="AP31" s="107" t="s">
        <v>420</v>
      </c>
      <c r="AQ31" s="87" t="s">
        <v>854</v>
      </c>
      <c r="AY31" s="87" t="s">
        <v>589</v>
      </c>
      <c r="AZ31" s="87" t="s">
        <v>299</v>
      </c>
      <c r="BA31" s="1" t="s">
        <v>423</v>
      </c>
      <c r="BB31" s="1" t="s">
        <v>424</v>
      </c>
      <c r="BC31" s="1" t="s">
        <v>425</v>
      </c>
      <c r="BD31" s="1" t="s">
        <v>426</v>
      </c>
      <c r="BE31" s="1" t="s">
        <v>427</v>
      </c>
      <c r="BG31" s="1" t="s">
        <v>303</v>
      </c>
      <c r="BH31" s="1" t="s">
        <v>855</v>
      </c>
      <c r="BI31" s="1">
        <v>1.0</v>
      </c>
      <c r="BJ31" s="1" t="s">
        <v>818</v>
      </c>
      <c r="BK31" s="1" t="s">
        <v>819</v>
      </c>
      <c r="BL31" s="1" t="s">
        <v>820</v>
      </c>
      <c r="BM31" s="1"/>
      <c r="BN31" s="1" t="s">
        <v>821</v>
      </c>
      <c r="BQ31" s="1">
        <v>0.28</v>
      </c>
      <c r="BR31" s="1">
        <v>0.62</v>
      </c>
      <c r="BS31" s="97">
        <v>0.2</v>
      </c>
      <c r="BT31" s="1">
        <v>0.44</v>
      </c>
      <c r="BU31" s="1" t="s">
        <v>433</v>
      </c>
      <c r="CE31" s="94" t="s">
        <v>852</v>
      </c>
      <c r="CF31" s="13" t="s">
        <v>587</v>
      </c>
      <c r="CG31" s="98" t="s">
        <v>595</v>
      </c>
      <c r="CH31" s="98" t="s">
        <v>403</v>
      </c>
      <c r="CI31" s="112" t="s">
        <v>852</v>
      </c>
      <c r="CJ31" s="1" t="s">
        <v>595</v>
      </c>
      <c r="CK31" s="1" t="s">
        <v>822</v>
      </c>
      <c r="CL31" s="1" t="s">
        <v>597</v>
      </c>
      <c r="CM31" s="1" t="s">
        <v>596</v>
      </c>
      <c r="CQ31" s="94" t="s">
        <v>852</v>
      </c>
      <c r="CR31" s="100" t="s">
        <v>598</v>
      </c>
      <c r="CS31" s="101" t="s">
        <v>600</v>
      </c>
      <c r="CT31" s="101" t="s">
        <v>443</v>
      </c>
      <c r="CU31" s="89" t="s">
        <v>852</v>
      </c>
      <c r="CV31" s="101" t="s">
        <v>600</v>
      </c>
      <c r="CW31" s="1" t="s">
        <v>823</v>
      </c>
      <c r="DA31" s="94" t="s">
        <v>852</v>
      </c>
      <c r="DB31" s="100" t="s">
        <v>602</v>
      </c>
      <c r="DC31" s="101" t="s">
        <v>850</v>
      </c>
      <c r="DD31" s="101" t="s">
        <v>450</v>
      </c>
      <c r="DE31" s="89" t="s">
        <v>852</v>
      </c>
      <c r="DF31" s="99" t="s">
        <v>604</v>
      </c>
      <c r="DG31" s="98" t="s">
        <v>824</v>
      </c>
      <c r="DK31" s="94" t="s">
        <v>852</v>
      </c>
      <c r="DL31" s="100" t="s">
        <v>606</v>
      </c>
      <c r="DM31" s="101" t="s">
        <v>825</v>
      </c>
      <c r="DN31" s="101" t="s">
        <v>457</v>
      </c>
      <c r="DO31" s="89" t="s">
        <v>852</v>
      </c>
      <c r="DP31" s="1" t="s">
        <v>608</v>
      </c>
      <c r="DQ31" s="101" t="s">
        <v>826</v>
      </c>
      <c r="DU31" s="94" t="s">
        <v>852</v>
      </c>
      <c r="DV31" s="113" t="s">
        <v>610</v>
      </c>
      <c r="DW31" s="102" t="s">
        <v>611</v>
      </c>
      <c r="DX31" s="102" t="s">
        <v>464</v>
      </c>
      <c r="DY31" s="89" t="s">
        <v>852</v>
      </c>
      <c r="DZ31" s="102" t="s">
        <v>827</v>
      </c>
      <c r="EA31" s="108" t="s">
        <v>828</v>
      </c>
      <c r="EE31" s="94" t="s">
        <v>852</v>
      </c>
      <c r="EF31" s="103" t="s">
        <v>614</v>
      </c>
      <c r="EG31" s="104" t="s">
        <v>829</v>
      </c>
      <c r="EH31" s="104" t="s">
        <v>471</v>
      </c>
      <c r="EI31" s="89" t="s">
        <v>852</v>
      </c>
      <c r="EJ31" s="13" t="s">
        <v>616</v>
      </c>
      <c r="EK31" s="101" t="s">
        <v>830</v>
      </c>
      <c r="EO31" s="94" t="s">
        <v>852</v>
      </c>
      <c r="EP31" s="102" t="s">
        <v>618</v>
      </c>
      <c r="EQ31" s="102" t="s">
        <v>619</v>
      </c>
      <c r="ER31" s="102" t="s">
        <v>478</v>
      </c>
      <c r="ES31" s="89" t="s">
        <v>852</v>
      </c>
      <c r="ET31" s="13" t="s">
        <v>620</v>
      </c>
      <c r="EU31" s="101" t="s">
        <v>831</v>
      </c>
      <c r="EY31" s="94" t="s">
        <v>852</v>
      </c>
      <c r="EZ31" s="100" t="s">
        <v>622</v>
      </c>
      <c r="FA31" s="102" t="s">
        <v>623</v>
      </c>
      <c r="FB31" s="102" t="s">
        <v>485</v>
      </c>
      <c r="FC31" s="89" t="s">
        <v>852</v>
      </c>
      <c r="FD31" s="102" t="s">
        <v>624</v>
      </c>
      <c r="FE31" s="108" t="s">
        <v>832</v>
      </c>
      <c r="FI31" s="94" t="s">
        <v>852</v>
      </c>
      <c r="FJ31" s="102" t="s">
        <v>626</v>
      </c>
      <c r="FK31" s="102" t="s">
        <v>627</v>
      </c>
      <c r="FL31" s="102" t="s">
        <v>492</v>
      </c>
      <c r="FM31" s="105" t="s">
        <v>852</v>
      </c>
      <c r="FN31" s="106" t="s">
        <v>628</v>
      </c>
      <c r="FO31" s="108" t="s">
        <v>833</v>
      </c>
      <c r="FS31" s="94" t="s">
        <v>852</v>
      </c>
      <c r="FT31" s="102" t="s">
        <v>630</v>
      </c>
      <c r="FU31" s="102" t="s">
        <v>631</v>
      </c>
      <c r="FV31" s="102" t="s">
        <v>497</v>
      </c>
      <c r="FW31" s="89" t="s">
        <v>852</v>
      </c>
      <c r="FX31" s="102" t="s">
        <v>632</v>
      </c>
      <c r="FY31" s="108" t="s">
        <v>834</v>
      </c>
      <c r="GC31" s="94" t="s">
        <v>852</v>
      </c>
      <c r="GD31" s="102" t="s">
        <v>634</v>
      </c>
      <c r="GE31" s="102" t="s">
        <v>635</v>
      </c>
      <c r="GF31" s="102" t="s">
        <v>502</v>
      </c>
      <c r="GG31" s="89" t="s">
        <v>852</v>
      </c>
      <c r="GH31" s="102" t="s">
        <v>636</v>
      </c>
      <c r="GI31" s="108" t="s">
        <v>835</v>
      </c>
      <c r="GM31" s="94" t="s">
        <v>852</v>
      </c>
      <c r="GN31" s="102" t="s">
        <v>638</v>
      </c>
      <c r="GO31" s="102" t="s">
        <v>639</v>
      </c>
      <c r="GP31" s="102" t="s">
        <v>507</v>
      </c>
      <c r="GQ31" s="89" t="s">
        <v>852</v>
      </c>
      <c r="GR31" s="102" t="s">
        <v>640</v>
      </c>
      <c r="GS31" s="108" t="s">
        <v>836</v>
      </c>
      <c r="GW31" s="94" t="s">
        <v>852</v>
      </c>
      <c r="GX31" s="102" t="s">
        <v>642</v>
      </c>
      <c r="GY31" s="102" t="s">
        <v>643</v>
      </c>
      <c r="GZ31" s="102" t="s">
        <v>512</v>
      </c>
      <c r="HA31" s="89" t="s">
        <v>852</v>
      </c>
      <c r="HB31" s="102" t="s">
        <v>643</v>
      </c>
      <c r="HC31" s="108" t="s">
        <v>837</v>
      </c>
      <c r="HG31" s="94" t="s">
        <v>852</v>
      </c>
      <c r="HH31" s="100" t="s">
        <v>645</v>
      </c>
      <c r="HI31" s="102" t="s">
        <v>838</v>
      </c>
      <c r="HJ31" s="102" t="s">
        <v>517</v>
      </c>
      <c r="HK31" s="89" t="s">
        <v>852</v>
      </c>
      <c r="HL31" s="13" t="s">
        <v>647</v>
      </c>
      <c r="HM31" s="101" t="s">
        <v>839</v>
      </c>
      <c r="HQ31" s="94" t="s">
        <v>852</v>
      </c>
      <c r="HR31" s="102" t="s">
        <v>649</v>
      </c>
      <c r="HS31" s="102" t="s">
        <v>582</v>
      </c>
      <c r="HT31" s="102" t="s">
        <v>522</v>
      </c>
      <c r="HU31" s="89" t="s">
        <v>852</v>
      </c>
      <c r="HV31" s="102" t="s">
        <v>582</v>
      </c>
      <c r="HW31" s="108" t="s">
        <v>840</v>
      </c>
      <c r="IA31" s="94" t="s">
        <v>852</v>
      </c>
      <c r="IB31" s="102" t="s">
        <v>651</v>
      </c>
      <c r="IC31" s="102" t="s">
        <v>652</v>
      </c>
      <c r="ID31" s="102" t="s">
        <v>527</v>
      </c>
      <c r="IE31" s="89" t="s">
        <v>852</v>
      </c>
      <c r="IF31" s="102" t="s">
        <v>653</v>
      </c>
      <c r="IG31" s="108" t="s">
        <v>841</v>
      </c>
      <c r="IK31" s="94" t="s">
        <v>852</v>
      </c>
      <c r="IL31" s="106" t="s">
        <v>655</v>
      </c>
      <c r="IM31" s="102" t="s">
        <v>656</v>
      </c>
      <c r="IN31" s="102" t="s">
        <v>532</v>
      </c>
      <c r="IO31" s="89" t="s">
        <v>852</v>
      </c>
      <c r="IP31" s="102" t="s">
        <v>657</v>
      </c>
      <c r="IQ31" s="108" t="s">
        <v>842</v>
      </c>
      <c r="IU31" s="94" t="s">
        <v>852</v>
      </c>
      <c r="IV31" s="102" t="s">
        <v>659</v>
      </c>
      <c r="IW31" s="102" t="s">
        <v>843</v>
      </c>
      <c r="IX31" s="102" t="s">
        <v>537</v>
      </c>
      <c r="IY31" s="89" t="s">
        <v>852</v>
      </c>
      <c r="IZ31" s="102" t="s">
        <v>661</v>
      </c>
      <c r="JA31" s="108" t="s">
        <v>844</v>
      </c>
    </row>
    <row r="32" ht="15.75" customHeight="1">
      <c r="A32" s="1" t="s">
        <v>856</v>
      </c>
      <c r="B32" s="86" t="s">
        <v>857</v>
      </c>
      <c r="C32" s="1" t="s">
        <v>857</v>
      </c>
      <c r="D32" s="1" t="s">
        <v>585</v>
      </c>
      <c r="E32" s="1">
        <v>8.544421E7</v>
      </c>
      <c r="F32" s="1">
        <v>4.262427630314E12</v>
      </c>
      <c r="G32" s="87" t="s">
        <v>858</v>
      </c>
      <c r="H32" s="13" t="s">
        <v>587</v>
      </c>
      <c r="I32" s="1" t="s">
        <v>403</v>
      </c>
      <c r="J32" s="1" t="s">
        <v>555</v>
      </c>
      <c r="K32" s="1" t="s">
        <v>405</v>
      </c>
      <c r="L32" s="1" t="s">
        <v>406</v>
      </c>
      <c r="M32" s="1" t="s">
        <v>407</v>
      </c>
      <c r="N32" s="1" t="s">
        <v>700</v>
      </c>
      <c r="O32" s="1" t="s">
        <v>701</v>
      </c>
      <c r="P32" s="1" t="s">
        <v>410</v>
      </c>
      <c r="Q32" s="1" t="s">
        <v>411</v>
      </c>
      <c r="R32" s="1" t="s">
        <v>411</v>
      </c>
      <c r="S32" s="1" t="s">
        <v>412</v>
      </c>
      <c r="T32" s="1">
        <f t="shared" si="3"/>
        <v>1.2</v>
      </c>
      <c r="U32" s="90">
        <f t="shared" si="4"/>
        <v>0.4724409449</v>
      </c>
      <c r="V32" s="1" t="str">
        <f t="shared" si="5"/>
        <v>AWG30</v>
      </c>
      <c r="W32" s="1" t="str">
        <f t="shared" si="6"/>
        <v>10 Gbps</v>
      </c>
      <c r="X32" s="1" t="s">
        <v>413</v>
      </c>
      <c r="Y32" s="1" t="s">
        <v>414</v>
      </c>
      <c r="Z32" s="1" t="s">
        <v>415</v>
      </c>
      <c r="AA32" s="1">
        <v>20.0</v>
      </c>
      <c r="AB32" s="89">
        <f t="shared" si="1"/>
        <v>68</v>
      </c>
      <c r="AC32" s="1">
        <v>60.0</v>
      </c>
      <c r="AD32" s="89">
        <f t="shared" si="2"/>
        <v>140</v>
      </c>
      <c r="AE32" s="91">
        <v>0.1</v>
      </c>
      <c r="AF32" s="91">
        <v>0.9</v>
      </c>
      <c r="AJ32" s="1"/>
      <c r="AK32" s="1"/>
      <c r="AL32" s="1" t="s">
        <v>416</v>
      </c>
      <c r="AM32" s="87" t="s">
        <v>417</v>
      </c>
      <c r="AN32" s="107" t="s">
        <v>418</v>
      </c>
      <c r="AO32" s="87" t="s">
        <v>419</v>
      </c>
      <c r="AP32" s="107" t="s">
        <v>420</v>
      </c>
      <c r="AQ32" s="87" t="s">
        <v>859</v>
      </c>
      <c r="AY32" s="87" t="s">
        <v>589</v>
      </c>
      <c r="AZ32" s="87" t="s">
        <v>299</v>
      </c>
      <c r="BA32" s="1" t="s">
        <v>423</v>
      </c>
      <c r="BB32" s="1" t="s">
        <v>424</v>
      </c>
      <c r="BC32" s="1" t="s">
        <v>425</v>
      </c>
      <c r="BD32" s="1" t="s">
        <v>426</v>
      </c>
      <c r="BE32" s="1" t="s">
        <v>427</v>
      </c>
      <c r="BG32" s="1" t="s">
        <v>303</v>
      </c>
      <c r="BH32" s="1" t="s">
        <v>860</v>
      </c>
      <c r="BI32" s="1">
        <v>1.0</v>
      </c>
      <c r="BJ32" s="1" t="s">
        <v>818</v>
      </c>
      <c r="BK32" s="1" t="s">
        <v>819</v>
      </c>
      <c r="BL32" s="1" t="s">
        <v>820</v>
      </c>
      <c r="BM32" s="1"/>
      <c r="BN32" s="1" t="s">
        <v>821</v>
      </c>
      <c r="BQ32" s="1">
        <v>0.28</v>
      </c>
      <c r="BR32" s="1">
        <v>0.62</v>
      </c>
      <c r="BS32" s="97">
        <v>0.2</v>
      </c>
      <c r="BT32" s="1">
        <v>0.44</v>
      </c>
      <c r="BU32" s="1" t="s">
        <v>433</v>
      </c>
      <c r="CE32" s="94" t="s">
        <v>857</v>
      </c>
      <c r="CF32" s="13" t="s">
        <v>587</v>
      </c>
      <c r="CG32" s="98" t="s">
        <v>595</v>
      </c>
      <c r="CH32" s="98" t="s">
        <v>403</v>
      </c>
      <c r="CI32" s="112" t="s">
        <v>857</v>
      </c>
      <c r="CJ32" s="1" t="s">
        <v>595</v>
      </c>
      <c r="CK32" s="1" t="s">
        <v>822</v>
      </c>
      <c r="CL32" s="1" t="s">
        <v>597</v>
      </c>
      <c r="CM32" s="1" t="s">
        <v>596</v>
      </c>
      <c r="CQ32" s="94" t="s">
        <v>857</v>
      </c>
      <c r="CR32" s="100" t="s">
        <v>598</v>
      </c>
      <c r="CS32" s="101" t="s">
        <v>600</v>
      </c>
      <c r="CT32" s="101" t="s">
        <v>443</v>
      </c>
      <c r="CU32" s="89" t="s">
        <v>857</v>
      </c>
      <c r="CV32" s="101" t="s">
        <v>600</v>
      </c>
      <c r="CW32" s="1" t="s">
        <v>823</v>
      </c>
      <c r="DA32" s="94" t="s">
        <v>857</v>
      </c>
      <c r="DB32" s="100" t="s">
        <v>602</v>
      </c>
      <c r="DC32" s="101" t="s">
        <v>850</v>
      </c>
      <c r="DD32" s="101" t="s">
        <v>450</v>
      </c>
      <c r="DE32" s="89" t="s">
        <v>857</v>
      </c>
      <c r="DF32" s="99" t="s">
        <v>604</v>
      </c>
      <c r="DG32" s="98" t="s">
        <v>824</v>
      </c>
      <c r="DK32" s="94" t="s">
        <v>857</v>
      </c>
      <c r="DL32" s="100" t="s">
        <v>606</v>
      </c>
      <c r="DM32" s="101" t="s">
        <v>825</v>
      </c>
      <c r="DN32" s="101" t="s">
        <v>457</v>
      </c>
      <c r="DO32" s="89" t="s">
        <v>857</v>
      </c>
      <c r="DP32" s="1" t="s">
        <v>608</v>
      </c>
      <c r="DQ32" s="101" t="s">
        <v>826</v>
      </c>
      <c r="DU32" s="94" t="s">
        <v>857</v>
      </c>
      <c r="DV32" s="113" t="s">
        <v>610</v>
      </c>
      <c r="DW32" s="102" t="s">
        <v>611</v>
      </c>
      <c r="DX32" s="102" t="s">
        <v>464</v>
      </c>
      <c r="DY32" s="89" t="s">
        <v>857</v>
      </c>
      <c r="DZ32" s="102" t="s">
        <v>827</v>
      </c>
      <c r="EA32" s="108" t="s">
        <v>828</v>
      </c>
      <c r="EE32" s="94" t="s">
        <v>857</v>
      </c>
      <c r="EF32" s="103" t="s">
        <v>614</v>
      </c>
      <c r="EG32" s="104" t="s">
        <v>829</v>
      </c>
      <c r="EH32" s="104" t="s">
        <v>471</v>
      </c>
      <c r="EI32" s="89" t="s">
        <v>857</v>
      </c>
      <c r="EJ32" s="13" t="s">
        <v>616</v>
      </c>
      <c r="EK32" s="101" t="s">
        <v>830</v>
      </c>
      <c r="EO32" s="94" t="s">
        <v>857</v>
      </c>
      <c r="EP32" s="102" t="s">
        <v>618</v>
      </c>
      <c r="EQ32" s="102" t="s">
        <v>619</v>
      </c>
      <c r="ER32" s="102" t="s">
        <v>478</v>
      </c>
      <c r="ES32" s="89" t="s">
        <v>857</v>
      </c>
      <c r="ET32" s="13" t="s">
        <v>620</v>
      </c>
      <c r="EU32" s="101" t="s">
        <v>831</v>
      </c>
      <c r="EY32" s="94" t="s">
        <v>857</v>
      </c>
      <c r="EZ32" s="100" t="s">
        <v>622</v>
      </c>
      <c r="FA32" s="102" t="s">
        <v>623</v>
      </c>
      <c r="FB32" s="102" t="s">
        <v>485</v>
      </c>
      <c r="FC32" s="89" t="s">
        <v>857</v>
      </c>
      <c r="FD32" s="102" t="s">
        <v>624</v>
      </c>
      <c r="FE32" s="108" t="s">
        <v>832</v>
      </c>
      <c r="FI32" s="94" t="s">
        <v>857</v>
      </c>
      <c r="FJ32" s="102" t="s">
        <v>626</v>
      </c>
      <c r="FK32" s="102" t="s">
        <v>627</v>
      </c>
      <c r="FL32" s="102" t="s">
        <v>492</v>
      </c>
      <c r="FM32" s="105" t="s">
        <v>857</v>
      </c>
      <c r="FN32" s="106" t="s">
        <v>628</v>
      </c>
      <c r="FO32" s="108" t="s">
        <v>833</v>
      </c>
      <c r="FS32" s="94" t="s">
        <v>857</v>
      </c>
      <c r="FT32" s="102" t="s">
        <v>630</v>
      </c>
      <c r="FU32" s="102" t="s">
        <v>631</v>
      </c>
      <c r="FV32" s="102" t="s">
        <v>497</v>
      </c>
      <c r="FW32" s="89" t="s">
        <v>857</v>
      </c>
      <c r="FX32" s="102" t="s">
        <v>632</v>
      </c>
      <c r="FY32" s="108" t="s">
        <v>834</v>
      </c>
      <c r="GC32" s="94" t="s">
        <v>857</v>
      </c>
      <c r="GD32" s="102" t="s">
        <v>634</v>
      </c>
      <c r="GE32" s="102" t="s">
        <v>635</v>
      </c>
      <c r="GF32" s="102" t="s">
        <v>502</v>
      </c>
      <c r="GG32" s="89" t="s">
        <v>857</v>
      </c>
      <c r="GH32" s="102" t="s">
        <v>636</v>
      </c>
      <c r="GI32" s="108" t="s">
        <v>835</v>
      </c>
      <c r="GM32" s="94" t="s">
        <v>857</v>
      </c>
      <c r="GN32" s="102" t="s">
        <v>638</v>
      </c>
      <c r="GO32" s="102" t="s">
        <v>639</v>
      </c>
      <c r="GP32" s="102" t="s">
        <v>507</v>
      </c>
      <c r="GQ32" s="89" t="s">
        <v>857</v>
      </c>
      <c r="GR32" s="102" t="s">
        <v>640</v>
      </c>
      <c r="GS32" s="108" t="s">
        <v>836</v>
      </c>
      <c r="GW32" s="94" t="s">
        <v>857</v>
      </c>
      <c r="GX32" s="102" t="s">
        <v>642</v>
      </c>
      <c r="GY32" s="102" t="s">
        <v>643</v>
      </c>
      <c r="GZ32" s="102" t="s">
        <v>512</v>
      </c>
      <c r="HA32" s="89" t="s">
        <v>857</v>
      </c>
      <c r="HB32" s="102" t="s">
        <v>643</v>
      </c>
      <c r="HC32" s="108" t="s">
        <v>837</v>
      </c>
      <c r="HG32" s="94" t="s">
        <v>857</v>
      </c>
      <c r="HH32" s="100" t="s">
        <v>645</v>
      </c>
      <c r="HI32" s="102" t="s">
        <v>838</v>
      </c>
      <c r="HJ32" s="102" t="s">
        <v>517</v>
      </c>
      <c r="HK32" s="89" t="s">
        <v>857</v>
      </c>
      <c r="HL32" s="13" t="s">
        <v>647</v>
      </c>
      <c r="HM32" s="101" t="s">
        <v>839</v>
      </c>
      <c r="HQ32" s="94" t="s">
        <v>857</v>
      </c>
      <c r="HR32" s="102" t="s">
        <v>649</v>
      </c>
      <c r="HS32" s="102" t="s">
        <v>582</v>
      </c>
      <c r="HT32" s="102" t="s">
        <v>522</v>
      </c>
      <c r="HU32" s="89" t="s">
        <v>857</v>
      </c>
      <c r="HV32" s="102" t="s">
        <v>582</v>
      </c>
      <c r="HW32" s="108" t="s">
        <v>840</v>
      </c>
      <c r="IA32" s="94" t="s">
        <v>857</v>
      </c>
      <c r="IB32" s="102" t="s">
        <v>651</v>
      </c>
      <c r="IC32" s="102" t="s">
        <v>652</v>
      </c>
      <c r="ID32" s="102" t="s">
        <v>527</v>
      </c>
      <c r="IE32" s="89" t="s">
        <v>857</v>
      </c>
      <c r="IF32" s="102" t="s">
        <v>653</v>
      </c>
      <c r="IG32" s="108" t="s">
        <v>841</v>
      </c>
      <c r="IK32" s="94" t="s">
        <v>857</v>
      </c>
      <c r="IL32" s="106" t="s">
        <v>655</v>
      </c>
      <c r="IM32" s="102" t="s">
        <v>656</v>
      </c>
      <c r="IN32" s="102" t="s">
        <v>532</v>
      </c>
      <c r="IO32" s="89" t="s">
        <v>857</v>
      </c>
      <c r="IP32" s="102" t="s">
        <v>657</v>
      </c>
      <c r="IQ32" s="108" t="s">
        <v>842</v>
      </c>
      <c r="IU32" s="94" t="s">
        <v>857</v>
      </c>
      <c r="IV32" s="102" t="s">
        <v>659</v>
      </c>
      <c r="IW32" s="102" t="s">
        <v>843</v>
      </c>
      <c r="IX32" s="102" t="s">
        <v>537</v>
      </c>
      <c r="IY32" s="89" t="s">
        <v>857</v>
      </c>
      <c r="IZ32" s="102" t="s">
        <v>661</v>
      </c>
      <c r="JA32" s="108" t="s">
        <v>844</v>
      </c>
    </row>
    <row r="33" ht="15.75" customHeight="1">
      <c r="A33" s="1" t="s">
        <v>861</v>
      </c>
      <c r="B33" s="86" t="s">
        <v>862</v>
      </c>
      <c r="C33" s="1" t="s">
        <v>862</v>
      </c>
      <c r="D33" s="1" t="s">
        <v>585</v>
      </c>
      <c r="E33" s="1">
        <v>8.544421E7</v>
      </c>
      <c r="F33" s="1">
        <v>4.262427630338E12</v>
      </c>
      <c r="G33" s="87" t="s">
        <v>863</v>
      </c>
      <c r="H33" s="13" t="s">
        <v>587</v>
      </c>
      <c r="I33" s="1" t="s">
        <v>403</v>
      </c>
      <c r="J33" s="1" t="s">
        <v>562</v>
      </c>
      <c r="K33" s="1" t="s">
        <v>405</v>
      </c>
      <c r="L33" s="1" t="s">
        <v>406</v>
      </c>
      <c r="M33" s="1" t="s">
        <v>407</v>
      </c>
      <c r="N33" s="1" t="s">
        <v>700</v>
      </c>
      <c r="O33" s="1" t="s">
        <v>701</v>
      </c>
      <c r="P33" s="1" t="s">
        <v>410</v>
      </c>
      <c r="Q33" s="1" t="s">
        <v>411</v>
      </c>
      <c r="R33" s="1" t="s">
        <v>411</v>
      </c>
      <c r="S33" s="1" t="s">
        <v>412</v>
      </c>
      <c r="T33" s="1">
        <f t="shared" si="3"/>
        <v>1.2</v>
      </c>
      <c r="U33" s="90">
        <f t="shared" si="4"/>
        <v>0.4724409449</v>
      </c>
      <c r="V33" s="1" t="str">
        <f t="shared" si="5"/>
        <v>AWG30</v>
      </c>
      <c r="W33" s="1" t="str">
        <f t="shared" si="6"/>
        <v>10 Gbps</v>
      </c>
      <c r="X33" s="1" t="s">
        <v>413</v>
      </c>
      <c r="Y33" s="1" t="s">
        <v>414</v>
      </c>
      <c r="Z33" s="1" t="s">
        <v>415</v>
      </c>
      <c r="AA33" s="1">
        <v>20.0</v>
      </c>
      <c r="AB33" s="89">
        <f t="shared" si="1"/>
        <v>68</v>
      </c>
      <c r="AC33" s="1">
        <v>60.0</v>
      </c>
      <c r="AD33" s="89">
        <f t="shared" si="2"/>
        <v>140</v>
      </c>
      <c r="AE33" s="91">
        <v>0.1</v>
      </c>
      <c r="AF33" s="91">
        <v>0.9</v>
      </c>
      <c r="AJ33" s="1"/>
      <c r="AK33" s="1"/>
      <c r="AL33" s="1" t="s">
        <v>416</v>
      </c>
      <c r="AM33" s="87" t="s">
        <v>417</v>
      </c>
      <c r="AN33" s="107" t="s">
        <v>418</v>
      </c>
      <c r="AO33" s="87" t="s">
        <v>419</v>
      </c>
      <c r="AP33" s="107" t="s">
        <v>420</v>
      </c>
      <c r="AQ33" s="87" t="s">
        <v>864</v>
      </c>
      <c r="AY33" s="87" t="s">
        <v>589</v>
      </c>
      <c r="AZ33" s="87" t="s">
        <v>299</v>
      </c>
      <c r="BA33" s="1" t="s">
        <v>423</v>
      </c>
      <c r="BB33" s="1" t="s">
        <v>424</v>
      </c>
      <c r="BC33" s="1" t="s">
        <v>425</v>
      </c>
      <c r="BD33" s="1" t="s">
        <v>426</v>
      </c>
      <c r="BE33" s="1" t="s">
        <v>427</v>
      </c>
      <c r="BG33" s="1" t="s">
        <v>303</v>
      </c>
      <c r="BH33" s="1" t="s">
        <v>865</v>
      </c>
      <c r="BI33" s="1">
        <v>1.0</v>
      </c>
      <c r="BJ33" s="1" t="s">
        <v>818</v>
      </c>
      <c r="BK33" s="1" t="s">
        <v>819</v>
      </c>
      <c r="BL33" s="1" t="s">
        <v>820</v>
      </c>
      <c r="BM33" s="1"/>
      <c r="BN33" s="1" t="s">
        <v>821</v>
      </c>
      <c r="BQ33" s="1">
        <v>0.28</v>
      </c>
      <c r="BR33" s="1">
        <v>0.62</v>
      </c>
      <c r="BS33" s="97">
        <v>0.2</v>
      </c>
      <c r="BT33" s="1">
        <v>0.44</v>
      </c>
      <c r="BU33" s="1" t="s">
        <v>433</v>
      </c>
      <c r="CE33" s="94" t="s">
        <v>862</v>
      </c>
      <c r="CF33" s="13" t="s">
        <v>587</v>
      </c>
      <c r="CG33" s="98" t="s">
        <v>595</v>
      </c>
      <c r="CH33" s="98" t="s">
        <v>403</v>
      </c>
      <c r="CI33" s="112" t="s">
        <v>862</v>
      </c>
      <c r="CJ33" s="1" t="s">
        <v>595</v>
      </c>
      <c r="CK33" s="1" t="s">
        <v>822</v>
      </c>
      <c r="CL33" s="1" t="s">
        <v>597</v>
      </c>
      <c r="CM33" s="1" t="s">
        <v>596</v>
      </c>
      <c r="CQ33" s="94" t="s">
        <v>862</v>
      </c>
      <c r="CR33" s="100" t="s">
        <v>598</v>
      </c>
      <c r="CS33" s="101" t="s">
        <v>600</v>
      </c>
      <c r="CT33" s="101" t="s">
        <v>443</v>
      </c>
      <c r="CU33" s="89" t="s">
        <v>862</v>
      </c>
      <c r="CV33" s="101" t="s">
        <v>600</v>
      </c>
      <c r="CW33" s="1" t="s">
        <v>823</v>
      </c>
      <c r="DA33" s="94" t="s">
        <v>862</v>
      </c>
      <c r="DB33" s="100" t="s">
        <v>602</v>
      </c>
      <c r="DC33" s="101" t="s">
        <v>850</v>
      </c>
      <c r="DD33" s="101" t="s">
        <v>450</v>
      </c>
      <c r="DE33" s="89" t="s">
        <v>862</v>
      </c>
      <c r="DF33" s="99" t="s">
        <v>604</v>
      </c>
      <c r="DG33" s="98" t="s">
        <v>824</v>
      </c>
      <c r="DK33" s="94" t="s">
        <v>862</v>
      </c>
      <c r="DL33" s="100" t="s">
        <v>606</v>
      </c>
      <c r="DM33" s="101" t="s">
        <v>825</v>
      </c>
      <c r="DN33" s="101" t="s">
        <v>457</v>
      </c>
      <c r="DO33" s="89" t="s">
        <v>862</v>
      </c>
      <c r="DP33" s="1" t="s">
        <v>608</v>
      </c>
      <c r="DQ33" s="101" t="s">
        <v>826</v>
      </c>
      <c r="DU33" s="94" t="s">
        <v>862</v>
      </c>
      <c r="DV33" s="113" t="s">
        <v>610</v>
      </c>
      <c r="DW33" s="102" t="s">
        <v>611</v>
      </c>
      <c r="DX33" s="102" t="s">
        <v>464</v>
      </c>
      <c r="DY33" s="89" t="s">
        <v>862</v>
      </c>
      <c r="DZ33" s="102" t="s">
        <v>827</v>
      </c>
      <c r="EA33" s="108" t="s">
        <v>828</v>
      </c>
      <c r="EE33" s="94" t="s">
        <v>862</v>
      </c>
      <c r="EF33" s="103" t="s">
        <v>614</v>
      </c>
      <c r="EG33" s="104" t="s">
        <v>829</v>
      </c>
      <c r="EH33" s="104" t="s">
        <v>471</v>
      </c>
      <c r="EI33" s="89" t="s">
        <v>862</v>
      </c>
      <c r="EJ33" s="13" t="s">
        <v>616</v>
      </c>
      <c r="EK33" s="101" t="s">
        <v>830</v>
      </c>
      <c r="EO33" s="94" t="s">
        <v>862</v>
      </c>
      <c r="EP33" s="102" t="s">
        <v>618</v>
      </c>
      <c r="EQ33" s="102" t="s">
        <v>619</v>
      </c>
      <c r="ER33" s="102" t="s">
        <v>478</v>
      </c>
      <c r="ES33" s="89" t="s">
        <v>862</v>
      </c>
      <c r="ET33" s="13" t="s">
        <v>620</v>
      </c>
      <c r="EU33" s="101" t="s">
        <v>831</v>
      </c>
      <c r="EY33" s="94" t="s">
        <v>862</v>
      </c>
      <c r="EZ33" s="100" t="s">
        <v>622</v>
      </c>
      <c r="FA33" s="102" t="s">
        <v>623</v>
      </c>
      <c r="FB33" s="102" t="s">
        <v>485</v>
      </c>
      <c r="FC33" s="89" t="s">
        <v>862</v>
      </c>
      <c r="FD33" s="102" t="s">
        <v>624</v>
      </c>
      <c r="FE33" s="108" t="s">
        <v>832</v>
      </c>
      <c r="FI33" s="94" t="s">
        <v>862</v>
      </c>
      <c r="FJ33" s="102" t="s">
        <v>626</v>
      </c>
      <c r="FK33" s="102" t="s">
        <v>627</v>
      </c>
      <c r="FL33" s="102" t="s">
        <v>492</v>
      </c>
      <c r="FM33" s="105" t="s">
        <v>862</v>
      </c>
      <c r="FN33" s="106" t="s">
        <v>628</v>
      </c>
      <c r="FO33" s="108" t="s">
        <v>833</v>
      </c>
      <c r="FS33" s="94" t="s">
        <v>862</v>
      </c>
      <c r="FT33" s="102" t="s">
        <v>630</v>
      </c>
      <c r="FU33" s="102" t="s">
        <v>631</v>
      </c>
      <c r="FV33" s="102" t="s">
        <v>497</v>
      </c>
      <c r="FW33" s="89" t="s">
        <v>862</v>
      </c>
      <c r="FX33" s="102" t="s">
        <v>632</v>
      </c>
      <c r="FY33" s="108" t="s">
        <v>834</v>
      </c>
      <c r="GC33" s="94" t="s">
        <v>862</v>
      </c>
      <c r="GD33" s="102" t="s">
        <v>634</v>
      </c>
      <c r="GE33" s="102" t="s">
        <v>635</v>
      </c>
      <c r="GF33" s="102" t="s">
        <v>502</v>
      </c>
      <c r="GG33" s="89" t="s">
        <v>862</v>
      </c>
      <c r="GH33" s="102" t="s">
        <v>636</v>
      </c>
      <c r="GI33" s="108" t="s">
        <v>835</v>
      </c>
      <c r="GM33" s="94" t="s">
        <v>862</v>
      </c>
      <c r="GN33" s="102" t="s">
        <v>638</v>
      </c>
      <c r="GO33" s="102" t="s">
        <v>639</v>
      </c>
      <c r="GP33" s="102" t="s">
        <v>507</v>
      </c>
      <c r="GQ33" s="89" t="s">
        <v>862</v>
      </c>
      <c r="GR33" s="102" t="s">
        <v>640</v>
      </c>
      <c r="GS33" s="108" t="s">
        <v>836</v>
      </c>
      <c r="GW33" s="94" t="s">
        <v>862</v>
      </c>
      <c r="GX33" s="102" t="s">
        <v>642</v>
      </c>
      <c r="GY33" s="102" t="s">
        <v>643</v>
      </c>
      <c r="GZ33" s="102" t="s">
        <v>512</v>
      </c>
      <c r="HA33" s="89" t="s">
        <v>862</v>
      </c>
      <c r="HB33" s="102" t="s">
        <v>643</v>
      </c>
      <c r="HC33" s="108" t="s">
        <v>837</v>
      </c>
      <c r="HG33" s="94" t="s">
        <v>862</v>
      </c>
      <c r="HH33" s="100" t="s">
        <v>645</v>
      </c>
      <c r="HI33" s="102" t="s">
        <v>838</v>
      </c>
      <c r="HJ33" s="102" t="s">
        <v>517</v>
      </c>
      <c r="HK33" s="89" t="s">
        <v>862</v>
      </c>
      <c r="HL33" s="13" t="s">
        <v>647</v>
      </c>
      <c r="HM33" s="101" t="s">
        <v>839</v>
      </c>
      <c r="HQ33" s="94" t="s">
        <v>862</v>
      </c>
      <c r="HR33" s="102" t="s">
        <v>649</v>
      </c>
      <c r="HS33" s="102" t="s">
        <v>582</v>
      </c>
      <c r="HT33" s="102" t="s">
        <v>522</v>
      </c>
      <c r="HU33" s="89" t="s">
        <v>862</v>
      </c>
      <c r="HV33" s="102" t="s">
        <v>582</v>
      </c>
      <c r="HW33" s="108" t="s">
        <v>840</v>
      </c>
      <c r="IA33" s="94" t="s">
        <v>862</v>
      </c>
      <c r="IB33" s="102" t="s">
        <v>651</v>
      </c>
      <c r="IC33" s="102" t="s">
        <v>652</v>
      </c>
      <c r="ID33" s="102" t="s">
        <v>527</v>
      </c>
      <c r="IE33" s="89" t="s">
        <v>862</v>
      </c>
      <c r="IF33" s="102" t="s">
        <v>653</v>
      </c>
      <c r="IG33" s="108" t="s">
        <v>841</v>
      </c>
      <c r="IK33" s="94" t="s">
        <v>862</v>
      </c>
      <c r="IL33" s="106" t="s">
        <v>655</v>
      </c>
      <c r="IM33" s="102" t="s">
        <v>656</v>
      </c>
      <c r="IN33" s="102" t="s">
        <v>532</v>
      </c>
      <c r="IO33" s="89" t="s">
        <v>862</v>
      </c>
      <c r="IP33" s="102" t="s">
        <v>657</v>
      </c>
      <c r="IQ33" s="108" t="s">
        <v>842</v>
      </c>
      <c r="IU33" s="94" t="s">
        <v>862</v>
      </c>
      <c r="IV33" s="102" t="s">
        <v>659</v>
      </c>
      <c r="IW33" s="102" t="s">
        <v>843</v>
      </c>
      <c r="IX33" s="102" t="s">
        <v>537</v>
      </c>
      <c r="IY33" s="89" t="s">
        <v>862</v>
      </c>
      <c r="IZ33" s="102" t="s">
        <v>661</v>
      </c>
      <c r="JA33" s="108" t="s">
        <v>844</v>
      </c>
    </row>
    <row r="34" ht="15.75" customHeight="1">
      <c r="A34" s="1" t="s">
        <v>866</v>
      </c>
      <c r="B34" s="86" t="s">
        <v>867</v>
      </c>
      <c r="C34" s="1" t="s">
        <v>867</v>
      </c>
      <c r="D34" s="1" t="s">
        <v>585</v>
      </c>
      <c r="E34" s="1">
        <v>8.544421E7</v>
      </c>
      <c r="F34" s="1">
        <v>4.262427630345E12</v>
      </c>
      <c r="G34" s="87" t="s">
        <v>868</v>
      </c>
      <c r="H34" s="13" t="s">
        <v>587</v>
      </c>
      <c r="I34" s="1" t="s">
        <v>403</v>
      </c>
      <c r="J34" s="1" t="s">
        <v>568</v>
      </c>
      <c r="K34" s="1" t="s">
        <v>405</v>
      </c>
      <c r="L34" s="1" t="s">
        <v>406</v>
      </c>
      <c r="M34" s="1" t="s">
        <v>407</v>
      </c>
      <c r="N34" s="1" t="s">
        <v>700</v>
      </c>
      <c r="O34" s="1" t="s">
        <v>701</v>
      </c>
      <c r="P34" s="1" t="s">
        <v>410</v>
      </c>
      <c r="Q34" s="1" t="s">
        <v>411</v>
      </c>
      <c r="R34" s="1" t="s">
        <v>411</v>
      </c>
      <c r="S34" s="1" t="s">
        <v>412</v>
      </c>
      <c r="T34" s="1">
        <f t="shared" si="3"/>
        <v>1.2</v>
      </c>
      <c r="U34" s="90">
        <f t="shared" si="4"/>
        <v>0.4724409449</v>
      </c>
      <c r="V34" s="1" t="str">
        <f t="shared" si="5"/>
        <v>AWG30</v>
      </c>
      <c r="W34" s="1" t="str">
        <f t="shared" si="6"/>
        <v>10 Gbps</v>
      </c>
      <c r="X34" s="1" t="s">
        <v>413</v>
      </c>
      <c r="Y34" s="1" t="s">
        <v>414</v>
      </c>
      <c r="Z34" s="1" t="s">
        <v>415</v>
      </c>
      <c r="AA34" s="1">
        <v>20.0</v>
      </c>
      <c r="AB34" s="89">
        <f t="shared" si="1"/>
        <v>68</v>
      </c>
      <c r="AC34" s="1">
        <v>60.0</v>
      </c>
      <c r="AD34" s="89">
        <f t="shared" si="2"/>
        <v>140</v>
      </c>
      <c r="AE34" s="91">
        <v>0.1</v>
      </c>
      <c r="AF34" s="91">
        <v>0.9</v>
      </c>
      <c r="AJ34" s="1"/>
      <c r="AK34" s="1"/>
      <c r="AL34" s="1" t="s">
        <v>416</v>
      </c>
      <c r="AM34" s="87" t="s">
        <v>417</v>
      </c>
      <c r="AN34" s="107" t="s">
        <v>418</v>
      </c>
      <c r="AO34" s="87" t="s">
        <v>419</v>
      </c>
      <c r="AP34" s="107" t="s">
        <v>420</v>
      </c>
      <c r="AQ34" s="87" t="s">
        <v>869</v>
      </c>
      <c r="AY34" s="87" t="s">
        <v>589</v>
      </c>
      <c r="AZ34" s="87" t="s">
        <v>299</v>
      </c>
      <c r="BA34" s="1" t="s">
        <v>423</v>
      </c>
      <c r="BB34" s="1" t="s">
        <v>424</v>
      </c>
      <c r="BC34" s="1" t="s">
        <v>425</v>
      </c>
      <c r="BD34" s="1" t="s">
        <v>426</v>
      </c>
      <c r="BE34" s="1" t="s">
        <v>427</v>
      </c>
      <c r="BG34" s="1" t="s">
        <v>303</v>
      </c>
      <c r="BH34" s="1" t="s">
        <v>870</v>
      </c>
      <c r="BI34" s="1">
        <v>1.0</v>
      </c>
      <c r="BJ34" s="1" t="s">
        <v>818</v>
      </c>
      <c r="BK34" s="1" t="s">
        <v>819</v>
      </c>
      <c r="BL34" s="1" t="s">
        <v>820</v>
      </c>
      <c r="BM34" s="1"/>
      <c r="BN34" s="1" t="s">
        <v>821</v>
      </c>
      <c r="BQ34" s="1">
        <v>0.28</v>
      </c>
      <c r="BR34" s="1">
        <v>0.62</v>
      </c>
      <c r="BS34" s="97">
        <v>0.2</v>
      </c>
      <c r="BT34" s="1">
        <v>0.44</v>
      </c>
      <c r="BU34" s="1" t="s">
        <v>433</v>
      </c>
      <c r="CE34" s="94" t="s">
        <v>867</v>
      </c>
      <c r="CF34" s="13" t="s">
        <v>587</v>
      </c>
      <c r="CG34" s="98" t="s">
        <v>595</v>
      </c>
      <c r="CH34" s="98" t="s">
        <v>403</v>
      </c>
      <c r="CI34" s="112" t="s">
        <v>867</v>
      </c>
      <c r="CJ34" s="1" t="s">
        <v>595</v>
      </c>
      <c r="CK34" s="1" t="s">
        <v>822</v>
      </c>
      <c r="CL34" s="1" t="s">
        <v>597</v>
      </c>
      <c r="CM34" s="1" t="s">
        <v>596</v>
      </c>
      <c r="CQ34" s="94" t="s">
        <v>867</v>
      </c>
      <c r="CR34" s="100" t="s">
        <v>598</v>
      </c>
      <c r="CS34" s="101" t="s">
        <v>600</v>
      </c>
      <c r="CT34" s="101" t="s">
        <v>443</v>
      </c>
      <c r="CU34" s="89" t="s">
        <v>867</v>
      </c>
      <c r="CV34" s="101" t="s">
        <v>600</v>
      </c>
      <c r="CW34" s="1" t="s">
        <v>823</v>
      </c>
      <c r="DA34" s="94" t="s">
        <v>867</v>
      </c>
      <c r="DB34" s="100" t="s">
        <v>602</v>
      </c>
      <c r="DC34" s="101" t="s">
        <v>850</v>
      </c>
      <c r="DD34" s="101" t="s">
        <v>450</v>
      </c>
      <c r="DE34" s="89" t="s">
        <v>867</v>
      </c>
      <c r="DF34" s="99" t="s">
        <v>604</v>
      </c>
      <c r="DG34" s="98" t="s">
        <v>824</v>
      </c>
      <c r="DK34" s="94" t="s">
        <v>867</v>
      </c>
      <c r="DL34" s="100" t="s">
        <v>606</v>
      </c>
      <c r="DM34" s="101" t="s">
        <v>825</v>
      </c>
      <c r="DN34" s="101" t="s">
        <v>457</v>
      </c>
      <c r="DO34" s="89" t="s">
        <v>867</v>
      </c>
      <c r="DP34" s="1" t="s">
        <v>608</v>
      </c>
      <c r="DQ34" s="101" t="s">
        <v>826</v>
      </c>
      <c r="DU34" s="94" t="s">
        <v>867</v>
      </c>
      <c r="DV34" s="113" t="s">
        <v>610</v>
      </c>
      <c r="DW34" s="102" t="s">
        <v>611</v>
      </c>
      <c r="DX34" s="102" t="s">
        <v>464</v>
      </c>
      <c r="DY34" s="89" t="s">
        <v>867</v>
      </c>
      <c r="DZ34" s="102" t="s">
        <v>827</v>
      </c>
      <c r="EA34" s="108" t="s">
        <v>828</v>
      </c>
      <c r="EE34" s="94" t="s">
        <v>867</v>
      </c>
      <c r="EF34" s="103" t="s">
        <v>614</v>
      </c>
      <c r="EG34" s="104" t="s">
        <v>829</v>
      </c>
      <c r="EH34" s="104" t="s">
        <v>471</v>
      </c>
      <c r="EI34" s="89" t="s">
        <v>867</v>
      </c>
      <c r="EJ34" s="13" t="s">
        <v>616</v>
      </c>
      <c r="EK34" s="101" t="s">
        <v>830</v>
      </c>
      <c r="EO34" s="94" t="s">
        <v>867</v>
      </c>
      <c r="EP34" s="102" t="s">
        <v>618</v>
      </c>
      <c r="EQ34" s="102" t="s">
        <v>619</v>
      </c>
      <c r="ER34" s="102" t="s">
        <v>478</v>
      </c>
      <c r="ES34" s="89" t="s">
        <v>867</v>
      </c>
      <c r="ET34" s="13" t="s">
        <v>620</v>
      </c>
      <c r="EU34" s="101" t="s">
        <v>831</v>
      </c>
      <c r="EY34" s="94" t="s">
        <v>867</v>
      </c>
      <c r="EZ34" s="100" t="s">
        <v>622</v>
      </c>
      <c r="FA34" s="102" t="s">
        <v>623</v>
      </c>
      <c r="FB34" s="102" t="s">
        <v>485</v>
      </c>
      <c r="FC34" s="89" t="s">
        <v>867</v>
      </c>
      <c r="FD34" s="102" t="s">
        <v>624</v>
      </c>
      <c r="FE34" s="108" t="s">
        <v>832</v>
      </c>
      <c r="FI34" s="94" t="s">
        <v>867</v>
      </c>
      <c r="FJ34" s="102" t="s">
        <v>626</v>
      </c>
      <c r="FK34" s="102" t="s">
        <v>627</v>
      </c>
      <c r="FL34" s="102" t="s">
        <v>492</v>
      </c>
      <c r="FM34" s="105" t="s">
        <v>867</v>
      </c>
      <c r="FN34" s="106" t="s">
        <v>628</v>
      </c>
      <c r="FO34" s="108" t="s">
        <v>833</v>
      </c>
      <c r="FS34" s="94" t="s">
        <v>867</v>
      </c>
      <c r="FT34" s="102" t="s">
        <v>630</v>
      </c>
      <c r="FU34" s="102" t="s">
        <v>631</v>
      </c>
      <c r="FV34" s="102" t="s">
        <v>497</v>
      </c>
      <c r="FW34" s="89" t="s">
        <v>867</v>
      </c>
      <c r="FX34" s="102" t="s">
        <v>632</v>
      </c>
      <c r="FY34" s="108" t="s">
        <v>834</v>
      </c>
      <c r="GC34" s="94" t="s">
        <v>867</v>
      </c>
      <c r="GD34" s="102" t="s">
        <v>634</v>
      </c>
      <c r="GE34" s="102" t="s">
        <v>635</v>
      </c>
      <c r="GF34" s="102" t="s">
        <v>502</v>
      </c>
      <c r="GG34" s="89" t="s">
        <v>867</v>
      </c>
      <c r="GH34" s="102" t="s">
        <v>636</v>
      </c>
      <c r="GI34" s="108" t="s">
        <v>835</v>
      </c>
      <c r="GM34" s="94" t="s">
        <v>867</v>
      </c>
      <c r="GN34" s="102" t="s">
        <v>638</v>
      </c>
      <c r="GO34" s="102" t="s">
        <v>639</v>
      </c>
      <c r="GP34" s="102" t="s">
        <v>507</v>
      </c>
      <c r="GQ34" s="89" t="s">
        <v>867</v>
      </c>
      <c r="GR34" s="102" t="s">
        <v>640</v>
      </c>
      <c r="GS34" s="108" t="s">
        <v>836</v>
      </c>
      <c r="GW34" s="94" t="s">
        <v>867</v>
      </c>
      <c r="GX34" s="102" t="s">
        <v>642</v>
      </c>
      <c r="GY34" s="102" t="s">
        <v>643</v>
      </c>
      <c r="GZ34" s="102" t="s">
        <v>512</v>
      </c>
      <c r="HA34" s="89" t="s">
        <v>867</v>
      </c>
      <c r="HB34" s="102" t="s">
        <v>643</v>
      </c>
      <c r="HC34" s="108" t="s">
        <v>837</v>
      </c>
      <c r="HG34" s="94" t="s">
        <v>867</v>
      </c>
      <c r="HH34" s="100" t="s">
        <v>645</v>
      </c>
      <c r="HI34" s="102" t="s">
        <v>838</v>
      </c>
      <c r="HJ34" s="102" t="s">
        <v>517</v>
      </c>
      <c r="HK34" s="89" t="s">
        <v>867</v>
      </c>
      <c r="HL34" s="13" t="s">
        <v>647</v>
      </c>
      <c r="HM34" s="101" t="s">
        <v>839</v>
      </c>
      <c r="HQ34" s="94" t="s">
        <v>867</v>
      </c>
      <c r="HR34" s="102" t="s">
        <v>649</v>
      </c>
      <c r="HS34" s="102" t="s">
        <v>582</v>
      </c>
      <c r="HT34" s="102" t="s">
        <v>522</v>
      </c>
      <c r="HU34" s="89" t="s">
        <v>867</v>
      </c>
      <c r="HV34" s="102" t="s">
        <v>582</v>
      </c>
      <c r="HW34" s="108" t="s">
        <v>840</v>
      </c>
      <c r="IA34" s="94" t="s">
        <v>867</v>
      </c>
      <c r="IB34" s="102" t="s">
        <v>651</v>
      </c>
      <c r="IC34" s="102" t="s">
        <v>652</v>
      </c>
      <c r="ID34" s="102" t="s">
        <v>527</v>
      </c>
      <c r="IE34" s="89" t="s">
        <v>867</v>
      </c>
      <c r="IF34" s="102" t="s">
        <v>653</v>
      </c>
      <c r="IG34" s="108" t="s">
        <v>841</v>
      </c>
      <c r="IK34" s="94" t="s">
        <v>867</v>
      </c>
      <c r="IL34" s="106" t="s">
        <v>655</v>
      </c>
      <c r="IM34" s="102" t="s">
        <v>656</v>
      </c>
      <c r="IN34" s="102" t="s">
        <v>532</v>
      </c>
      <c r="IO34" s="89" t="s">
        <v>867</v>
      </c>
      <c r="IP34" s="102" t="s">
        <v>657</v>
      </c>
      <c r="IQ34" s="108" t="s">
        <v>842</v>
      </c>
      <c r="IU34" s="94" t="s">
        <v>867</v>
      </c>
      <c r="IV34" s="102" t="s">
        <v>659</v>
      </c>
      <c r="IW34" s="102" t="s">
        <v>843</v>
      </c>
      <c r="IX34" s="102" t="s">
        <v>537</v>
      </c>
      <c r="IY34" s="89" t="s">
        <v>867</v>
      </c>
      <c r="IZ34" s="102" t="s">
        <v>661</v>
      </c>
      <c r="JA34" s="108" t="s">
        <v>844</v>
      </c>
    </row>
    <row r="35" ht="15.75" customHeight="1">
      <c r="A35" s="1" t="s">
        <v>871</v>
      </c>
      <c r="B35" s="86" t="s">
        <v>872</v>
      </c>
      <c r="C35" s="1" t="s">
        <v>872</v>
      </c>
      <c r="D35" s="1" t="s">
        <v>585</v>
      </c>
      <c r="E35" s="1">
        <v>8.544421E7</v>
      </c>
      <c r="F35" s="1">
        <v>4.262427630963E12</v>
      </c>
      <c r="G35" s="87" t="s">
        <v>873</v>
      </c>
      <c r="H35" s="13" t="s">
        <v>587</v>
      </c>
      <c r="I35" s="1" t="s">
        <v>403</v>
      </c>
      <c r="J35" s="1" t="s">
        <v>574</v>
      </c>
      <c r="K35" s="1" t="s">
        <v>405</v>
      </c>
      <c r="L35" s="1" t="s">
        <v>406</v>
      </c>
      <c r="M35" s="1" t="s">
        <v>407</v>
      </c>
      <c r="N35" s="1" t="s">
        <v>700</v>
      </c>
      <c r="O35" s="1" t="s">
        <v>701</v>
      </c>
      <c r="P35" s="1" t="s">
        <v>410</v>
      </c>
      <c r="Q35" s="1" t="s">
        <v>411</v>
      </c>
      <c r="R35" s="1" t="s">
        <v>411</v>
      </c>
      <c r="S35" s="1" t="s">
        <v>412</v>
      </c>
      <c r="T35" s="1">
        <f t="shared" si="3"/>
        <v>1.2</v>
      </c>
      <c r="U35" s="90">
        <f t="shared" si="4"/>
        <v>0.4724409449</v>
      </c>
      <c r="V35" s="1" t="str">
        <f t="shared" si="5"/>
        <v>AWG30</v>
      </c>
      <c r="W35" s="1" t="str">
        <f t="shared" si="6"/>
        <v>10 Gbps</v>
      </c>
      <c r="X35" s="1" t="s">
        <v>413</v>
      </c>
      <c r="Y35" s="1" t="s">
        <v>414</v>
      </c>
      <c r="Z35" s="1" t="s">
        <v>415</v>
      </c>
      <c r="AA35" s="1">
        <v>20.0</v>
      </c>
      <c r="AB35" s="89">
        <f t="shared" si="1"/>
        <v>68</v>
      </c>
      <c r="AC35" s="1">
        <v>60.0</v>
      </c>
      <c r="AD35" s="89">
        <f t="shared" si="2"/>
        <v>140</v>
      </c>
      <c r="AE35" s="91">
        <v>0.1</v>
      </c>
      <c r="AF35" s="91">
        <v>0.9</v>
      </c>
      <c r="AJ35" s="1"/>
      <c r="AK35" s="1"/>
      <c r="AL35" s="1" t="s">
        <v>416</v>
      </c>
      <c r="AM35" s="87" t="s">
        <v>417</v>
      </c>
      <c r="AN35" s="107" t="s">
        <v>418</v>
      </c>
      <c r="AO35" s="87" t="s">
        <v>419</v>
      </c>
      <c r="AP35" s="107" t="s">
        <v>420</v>
      </c>
      <c r="AQ35" s="87" t="s">
        <v>874</v>
      </c>
      <c r="AY35" s="87" t="s">
        <v>589</v>
      </c>
      <c r="AZ35" s="87" t="s">
        <v>299</v>
      </c>
      <c r="BA35" s="1" t="s">
        <v>423</v>
      </c>
      <c r="BB35" s="1" t="s">
        <v>424</v>
      </c>
      <c r="BC35" s="1" t="s">
        <v>425</v>
      </c>
      <c r="BD35" s="1" t="s">
        <v>426</v>
      </c>
      <c r="BE35" s="1" t="s">
        <v>427</v>
      </c>
      <c r="BG35" s="1" t="s">
        <v>303</v>
      </c>
      <c r="BH35" s="1" t="s">
        <v>875</v>
      </c>
      <c r="BI35" s="1">
        <v>1.0</v>
      </c>
      <c r="BJ35" s="1" t="s">
        <v>818</v>
      </c>
      <c r="BK35" s="1" t="s">
        <v>819</v>
      </c>
      <c r="BL35" s="1" t="s">
        <v>820</v>
      </c>
      <c r="BM35" s="1"/>
      <c r="BN35" s="1" t="s">
        <v>821</v>
      </c>
      <c r="BQ35" s="1">
        <v>0.28</v>
      </c>
      <c r="BR35" s="1">
        <v>0.62</v>
      </c>
      <c r="BS35" s="97">
        <v>0.2</v>
      </c>
      <c r="BT35" s="1">
        <v>0.44</v>
      </c>
      <c r="BU35" s="1" t="s">
        <v>433</v>
      </c>
      <c r="CE35" s="94" t="s">
        <v>872</v>
      </c>
      <c r="CF35" s="13" t="s">
        <v>587</v>
      </c>
      <c r="CG35" s="98" t="s">
        <v>595</v>
      </c>
      <c r="CH35" s="98" t="s">
        <v>403</v>
      </c>
      <c r="CI35" s="112" t="s">
        <v>872</v>
      </c>
      <c r="CJ35" s="1" t="s">
        <v>595</v>
      </c>
      <c r="CK35" s="1" t="s">
        <v>822</v>
      </c>
      <c r="CL35" s="1" t="s">
        <v>597</v>
      </c>
      <c r="CM35" s="1" t="s">
        <v>596</v>
      </c>
      <c r="CQ35" s="94" t="s">
        <v>872</v>
      </c>
      <c r="CR35" s="100" t="s">
        <v>598</v>
      </c>
      <c r="CS35" s="101" t="s">
        <v>600</v>
      </c>
      <c r="CT35" s="101" t="s">
        <v>443</v>
      </c>
      <c r="CU35" s="89" t="s">
        <v>872</v>
      </c>
      <c r="CV35" s="101" t="s">
        <v>600</v>
      </c>
      <c r="CW35" s="1" t="s">
        <v>823</v>
      </c>
      <c r="DA35" s="94" t="s">
        <v>872</v>
      </c>
      <c r="DB35" s="100" t="s">
        <v>602</v>
      </c>
      <c r="DC35" s="101" t="s">
        <v>850</v>
      </c>
      <c r="DD35" s="101" t="s">
        <v>450</v>
      </c>
      <c r="DE35" s="89" t="s">
        <v>872</v>
      </c>
      <c r="DF35" s="99" t="s">
        <v>604</v>
      </c>
      <c r="DG35" s="98" t="s">
        <v>824</v>
      </c>
      <c r="DK35" s="94" t="s">
        <v>872</v>
      </c>
      <c r="DL35" s="100" t="s">
        <v>606</v>
      </c>
      <c r="DM35" s="101" t="s">
        <v>825</v>
      </c>
      <c r="DN35" s="101" t="s">
        <v>457</v>
      </c>
      <c r="DO35" s="89" t="s">
        <v>872</v>
      </c>
      <c r="DP35" s="1" t="s">
        <v>608</v>
      </c>
      <c r="DQ35" s="101" t="s">
        <v>826</v>
      </c>
      <c r="DU35" s="94" t="s">
        <v>872</v>
      </c>
      <c r="DV35" s="113" t="s">
        <v>610</v>
      </c>
      <c r="DW35" s="102" t="s">
        <v>611</v>
      </c>
      <c r="DX35" s="102" t="s">
        <v>464</v>
      </c>
      <c r="DY35" s="89" t="s">
        <v>872</v>
      </c>
      <c r="DZ35" s="102" t="s">
        <v>827</v>
      </c>
      <c r="EA35" s="108" t="s">
        <v>828</v>
      </c>
      <c r="EE35" s="94" t="s">
        <v>872</v>
      </c>
      <c r="EF35" s="103" t="s">
        <v>614</v>
      </c>
      <c r="EG35" s="104" t="s">
        <v>829</v>
      </c>
      <c r="EH35" s="104" t="s">
        <v>471</v>
      </c>
      <c r="EI35" s="89" t="s">
        <v>872</v>
      </c>
      <c r="EJ35" s="13" t="s">
        <v>616</v>
      </c>
      <c r="EK35" s="101" t="s">
        <v>830</v>
      </c>
      <c r="EO35" s="94" t="s">
        <v>872</v>
      </c>
      <c r="EP35" s="102" t="s">
        <v>618</v>
      </c>
      <c r="EQ35" s="102" t="s">
        <v>619</v>
      </c>
      <c r="ER35" s="102" t="s">
        <v>478</v>
      </c>
      <c r="ES35" s="89" t="s">
        <v>872</v>
      </c>
      <c r="ET35" s="13" t="s">
        <v>620</v>
      </c>
      <c r="EU35" s="101" t="s">
        <v>831</v>
      </c>
      <c r="EY35" s="94" t="s">
        <v>872</v>
      </c>
      <c r="EZ35" s="100" t="s">
        <v>622</v>
      </c>
      <c r="FA35" s="102" t="s">
        <v>623</v>
      </c>
      <c r="FB35" s="102" t="s">
        <v>485</v>
      </c>
      <c r="FC35" s="89" t="s">
        <v>872</v>
      </c>
      <c r="FD35" s="102" t="s">
        <v>624</v>
      </c>
      <c r="FE35" s="108" t="s">
        <v>832</v>
      </c>
      <c r="FI35" s="94" t="s">
        <v>872</v>
      </c>
      <c r="FJ35" s="102" t="s">
        <v>626</v>
      </c>
      <c r="FK35" s="102" t="s">
        <v>627</v>
      </c>
      <c r="FL35" s="102" t="s">
        <v>492</v>
      </c>
      <c r="FM35" s="105" t="s">
        <v>872</v>
      </c>
      <c r="FN35" s="106" t="s">
        <v>628</v>
      </c>
      <c r="FO35" s="108" t="s">
        <v>833</v>
      </c>
      <c r="FS35" s="94" t="s">
        <v>872</v>
      </c>
      <c r="FT35" s="102" t="s">
        <v>630</v>
      </c>
      <c r="FU35" s="102" t="s">
        <v>631</v>
      </c>
      <c r="FV35" s="102" t="s">
        <v>497</v>
      </c>
      <c r="FW35" s="89" t="s">
        <v>872</v>
      </c>
      <c r="FX35" s="102" t="s">
        <v>632</v>
      </c>
      <c r="FY35" s="108" t="s">
        <v>834</v>
      </c>
      <c r="GC35" s="94" t="s">
        <v>872</v>
      </c>
      <c r="GD35" s="102" t="s">
        <v>634</v>
      </c>
      <c r="GE35" s="102" t="s">
        <v>635</v>
      </c>
      <c r="GF35" s="102" t="s">
        <v>502</v>
      </c>
      <c r="GG35" s="89" t="s">
        <v>872</v>
      </c>
      <c r="GH35" s="102" t="s">
        <v>636</v>
      </c>
      <c r="GI35" s="108" t="s">
        <v>835</v>
      </c>
      <c r="GM35" s="94" t="s">
        <v>872</v>
      </c>
      <c r="GN35" s="102" t="s">
        <v>638</v>
      </c>
      <c r="GO35" s="102" t="s">
        <v>639</v>
      </c>
      <c r="GP35" s="102" t="s">
        <v>507</v>
      </c>
      <c r="GQ35" s="89" t="s">
        <v>872</v>
      </c>
      <c r="GR35" s="102" t="s">
        <v>640</v>
      </c>
      <c r="GS35" s="108" t="s">
        <v>836</v>
      </c>
      <c r="GW35" s="94" t="s">
        <v>872</v>
      </c>
      <c r="GX35" s="102" t="s">
        <v>642</v>
      </c>
      <c r="GY35" s="102" t="s">
        <v>643</v>
      </c>
      <c r="GZ35" s="102" t="s">
        <v>512</v>
      </c>
      <c r="HA35" s="89" t="s">
        <v>872</v>
      </c>
      <c r="HB35" s="102" t="s">
        <v>643</v>
      </c>
      <c r="HC35" s="108" t="s">
        <v>837</v>
      </c>
      <c r="HG35" s="94" t="s">
        <v>872</v>
      </c>
      <c r="HH35" s="100" t="s">
        <v>645</v>
      </c>
      <c r="HI35" s="102" t="s">
        <v>838</v>
      </c>
      <c r="HJ35" s="102" t="s">
        <v>517</v>
      </c>
      <c r="HK35" s="89" t="s">
        <v>872</v>
      </c>
      <c r="HL35" s="13" t="s">
        <v>647</v>
      </c>
      <c r="HM35" s="101" t="s">
        <v>839</v>
      </c>
      <c r="HQ35" s="94" t="s">
        <v>872</v>
      </c>
      <c r="HR35" s="102" t="s">
        <v>649</v>
      </c>
      <c r="HS35" s="102" t="s">
        <v>582</v>
      </c>
      <c r="HT35" s="102" t="s">
        <v>522</v>
      </c>
      <c r="HU35" s="89" t="s">
        <v>872</v>
      </c>
      <c r="HV35" s="102" t="s">
        <v>582</v>
      </c>
      <c r="HW35" s="108" t="s">
        <v>840</v>
      </c>
      <c r="IA35" s="94" t="s">
        <v>872</v>
      </c>
      <c r="IB35" s="102" t="s">
        <v>651</v>
      </c>
      <c r="IC35" s="102" t="s">
        <v>652</v>
      </c>
      <c r="ID35" s="102" t="s">
        <v>527</v>
      </c>
      <c r="IE35" s="89" t="s">
        <v>872</v>
      </c>
      <c r="IF35" s="102" t="s">
        <v>653</v>
      </c>
      <c r="IG35" s="108" t="s">
        <v>841</v>
      </c>
      <c r="IK35" s="94" t="s">
        <v>872</v>
      </c>
      <c r="IL35" s="106" t="s">
        <v>655</v>
      </c>
      <c r="IM35" s="102" t="s">
        <v>656</v>
      </c>
      <c r="IN35" s="102" t="s">
        <v>532</v>
      </c>
      <c r="IO35" s="89" t="s">
        <v>872</v>
      </c>
      <c r="IP35" s="102" t="s">
        <v>657</v>
      </c>
      <c r="IQ35" s="108" t="s">
        <v>842</v>
      </c>
      <c r="IU35" s="94" t="s">
        <v>872</v>
      </c>
      <c r="IV35" s="102" t="s">
        <v>659</v>
      </c>
      <c r="IW35" s="102" t="s">
        <v>843</v>
      </c>
      <c r="IX35" s="102" t="s">
        <v>537</v>
      </c>
      <c r="IY35" s="89" t="s">
        <v>872</v>
      </c>
      <c r="IZ35" s="102" t="s">
        <v>661</v>
      </c>
      <c r="JA35" s="108" t="s">
        <v>844</v>
      </c>
    </row>
    <row r="36" ht="15.75" customHeight="1">
      <c r="A36" s="1" t="s">
        <v>876</v>
      </c>
      <c r="B36" s="86" t="s">
        <v>877</v>
      </c>
      <c r="C36" s="1" t="s">
        <v>877</v>
      </c>
      <c r="D36" s="1" t="s">
        <v>585</v>
      </c>
      <c r="E36" s="1">
        <v>8.544421E7</v>
      </c>
      <c r="F36" s="1">
        <v>4.262427630321E12</v>
      </c>
      <c r="G36" s="87" t="s">
        <v>878</v>
      </c>
      <c r="H36" s="13" t="s">
        <v>587</v>
      </c>
      <c r="I36" s="1" t="s">
        <v>403</v>
      </c>
      <c r="J36" s="1" t="s">
        <v>580</v>
      </c>
      <c r="K36" s="1" t="s">
        <v>405</v>
      </c>
      <c r="L36" s="1" t="s">
        <v>406</v>
      </c>
      <c r="M36" s="1" t="s">
        <v>407</v>
      </c>
      <c r="N36" s="1" t="s">
        <v>700</v>
      </c>
      <c r="O36" s="1" t="s">
        <v>701</v>
      </c>
      <c r="P36" s="1" t="s">
        <v>410</v>
      </c>
      <c r="Q36" s="1" t="s">
        <v>411</v>
      </c>
      <c r="R36" s="1" t="s">
        <v>411</v>
      </c>
      <c r="S36" s="1" t="s">
        <v>412</v>
      </c>
      <c r="T36" s="1">
        <f t="shared" si="3"/>
        <v>1.2</v>
      </c>
      <c r="U36" s="90">
        <f t="shared" si="4"/>
        <v>0.4724409449</v>
      </c>
      <c r="V36" s="1" t="str">
        <f t="shared" si="5"/>
        <v>AWG30</v>
      </c>
      <c r="W36" s="1" t="str">
        <f t="shared" si="6"/>
        <v>10 Gbps</v>
      </c>
      <c r="X36" s="1" t="s">
        <v>413</v>
      </c>
      <c r="Y36" s="1" t="s">
        <v>414</v>
      </c>
      <c r="Z36" s="1" t="s">
        <v>415</v>
      </c>
      <c r="AA36" s="1">
        <v>20.0</v>
      </c>
      <c r="AB36" s="89">
        <f t="shared" si="1"/>
        <v>68</v>
      </c>
      <c r="AC36" s="1">
        <v>60.0</v>
      </c>
      <c r="AD36" s="89">
        <f t="shared" si="2"/>
        <v>140</v>
      </c>
      <c r="AE36" s="91">
        <v>0.1</v>
      </c>
      <c r="AF36" s="91">
        <v>0.9</v>
      </c>
      <c r="AJ36" s="1"/>
      <c r="AK36" s="1"/>
      <c r="AL36" s="1" t="s">
        <v>416</v>
      </c>
      <c r="AM36" s="87" t="s">
        <v>417</v>
      </c>
      <c r="AN36" s="107" t="s">
        <v>418</v>
      </c>
      <c r="AO36" s="87" t="s">
        <v>419</v>
      </c>
      <c r="AP36" s="107" t="s">
        <v>420</v>
      </c>
      <c r="AQ36" s="87" t="s">
        <v>879</v>
      </c>
      <c r="AY36" s="87" t="s">
        <v>589</v>
      </c>
      <c r="AZ36" s="87" t="s">
        <v>299</v>
      </c>
      <c r="BA36" s="1" t="s">
        <v>423</v>
      </c>
      <c r="BB36" s="1" t="s">
        <v>424</v>
      </c>
      <c r="BC36" s="1" t="s">
        <v>425</v>
      </c>
      <c r="BD36" s="1" t="s">
        <v>426</v>
      </c>
      <c r="BE36" s="1" t="s">
        <v>427</v>
      </c>
      <c r="BG36" s="1" t="s">
        <v>303</v>
      </c>
      <c r="BH36" s="1" t="s">
        <v>880</v>
      </c>
      <c r="BI36" s="1">
        <v>1.0</v>
      </c>
      <c r="BJ36" s="1" t="s">
        <v>818</v>
      </c>
      <c r="BK36" s="1" t="s">
        <v>819</v>
      </c>
      <c r="BL36" s="1" t="s">
        <v>820</v>
      </c>
      <c r="BM36" s="1"/>
      <c r="BN36" s="1" t="s">
        <v>821</v>
      </c>
      <c r="BQ36" s="1">
        <v>0.28</v>
      </c>
      <c r="BR36" s="1">
        <v>0.62</v>
      </c>
      <c r="BS36" s="97">
        <v>0.2</v>
      </c>
      <c r="BT36" s="1">
        <v>0.44</v>
      </c>
      <c r="BU36" s="1" t="s">
        <v>433</v>
      </c>
      <c r="CE36" s="94" t="s">
        <v>877</v>
      </c>
      <c r="CF36" s="13" t="s">
        <v>587</v>
      </c>
      <c r="CG36" s="98" t="s">
        <v>595</v>
      </c>
      <c r="CH36" s="98" t="s">
        <v>403</v>
      </c>
      <c r="CI36" s="112" t="s">
        <v>877</v>
      </c>
      <c r="CJ36" s="1" t="s">
        <v>595</v>
      </c>
      <c r="CK36" s="1" t="s">
        <v>822</v>
      </c>
      <c r="CL36" s="1" t="s">
        <v>597</v>
      </c>
      <c r="CM36" s="1" t="s">
        <v>596</v>
      </c>
      <c r="CQ36" s="94" t="s">
        <v>877</v>
      </c>
      <c r="CR36" s="100" t="s">
        <v>598</v>
      </c>
      <c r="CS36" s="101" t="s">
        <v>600</v>
      </c>
      <c r="CT36" s="101" t="s">
        <v>443</v>
      </c>
      <c r="CU36" s="89" t="s">
        <v>877</v>
      </c>
      <c r="CV36" s="101" t="s">
        <v>600</v>
      </c>
      <c r="CW36" s="1" t="s">
        <v>823</v>
      </c>
      <c r="DA36" s="94" t="s">
        <v>877</v>
      </c>
      <c r="DB36" s="100" t="s">
        <v>602</v>
      </c>
      <c r="DC36" s="101" t="s">
        <v>850</v>
      </c>
      <c r="DD36" s="101" t="s">
        <v>450</v>
      </c>
      <c r="DE36" s="89" t="s">
        <v>877</v>
      </c>
      <c r="DF36" s="99" t="s">
        <v>604</v>
      </c>
      <c r="DG36" s="98" t="s">
        <v>824</v>
      </c>
      <c r="DK36" s="94" t="s">
        <v>877</v>
      </c>
      <c r="DL36" s="100" t="s">
        <v>606</v>
      </c>
      <c r="DM36" s="101" t="s">
        <v>825</v>
      </c>
      <c r="DN36" s="101" t="s">
        <v>457</v>
      </c>
      <c r="DO36" s="89" t="s">
        <v>877</v>
      </c>
      <c r="DP36" s="1" t="s">
        <v>608</v>
      </c>
      <c r="DQ36" s="101" t="s">
        <v>826</v>
      </c>
      <c r="DU36" s="94" t="s">
        <v>877</v>
      </c>
      <c r="DV36" s="113" t="s">
        <v>610</v>
      </c>
      <c r="DW36" s="102" t="s">
        <v>611</v>
      </c>
      <c r="DX36" s="102" t="s">
        <v>464</v>
      </c>
      <c r="DY36" s="89" t="s">
        <v>877</v>
      </c>
      <c r="DZ36" s="102" t="s">
        <v>827</v>
      </c>
      <c r="EA36" s="108" t="s">
        <v>828</v>
      </c>
      <c r="EE36" s="94" t="s">
        <v>877</v>
      </c>
      <c r="EF36" s="103" t="s">
        <v>614</v>
      </c>
      <c r="EG36" s="104" t="s">
        <v>829</v>
      </c>
      <c r="EH36" s="104" t="s">
        <v>471</v>
      </c>
      <c r="EI36" s="89" t="s">
        <v>877</v>
      </c>
      <c r="EJ36" s="13" t="s">
        <v>616</v>
      </c>
      <c r="EK36" s="101" t="s">
        <v>830</v>
      </c>
      <c r="EO36" s="94" t="s">
        <v>877</v>
      </c>
      <c r="EP36" s="102" t="s">
        <v>618</v>
      </c>
      <c r="EQ36" s="102" t="s">
        <v>619</v>
      </c>
      <c r="ER36" s="102" t="s">
        <v>478</v>
      </c>
      <c r="ES36" s="89" t="s">
        <v>877</v>
      </c>
      <c r="ET36" s="13" t="s">
        <v>620</v>
      </c>
      <c r="EU36" s="101" t="s">
        <v>831</v>
      </c>
      <c r="EY36" s="94" t="s">
        <v>877</v>
      </c>
      <c r="EZ36" s="100" t="s">
        <v>622</v>
      </c>
      <c r="FA36" s="102" t="s">
        <v>623</v>
      </c>
      <c r="FB36" s="102" t="s">
        <v>485</v>
      </c>
      <c r="FC36" s="89" t="s">
        <v>877</v>
      </c>
      <c r="FD36" s="102" t="s">
        <v>624</v>
      </c>
      <c r="FE36" s="108" t="s">
        <v>832</v>
      </c>
      <c r="FI36" s="94" t="s">
        <v>877</v>
      </c>
      <c r="FJ36" s="102" t="s">
        <v>626</v>
      </c>
      <c r="FK36" s="102" t="s">
        <v>627</v>
      </c>
      <c r="FL36" s="102" t="s">
        <v>492</v>
      </c>
      <c r="FM36" s="105" t="s">
        <v>877</v>
      </c>
      <c r="FN36" s="106" t="s">
        <v>628</v>
      </c>
      <c r="FO36" s="108" t="s">
        <v>833</v>
      </c>
      <c r="FS36" s="94" t="s">
        <v>877</v>
      </c>
      <c r="FT36" s="102" t="s">
        <v>630</v>
      </c>
      <c r="FU36" s="102" t="s">
        <v>631</v>
      </c>
      <c r="FV36" s="102" t="s">
        <v>497</v>
      </c>
      <c r="FW36" s="89" t="s">
        <v>877</v>
      </c>
      <c r="FX36" s="102" t="s">
        <v>632</v>
      </c>
      <c r="FY36" s="108" t="s">
        <v>834</v>
      </c>
      <c r="GC36" s="94" t="s">
        <v>877</v>
      </c>
      <c r="GD36" s="102" t="s">
        <v>634</v>
      </c>
      <c r="GE36" s="102" t="s">
        <v>635</v>
      </c>
      <c r="GF36" s="102" t="s">
        <v>502</v>
      </c>
      <c r="GG36" s="89" t="s">
        <v>877</v>
      </c>
      <c r="GH36" s="102" t="s">
        <v>636</v>
      </c>
      <c r="GI36" s="108" t="s">
        <v>835</v>
      </c>
      <c r="GM36" s="94" t="s">
        <v>877</v>
      </c>
      <c r="GN36" s="102" t="s">
        <v>638</v>
      </c>
      <c r="GO36" s="102" t="s">
        <v>639</v>
      </c>
      <c r="GP36" s="102" t="s">
        <v>507</v>
      </c>
      <c r="GQ36" s="89" t="s">
        <v>877</v>
      </c>
      <c r="GR36" s="102" t="s">
        <v>640</v>
      </c>
      <c r="GS36" s="108" t="s">
        <v>836</v>
      </c>
      <c r="GW36" s="94" t="s">
        <v>877</v>
      </c>
      <c r="GX36" s="102" t="s">
        <v>642</v>
      </c>
      <c r="GY36" s="102" t="s">
        <v>643</v>
      </c>
      <c r="GZ36" s="102" t="s">
        <v>512</v>
      </c>
      <c r="HA36" s="89" t="s">
        <v>877</v>
      </c>
      <c r="HB36" s="102" t="s">
        <v>643</v>
      </c>
      <c r="HC36" s="108" t="s">
        <v>837</v>
      </c>
      <c r="HG36" s="94" t="s">
        <v>877</v>
      </c>
      <c r="HH36" s="100" t="s">
        <v>645</v>
      </c>
      <c r="HI36" s="102" t="s">
        <v>838</v>
      </c>
      <c r="HJ36" s="102" t="s">
        <v>517</v>
      </c>
      <c r="HK36" s="89" t="s">
        <v>877</v>
      </c>
      <c r="HL36" s="13" t="s">
        <v>647</v>
      </c>
      <c r="HM36" s="101" t="s">
        <v>839</v>
      </c>
      <c r="HQ36" s="94" t="s">
        <v>877</v>
      </c>
      <c r="HR36" s="102" t="s">
        <v>649</v>
      </c>
      <c r="HS36" s="102" t="s">
        <v>582</v>
      </c>
      <c r="HT36" s="102" t="s">
        <v>522</v>
      </c>
      <c r="HU36" s="89" t="s">
        <v>877</v>
      </c>
      <c r="HV36" s="102" t="s">
        <v>582</v>
      </c>
      <c r="HW36" s="108" t="s">
        <v>840</v>
      </c>
      <c r="IA36" s="94" t="s">
        <v>877</v>
      </c>
      <c r="IB36" s="102" t="s">
        <v>651</v>
      </c>
      <c r="IC36" s="102" t="s">
        <v>652</v>
      </c>
      <c r="ID36" s="102" t="s">
        <v>527</v>
      </c>
      <c r="IE36" s="89" t="s">
        <v>877</v>
      </c>
      <c r="IF36" s="102" t="s">
        <v>653</v>
      </c>
      <c r="IG36" s="108" t="s">
        <v>841</v>
      </c>
      <c r="IK36" s="94" t="s">
        <v>877</v>
      </c>
      <c r="IL36" s="106" t="s">
        <v>655</v>
      </c>
      <c r="IM36" s="102" t="s">
        <v>656</v>
      </c>
      <c r="IN36" s="102" t="s">
        <v>532</v>
      </c>
      <c r="IO36" s="89" t="s">
        <v>877</v>
      </c>
      <c r="IP36" s="102" t="s">
        <v>657</v>
      </c>
      <c r="IQ36" s="108" t="s">
        <v>842</v>
      </c>
      <c r="IU36" s="94" t="s">
        <v>877</v>
      </c>
      <c r="IV36" s="102" t="s">
        <v>659</v>
      </c>
      <c r="IW36" s="102" t="s">
        <v>843</v>
      </c>
      <c r="IX36" s="102" t="s">
        <v>537</v>
      </c>
      <c r="IY36" s="89" t="s">
        <v>877</v>
      </c>
      <c r="IZ36" s="102" t="s">
        <v>661</v>
      </c>
      <c r="JA36" s="108" t="s">
        <v>844</v>
      </c>
    </row>
    <row r="37" ht="15.75" customHeight="1">
      <c r="A37" s="1" t="s">
        <v>881</v>
      </c>
      <c r="B37" s="86" t="s">
        <v>882</v>
      </c>
      <c r="C37" s="1" t="s">
        <v>882</v>
      </c>
      <c r="D37" s="1" t="s">
        <v>585</v>
      </c>
      <c r="E37" s="1">
        <v>8.544421E7</v>
      </c>
      <c r="F37" s="1">
        <v>4.262427630475E12</v>
      </c>
      <c r="G37" s="87" t="s">
        <v>883</v>
      </c>
      <c r="H37" s="13" t="s">
        <v>587</v>
      </c>
      <c r="I37" s="1" t="s">
        <v>403</v>
      </c>
      <c r="J37" s="1" t="s">
        <v>404</v>
      </c>
      <c r="K37" s="1" t="s">
        <v>405</v>
      </c>
      <c r="L37" s="1" t="s">
        <v>406</v>
      </c>
      <c r="M37" s="1" t="s">
        <v>407</v>
      </c>
      <c r="N37" s="1" t="s">
        <v>884</v>
      </c>
      <c r="O37" s="1" t="s">
        <v>885</v>
      </c>
      <c r="P37" s="1" t="s">
        <v>410</v>
      </c>
      <c r="Q37" s="1" t="s">
        <v>411</v>
      </c>
      <c r="R37" s="1" t="s">
        <v>411</v>
      </c>
      <c r="S37" s="1" t="s">
        <v>412</v>
      </c>
      <c r="T37" s="1">
        <f t="shared" si="3"/>
        <v>1.2</v>
      </c>
      <c r="U37" s="90">
        <f t="shared" si="4"/>
        <v>0.4724409449</v>
      </c>
      <c r="V37" s="1" t="str">
        <f t="shared" si="5"/>
        <v>AWG30</v>
      </c>
      <c r="W37" s="1" t="str">
        <f t="shared" si="6"/>
        <v>10 Gbps</v>
      </c>
      <c r="X37" s="1" t="s">
        <v>413</v>
      </c>
      <c r="Y37" s="1" t="s">
        <v>414</v>
      </c>
      <c r="Z37" s="1" t="s">
        <v>415</v>
      </c>
      <c r="AA37" s="1">
        <v>20.0</v>
      </c>
      <c r="AB37" s="89">
        <f t="shared" si="1"/>
        <v>68</v>
      </c>
      <c r="AC37" s="1">
        <v>60.0</v>
      </c>
      <c r="AD37" s="89">
        <f t="shared" si="2"/>
        <v>140</v>
      </c>
      <c r="AE37" s="91">
        <v>0.1</v>
      </c>
      <c r="AF37" s="91">
        <v>0.9</v>
      </c>
      <c r="AJ37" s="1"/>
      <c r="AK37" s="1"/>
      <c r="AL37" s="1" t="s">
        <v>416</v>
      </c>
      <c r="AM37" s="87" t="s">
        <v>417</v>
      </c>
      <c r="AN37" s="107" t="s">
        <v>418</v>
      </c>
      <c r="AO37" s="87" t="s">
        <v>419</v>
      </c>
      <c r="AP37" s="107" t="s">
        <v>420</v>
      </c>
      <c r="AQ37" s="87" t="s">
        <v>886</v>
      </c>
      <c r="AY37" s="87" t="s">
        <v>589</v>
      </c>
      <c r="AZ37" s="87" t="s">
        <v>299</v>
      </c>
      <c r="BA37" s="1" t="s">
        <v>423</v>
      </c>
      <c r="BB37" s="1" t="s">
        <v>424</v>
      </c>
      <c r="BC37" s="1" t="s">
        <v>425</v>
      </c>
      <c r="BD37" s="1" t="s">
        <v>426</v>
      </c>
      <c r="BE37" s="1" t="s">
        <v>427</v>
      </c>
      <c r="BG37" s="1" t="s">
        <v>303</v>
      </c>
      <c r="BH37" s="1" t="s">
        <v>887</v>
      </c>
      <c r="BI37" s="1">
        <v>1.0</v>
      </c>
      <c r="BJ37" s="1" t="s">
        <v>888</v>
      </c>
      <c r="BK37" s="1" t="s">
        <v>889</v>
      </c>
      <c r="BL37" s="1" t="s">
        <v>820</v>
      </c>
      <c r="BM37" s="1"/>
      <c r="BN37" s="1" t="s">
        <v>821</v>
      </c>
      <c r="BQ37" s="1">
        <v>0.31</v>
      </c>
      <c r="BR37" s="1">
        <v>0.68</v>
      </c>
      <c r="BS37" s="97">
        <v>0.22</v>
      </c>
      <c r="BT37" s="1">
        <v>0.49</v>
      </c>
      <c r="BU37" s="1" t="s">
        <v>433</v>
      </c>
      <c r="CE37" s="94" t="s">
        <v>882</v>
      </c>
      <c r="CF37" s="13" t="s">
        <v>587</v>
      </c>
      <c r="CG37" s="98" t="s">
        <v>595</v>
      </c>
      <c r="CH37" s="98" t="s">
        <v>403</v>
      </c>
      <c r="CI37" s="112" t="s">
        <v>882</v>
      </c>
      <c r="CJ37" s="1" t="s">
        <v>595</v>
      </c>
      <c r="CK37" s="1" t="s">
        <v>822</v>
      </c>
      <c r="CL37" s="1" t="s">
        <v>597</v>
      </c>
      <c r="CM37" s="1" t="s">
        <v>596</v>
      </c>
      <c r="CQ37" s="94" t="s">
        <v>882</v>
      </c>
      <c r="CR37" s="100" t="s">
        <v>598</v>
      </c>
      <c r="CS37" s="101" t="s">
        <v>600</v>
      </c>
      <c r="CT37" s="101" t="s">
        <v>443</v>
      </c>
      <c r="CU37" s="89" t="s">
        <v>882</v>
      </c>
      <c r="CV37" s="101" t="s">
        <v>600</v>
      </c>
      <c r="CW37" s="1" t="s">
        <v>890</v>
      </c>
      <c r="DA37" s="94" t="s">
        <v>882</v>
      </c>
      <c r="DB37" s="100" t="s">
        <v>602</v>
      </c>
      <c r="DC37" s="101" t="s">
        <v>850</v>
      </c>
      <c r="DD37" s="101" t="s">
        <v>450</v>
      </c>
      <c r="DE37" s="89" t="s">
        <v>882</v>
      </c>
      <c r="DF37" s="99" t="s">
        <v>604</v>
      </c>
      <c r="DG37" s="98" t="s">
        <v>891</v>
      </c>
      <c r="DK37" s="94" t="s">
        <v>882</v>
      </c>
      <c r="DL37" s="100" t="s">
        <v>606</v>
      </c>
      <c r="DM37" s="101" t="s">
        <v>825</v>
      </c>
      <c r="DN37" s="101" t="s">
        <v>457</v>
      </c>
      <c r="DO37" s="89" t="s">
        <v>882</v>
      </c>
      <c r="DP37" s="1" t="s">
        <v>608</v>
      </c>
      <c r="DQ37" s="101" t="s">
        <v>826</v>
      </c>
      <c r="DU37" s="94" t="s">
        <v>882</v>
      </c>
      <c r="DV37" s="113" t="s">
        <v>610</v>
      </c>
      <c r="DW37" s="102" t="s">
        <v>611</v>
      </c>
      <c r="DX37" s="102" t="s">
        <v>464</v>
      </c>
      <c r="DY37" s="89" t="s">
        <v>882</v>
      </c>
      <c r="DZ37" s="102" t="s">
        <v>612</v>
      </c>
      <c r="EA37" s="108" t="s">
        <v>892</v>
      </c>
      <c r="EE37" s="94" t="s">
        <v>882</v>
      </c>
      <c r="EF37" s="103" t="s">
        <v>614</v>
      </c>
      <c r="EG37" s="104" t="s">
        <v>829</v>
      </c>
      <c r="EH37" s="104" t="s">
        <v>471</v>
      </c>
      <c r="EI37" s="89" t="s">
        <v>882</v>
      </c>
      <c r="EJ37" s="13" t="s">
        <v>616</v>
      </c>
      <c r="EK37" s="101" t="s">
        <v>830</v>
      </c>
      <c r="EO37" s="94" t="s">
        <v>882</v>
      </c>
      <c r="EP37" s="102" t="s">
        <v>618</v>
      </c>
      <c r="EQ37" s="102" t="s">
        <v>619</v>
      </c>
      <c r="ER37" s="102" t="s">
        <v>478</v>
      </c>
      <c r="ES37" s="89" t="s">
        <v>882</v>
      </c>
      <c r="ET37" s="13" t="s">
        <v>620</v>
      </c>
      <c r="EU37" s="101" t="s">
        <v>831</v>
      </c>
      <c r="EY37" s="94" t="s">
        <v>882</v>
      </c>
      <c r="EZ37" s="100" t="s">
        <v>622</v>
      </c>
      <c r="FA37" s="102" t="s">
        <v>623</v>
      </c>
      <c r="FB37" s="102" t="s">
        <v>485</v>
      </c>
      <c r="FC37" s="89" t="s">
        <v>882</v>
      </c>
      <c r="FD37" s="102" t="s">
        <v>624</v>
      </c>
      <c r="FE37" s="108" t="s">
        <v>893</v>
      </c>
      <c r="FI37" s="94" t="s">
        <v>882</v>
      </c>
      <c r="FJ37" s="102" t="s">
        <v>626</v>
      </c>
      <c r="FK37" s="102" t="s">
        <v>627</v>
      </c>
      <c r="FL37" s="102" t="s">
        <v>492</v>
      </c>
      <c r="FM37" s="105" t="s">
        <v>882</v>
      </c>
      <c r="FN37" s="106" t="s">
        <v>628</v>
      </c>
      <c r="FO37" s="108" t="s">
        <v>894</v>
      </c>
      <c r="FS37" s="94" t="s">
        <v>882</v>
      </c>
      <c r="FT37" s="102" t="s">
        <v>630</v>
      </c>
      <c r="FU37" s="102" t="s">
        <v>631</v>
      </c>
      <c r="FV37" s="102" t="s">
        <v>497</v>
      </c>
      <c r="FW37" s="89" t="s">
        <v>882</v>
      </c>
      <c r="FX37" s="102" t="s">
        <v>632</v>
      </c>
      <c r="FY37" s="108" t="s">
        <v>834</v>
      </c>
      <c r="GC37" s="94" t="s">
        <v>882</v>
      </c>
      <c r="GD37" s="102" t="s">
        <v>634</v>
      </c>
      <c r="GE37" s="102" t="s">
        <v>635</v>
      </c>
      <c r="GF37" s="102" t="s">
        <v>502</v>
      </c>
      <c r="GG37" s="89" t="s">
        <v>882</v>
      </c>
      <c r="GH37" s="102" t="s">
        <v>636</v>
      </c>
      <c r="GI37" s="108" t="s">
        <v>895</v>
      </c>
      <c r="GM37" s="94" t="s">
        <v>882</v>
      </c>
      <c r="GN37" s="102" t="s">
        <v>638</v>
      </c>
      <c r="GO37" s="102" t="s">
        <v>639</v>
      </c>
      <c r="GP37" s="102" t="s">
        <v>507</v>
      </c>
      <c r="GQ37" s="89" t="s">
        <v>882</v>
      </c>
      <c r="GR37" s="102" t="s">
        <v>640</v>
      </c>
      <c r="GS37" s="108" t="s">
        <v>836</v>
      </c>
      <c r="GW37" s="94" t="s">
        <v>882</v>
      </c>
      <c r="GX37" s="102" t="s">
        <v>642</v>
      </c>
      <c r="GY37" s="102" t="s">
        <v>643</v>
      </c>
      <c r="GZ37" s="102" t="s">
        <v>512</v>
      </c>
      <c r="HA37" s="89" t="s">
        <v>882</v>
      </c>
      <c r="HB37" s="102" t="s">
        <v>643</v>
      </c>
      <c r="HC37" s="108" t="s">
        <v>837</v>
      </c>
      <c r="HG37" s="94" t="s">
        <v>882</v>
      </c>
      <c r="HH37" s="100" t="s">
        <v>645</v>
      </c>
      <c r="HI37" s="102" t="s">
        <v>838</v>
      </c>
      <c r="HJ37" s="102" t="s">
        <v>517</v>
      </c>
      <c r="HK37" s="89" t="s">
        <v>882</v>
      </c>
      <c r="HL37" s="13" t="s">
        <v>647</v>
      </c>
      <c r="HM37" s="101" t="s">
        <v>839</v>
      </c>
      <c r="HQ37" s="94" t="s">
        <v>882</v>
      </c>
      <c r="HR37" s="102" t="s">
        <v>649</v>
      </c>
      <c r="HS37" s="102" t="s">
        <v>582</v>
      </c>
      <c r="HT37" s="102" t="s">
        <v>522</v>
      </c>
      <c r="HU37" s="89" t="s">
        <v>882</v>
      </c>
      <c r="HV37" s="102" t="s">
        <v>582</v>
      </c>
      <c r="HW37" s="108" t="s">
        <v>896</v>
      </c>
      <c r="IA37" s="94" t="s">
        <v>882</v>
      </c>
      <c r="IB37" s="102" t="s">
        <v>651</v>
      </c>
      <c r="IC37" s="102" t="s">
        <v>652</v>
      </c>
      <c r="ID37" s="102" t="s">
        <v>527</v>
      </c>
      <c r="IE37" s="89" t="s">
        <v>882</v>
      </c>
      <c r="IF37" s="102" t="s">
        <v>653</v>
      </c>
      <c r="IG37" s="108" t="s">
        <v>897</v>
      </c>
      <c r="IK37" s="94" t="s">
        <v>882</v>
      </c>
      <c r="IL37" s="106" t="s">
        <v>655</v>
      </c>
      <c r="IM37" s="102" t="s">
        <v>656</v>
      </c>
      <c r="IN37" s="102" t="s">
        <v>532</v>
      </c>
      <c r="IO37" s="89" t="s">
        <v>882</v>
      </c>
      <c r="IP37" s="102" t="s">
        <v>657</v>
      </c>
      <c r="IQ37" s="108" t="s">
        <v>842</v>
      </c>
      <c r="IU37" s="94" t="s">
        <v>882</v>
      </c>
      <c r="IV37" s="102" t="s">
        <v>659</v>
      </c>
      <c r="IW37" s="102" t="s">
        <v>843</v>
      </c>
      <c r="IX37" s="102" t="s">
        <v>537</v>
      </c>
      <c r="IY37" s="89" t="s">
        <v>882</v>
      </c>
      <c r="IZ37" s="102" t="s">
        <v>661</v>
      </c>
      <c r="JA37" s="108" t="s">
        <v>844</v>
      </c>
    </row>
    <row r="38" ht="15.75" customHeight="1">
      <c r="A38" s="1" t="s">
        <v>898</v>
      </c>
      <c r="B38" s="86" t="s">
        <v>899</v>
      </c>
      <c r="C38" s="1" t="s">
        <v>899</v>
      </c>
      <c r="D38" s="1" t="s">
        <v>585</v>
      </c>
      <c r="E38" s="1">
        <v>8.544421E7</v>
      </c>
      <c r="F38" s="1">
        <v>4.262427630482E12</v>
      </c>
      <c r="G38" s="87" t="s">
        <v>900</v>
      </c>
      <c r="H38" s="13" t="s">
        <v>587</v>
      </c>
      <c r="I38" s="1" t="s">
        <v>403</v>
      </c>
      <c r="J38" s="1" t="s">
        <v>543</v>
      </c>
      <c r="K38" s="1" t="s">
        <v>405</v>
      </c>
      <c r="L38" s="1" t="s">
        <v>406</v>
      </c>
      <c r="M38" s="1" t="s">
        <v>407</v>
      </c>
      <c r="N38" s="1" t="s">
        <v>884</v>
      </c>
      <c r="O38" s="1" t="s">
        <v>885</v>
      </c>
      <c r="P38" s="1" t="s">
        <v>410</v>
      </c>
      <c r="Q38" s="1" t="s">
        <v>411</v>
      </c>
      <c r="R38" s="1" t="s">
        <v>411</v>
      </c>
      <c r="S38" s="1" t="s">
        <v>412</v>
      </c>
      <c r="T38" s="1">
        <f t="shared" si="3"/>
        <v>1.2</v>
      </c>
      <c r="U38" s="90">
        <f t="shared" si="4"/>
        <v>0.4724409449</v>
      </c>
      <c r="V38" s="1" t="str">
        <f t="shared" si="5"/>
        <v>AWG30</v>
      </c>
      <c r="W38" s="1" t="str">
        <f t="shared" si="6"/>
        <v>10 Gbps</v>
      </c>
      <c r="X38" s="1" t="s">
        <v>413</v>
      </c>
      <c r="Y38" s="1" t="s">
        <v>414</v>
      </c>
      <c r="Z38" s="1" t="s">
        <v>415</v>
      </c>
      <c r="AA38" s="1">
        <v>20.0</v>
      </c>
      <c r="AB38" s="89">
        <f t="shared" si="1"/>
        <v>68</v>
      </c>
      <c r="AC38" s="1">
        <v>60.0</v>
      </c>
      <c r="AD38" s="89">
        <f t="shared" si="2"/>
        <v>140</v>
      </c>
      <c r="AE38" s="91">
        <v>0.1</v>
      </c>
      <c r="AF38" s="91">
        <v>0.9</v>
      </c>
      <c r="AJ38" s="1"/>
      <c r="AK38" s="1"/>
      <c r="AL38" s="1" t="s">
        <v>416</v>
      </c>
      <c r="AM38" s="87" t="s">
        <v>417</v>
      </c>
      <c r="AN38" s="107" t="s">
        <v>418</v>
      </c>
      <c r="AO38" s="87" t="s">
        <v>419</v>
      </c>
      <c r="AP38" s="107" t="s">
        <v>420</v>
      </c>
      <c r="AQ38" s="87" t="s">
        <v>901</v>
      </c>
      <c r="AY38" s="87" t="s">
        <v>589</v>
      </c>
      <c r="AZ38" s="87" t="s">
        <v>299</v>
      </c>
      <c r="BA38" s="1" t="s">
        <v>423</v>
      </c>
      <c r="BB38" s="1" t="s">
        <v>424</v>
      </c>
      <c r="BC38" s="1" t="s">
        <v>425</v>
      </c>
      <c r="BD38" s="1" t="s">
        <v>426</v>
      </c>
      <c r="BE38" s="1" t="s">
        <v>427</v>
      </c>
      <c r="BG38" s="1" t="s">
        <v>303</v>
      </c>
      <c r="BH38" s="1" t="s">
        <v>902</v>
      </c>
      <c r="BI38" s="1">
        <v>1.0</v>
      </c>
      <c r="BJ38" s="1" t="s">
        <v>888</v>
      </c>
      <c r="BK38" s="1" t="s">
        <v>889</v>
      </c>
      <c r="BL38" s="1" t="s">
        <v>820</v>
      </c>
      <c r="BM38" s="1"/>
      <c r="BN38" s="1" t="s">
        <v>821</v>
      </c>
      <c r="BQ38" s="1">
        <v>0.31</v>
      </c>
      <c r="BR38" s="1">
        <v>0.68</v>
      </c>
      <c r="BS38" s="97">
        <v>0.22</v>
      </c>
      <c r="BT38" s="1">
        <v>0.49</v>
      </c>
      <c r="BU38" s="1" t="s">
        <v>433</v>
      </c>
      <c r="CE38" s="94" t="s">
        <v>899</v>
      </c>
      <c r="CF38" s="13" t="s">
        <v>587</v>
      </c>
      <c r="CG38" s="98" t="s">
        <v>595</v>
      </c>
      <c r="CH38" s="98" t="s">
        <v>403</v>
      </c>
      <c r="CI38" s="112" t="s">
        <v>899</v>
      </c>
      <c r="CJ38" s="1" t="s">
        <v>595</v>
      </c>
      <c r="CK38" s="1" t="s">
        <v>822</v>
      </c>
      <c r="CL38" s="1" t="s">
        <v>597</v>
      </c>
      <c r="CM38" s="1" t="s">
        <v>596</v>
      </c>
      <c r="CQ38" s="94" t="s">
        <v>899</v>
      </c>
      <c r="CR38" s="100" t="s">
        <v>598</v>
      </c>
      <c r="CS38" s="101" t="s">
        <v>600</v>
      </c>
      <c r="CT38" s="101" t="s">
        <v>443</v>
      </c>
      <c r="CU38" s="89" t="s">
        <v>899</v>
      </c>
      <c r="CV38" s="101" t="s">
        <v>600</v>
      </c>
      <c r="CW38" s="1" t="s">
        <v>890</v>
      </c>
      <c r="DA38" s="94" t="s">
        <v>899</v>
      </c>
      <c r="DB38" s="100" t="s">
        <v>602</v>
      </c>
      <c r="DC38" s="101" t="s">
        <v>850</v>
      </c>
      <c r="DD38" s="101" t="s">
        <v>450</v>
      </c>
      <c r="DE38" s="89" t="s">
        <v>899</v>
      </c>
      <c r="DF38" s="99" t="s">
        <v>604</v>
      </c>
      <c r="DG38" s="98" t="s">
        <v>891</v>
      </c>
      <c r="DK38" s="94" t="s">
        <v>899</v>
      </c>
      <c r="DL38" s="100" t="s">
        <v>606</v>
      </c>
      <c r="DM38" s="101" t="s">
        <v>825</v>
      </c>
      <c r="DN38" s="101" t="s">
        <v>457</v>
      </c>
      <c r="DO38" s="89" t="s">
        <v>899</v>
      </c>
      <c r="DP38" s="1" t="s">
        <v>608</v>
      </c>
      <c r="DQ38" s="101" t="s">
        <v>826</v>
      </c>
      <c r="DU38" s="94" t="s">
        <v>899</v>
      </c>
      <c r="DV38" s="113" t="s">
        <v>610</v>
      </c>
      <c r="DW38" s="102" t="s">
        <v>611</v>
      </c>
      <c r="DX38" s="102" t="s">
        <v>464</v>
      </c>
      <c r="DY38" s="89" t="s">
        <v>899</v>
      </c>
      <c r="DZ38" s="102" t="s">
        <v>612</v>
      </c>
      <c r="EA38" s="108" t="s">
        <v>892</v>
      </c>
      <c r="EE38" s="94" t="s">
        <v>899</v>
      </c>
      <c r="EF38" s="103" t="s">
        <v>614</v>
      </c>
      <c r="EG38" s="104" t="s">
        <v>829</v>
      </c>
      <c r="EH38" s="104" t="s">
        <v>471</v>
      </c>
      <c r="EI38" s="89" t="s">
        <v>899</v>
      </c>
      <c r="EJ38" s="13" t="s">
        <v>616</v>
      </c>
      <c r="EK38" s="101" t="s">
        <v>830</v>
      </c>
      <c r="EO38" s="94" t="s">
        <v>899</v>
      </c>
      <c r="EP38" s="102" t="s">
        <v>618</v>
      </c>
      <c r="EQ38" s="102" t="s">
        <v>619</v>
      </c>
      <c r="ER38" s="102" t="s">
        <v>478</v>
      </c>
      <c r="ES38" s="89" t="s">
        <v>899</v>
      </c>
      <c r="ET38" s="13" t="s">
        <v>620</v>
      </c>
      <c r="EU38" s="101" t="s">
        <v>831</v>
      </c>
      <c r="EY38" s="94" t="s">
        <v>899</v>
      </c>
      <c r="EZ38" s="100" t="s">
        <v>622</v>
      </c>
      <c r="FA38" s="102" t="s">
        <v>623</v>
      </c>
      <c r="FB38" s="102" t="s">
        <v>485</v>
      </c>
      <c r="FC38" s="89" t="s">
        <v>899</v>
      </c>
      <c r="FD38" s="102" t="s">
        <v>624</v>
      </c>
      <c r="FE38" s="108" t="s">
        <v>893</v>
      </c>
      <c r="FI38" s="94" t="s">
        <v>899</v>
      </c>
      <c r="FJ38" s="102" t="s">
        <v>626</v>
      </c>
      <c r="FK38" s="102" t="s">
        <v>627</v>
      </c>
      <c r="FL38" s="102" t="s">
        <v>492</v>
      </c>
      <c r="FM38" s="105" t="s">
        <v>899</v>
      </c>
      <c r="FN38" s="106" t="s">
        <v>628</v>
      </c>
      <c r="FO38" s="108" t="s">
        <v>894</v>
      </c>
      <c r="FS38" s="94" t="s">
        <v>899</v>
      </c>
      <c r="FT38" s="102" t="s">
        <v>630</v>
      </c>
      <c r="FU38" s="102" t="s">
        <v>631</v>
      </c>
      <c r="FV38" s="102" t="s">
        <v>497</v>
      </c>
      <c r="FW38" s="89" t="s">
        <v>899</v>
      </c>
      <c r="FX38" s="102" t="s">
        <v>632</v>
      </c>
      <c r="FY38" s="108" t="s">
        <v>834</v>
      </c>
      <c r="GC38" s="94" t="s">
        <v>899</v>
      </c>
      <c r="GD38" s="102" t="s">
        <v>634</v>
      </c>
      <c r="GE38" s="102" t="s">
        <v>635</v>
      </c>
      <c r="GF38" s="102" t="s">
        <v>502</v>
      </c>
      <c r="GG38" s="89" t="s">
        <v>899</v>
      </c>
      <c r="GH38" s="102" t="s">
        <v>636</v>
      </c>
      <c r="GI38" s="108" t="s">
        <v>895</v>
      </c>
      <c r="GM38" s="94" t="s">
        <v>899</v>
      </c>
      <c r="GN38" s="102" t="s">
        <v>638</v>
      </c>
      <c r="GO38" s="102" t="s">
        <v>639</v>
      </c>
      <c r="GP38" s="102" t="s">
        <v>507</v>
      </c>
      <c r="GQ38" s="89" t="s">
        <v>899</v>
      </c>
      <c r="GR38" s="102" t="s">
        <v>640</v>
      </c>
      <c r="GS38" s="108" t="s">
        <v>836</v>
      </c>
      <c r="GW38" s="94" t="s">
        <v>899</v>
      </c>
      <c r="GX38" s="102" t="s">
        <v>642</v>
      </c>
      <c r="GY38" s="102" t="s">
        <v>643</v>
      </c>
      <c r="GZ38" s="102" t="s">
        <v>512</v>
      </c>
      <c r="HA38" s="89" t="s">
        <v>899</v>
      </c>
      <c r="HB38" s="102" t="s">
        <v>643</v>
      </c>
      <c r="HC38" s="108" t="s">
        <v>837</v>
      </c>
      <c r="HG38" s="94" t="s">
        <v>899</v>
      </c>
      <c r="HH38" s="100" t="s">
        <v>645</v>
      </c>
      <c r="HI38" s="102" t="s">
        <v>838</v>
      </c>
      <c r="HJ38" s="102" t="s">
        <v>517</v>
      </c>
      <c r="HK38" s="89" t="s">
        <v>899</v>
      </c>
      <c r="HL38" s="13" t="s">
        <v>647</v>
      </c>
      <c r="HM38" s="101" t="s">
        <v>839</v>
      </c>
      <c r="HQ38" s="94" t="s">
        <v>899</v>
      </c>
      <c r="HR38" s="102" t="s">
        <v>649</v>
      </c>
      <c r="HS38" s="102" t="s">
        <v>582</v>
      </c>
      <c r="HT38" s="102" t="s">
        <v>522</v>
      </c>
      <c r="HU38" s="89" t="s">
        <v>899</v>
      </c>
      <c r="HV38" s="102" t="s">
        <v>582</v>
      </c>
      <c r="HW38" s="108" t="s">
        <v>896</v>
      </c>
      <c r="IA38" s="94" t="s">
        <v>899</v>
      </c>
      <c r="IB38" s="102" t="s">
        <v>651</v>
      </c>
      <c r="IC38" s="102" t="s">
        <v>652</v>
      </c>
      <c r="ID38" s="102" t="s">
        <v>527</v>
      </c>
      <c r="IE38" s="89" t="s">
        <v>899</v>
      </c>
      <c r="IF38" s="102" t="s">
        <v>653</v>
      </c>
      <c r="IG38" s="108" t="s">
        <v>897</v>
      </c>
      <c r="IK38" s="94" t="s">
        <v>899</v>
      </c>
      <c r="IL38" s="106" t="s">
        <v>655</v>
      </c>
      <c r="IM38" s="102" t="s">
        <v>656</v>
      </c>
      <c r="IN38" s="102" t="s">
        <v>532</v>
      </c>
      <c r="IO38" s="89" t="s">
        <v>899</v>
      </c>
      <c r="IP38" s="102" t="s">
        <v>657</v>
      </c>
      <c r="IQ38" s="108" t="s">
        <v>842</v>
      </c>
      <c r="IU38" s="94" t="s">
        <v>899</v>
      </c>
      <c r="IV38" s="102" t="s">
        <v>659</v>
      </c>
      <c r="IW38" s="102" t="s">
        <v>843</v>
      </c>
      <c r="IX38" s="102" t="s">
        <v>537</v>
      </c>
      <c r="IY38" s="89" t="s">
        <v>899</v>
      </c>
      <c r="IZ38" s="102" t="s">
        <v>661</v>
      </c>
      <c r="JA38" s="108" t="s">
        <v>844</v>
      </c>
    </row>
    <row r="39" ht="15.75" customHeight="1">
      <c r="A39" s="1" t="s">
        <v>903</v>
      </c>
      <c r="B39" s="86" t="s">
        <v>904</v>
      </c>
      <c r="C39" s="1" t="s">
        <v>904</v>
      </c>
      <c r="D39" s="1" t="s">
        <v>585</v>
      </c>
      <c r="E39" s="1">
        <v>8.544421E7</v>
      </c>
      <c r="F39" s="1">
        <v>4.262427630499E12</v>
      </c>
      <c r="G39" s="87" t="s">
        <v>905</v>
      </c>
      <c r="H39" s="13" t="s">
        <v>587</v>
      </c>
      <c r="I39" s="1" t="s">
        <v>403</v>
      </c>
      <c r="J39" s="1" t="s">
        <v>549</v>
      </c>
      <c r="K39" s="1" t="s">
        <v>405</v>
      </c>
      <c r="L39" s="1" t="s">
        <v>406</v>
      </c>
      <c r="M39" s="1" t="s">
        <v>407</v>
      </c>
      <c r="N39" s="1" t="s">
        <v>884</v>
      </c>
      <c r="O39" s="1" t="s">
        <v>885</v>
      </c>
      <c r="P39" s="1" t="s">
        <v>410</v>
      </c>
      <c r="Q39" s="1" t="s">
        <v>411</v>
      </c>
      <c r="R39" s="1" t="s">
        <v>411</v>
      </c>
      <c r="S39" s="1" t="s">
        <v>412</v>
      </c>
      <c r="T39" s="1">
        <f t="shared" si="3"/>
        <v>1.2</v>
      </c>
      <c r="U39" s="90">
        <f t="shared" si="4"/>
        <v>0.4724409449</v>
      </c>
      <c r="V39" s="1" t="str">
        <f t="shared" si="5"/>
        <v>AWG30</v>
      </c>
      <c r="W39" s="1" t="str">
        <f t="shared" si="6"/>
        <v>10 Gbps</v>
      </c>
      <c r="X39" s="1" t="s">
        <v>413</v>
      </c>
      <c r="Y39" s="1" t="s">
        <v>414</v>
      </c>
      <c r="Z39" s="1" t="s">
        <v>415</v>
      </c>
      <c r="AA39" s="1">
        <v>20.0</v>
      </c>
      <c r="AB39" s="89">
        <f t="shared" si="1"/>
        <v>68</v>
      </c>
      <c r="AC39" s="1">
        <v>60.0</v>
      </c>
      <c r="AD39" s="89">
        <f t="shared" si="2"/>
        <v>140</v>
      </c>
      <c r="AE39" s="91">
        <v>0.1</v>
      </c>
      <c r="AF39" s="91">
        <v>0.9</v>
      </c>
      <c r="AJ39" s="1"/>
      <c r="AK39" s="1"/>
      <c r="AL39" s="1" t="s">
        <v>416</v>
      </c>
      <c r="AM39" s="87" t="s">
        <v>417</v>
      </c>
      <c r="AN39" s="107" t="s">
        <v>418</v>
      </c>
      <c r="AO39" s="87" t="s">
        <v>419</v>
      </c>
      <c r="AP39" s="107" t="s">
        <v>420</v>
      </c>
      <c r="AQ39" s="87" t="s">
        <v>906</v>
      </c>
      <c r="AY39" s="87" t="s">
        <v>589</v>
      </c>
      <c r="AZ39" s="87" t="s">
        <v>299</v>
      </c>
      <c r="BA39" s="1" t="s">
        <v>423</v>
      </c>
      <c r="BB39" s="1" t="s">
        <v>424</v>
      </c>
      <c r="BC39" s="1" t="s">
        <v>425</v>
      </c>
      <c r="BD39" s="1" t="s">
        <v>426</v>
      </c>
      <c r="BE39" s="1" t="s">
        <v>427</v>
      </c>
      <c r="BG39" s="1" t="s">
        <v>303</v>
      </c>
      <c r="BH39" s="1" t="s">
        <v>907</v>
      </c>
      <c r="BI39" s="1">
        <v>1.0</v>
      </c>
      <c r="BJ39" s="1" t="s">
        <v>888</v>
      </c>
      <c r="BK39" s="1" t="s">
        <v>889</v>
      </c>
      <c r="BL39" s="1" t="s">
        <v>820</v>
      </c>
      <c r="BM39" s="1"/>
      <c r="BN39" s="1" t="s">
        <v>821</v>
      </c>
      <c r="BQ39" s="1">
        <v>0.31</v>
      </c>
      <c r="BR39" s="1">
        <v>0.68</v>
      </c>
      <c r="BS39" s="97">
        <v>0.22</v>
      </c>
      <c r="BT39" s="1">
        <v>0.49</v>
      </c>
      <c r="BU39" s="1" t="s">
        <v>433</v>
      </c>
      <c r="CE39" s="94" t="s">
        <v>904</v>
      </c>
      <c r="CF39" s="13" t="s">
        <v>587</v>
      </c>
      <c r="CG39" s="98" t="s">
        <v>595</v>
      </c>
      <c r="CH39" s="98" t="s">
        <v>403</v>
      </c>
      <c r="CI39" s="112" t="s">
        <v>904</v>
      </c>
      <c r="CJ39" s="1" t="s">
        <v>595</v>
      </c>
      <c r="CK39" s="1" t="s">
        <v>822</v>
      </c>
      <c r="CL39" s="1" t="s">
        <v>597</v>
      </c>
      <c r="CM39" s="1" t="s">
        <v>596</v>
      </c>
      <c r="CQ39" s="94" t="s">
        <v>904</v>
      </c>
      <c r="CR39" s="100" t="s">
        <v>598</v>
      </c>
      <c r="CS39" s="101" t="s">
        <v>600</v>
      </c>
      <c r="CT39" s="101" t="s">
        <v>443</v>
      </c>
      <c r="CU39" s="89" t="s">
        <v>904</v>
      </c>
      <c r="CV39" s="101" t="s">
        <v>600</v>
      </c>
      <c r="CW39" s="1" t="s">
        <v>890</v>
      </c>
      <c r="DA39" s="94" t="s">
        <v>904</v>
      </c>
      <c r="DB39" s="100" t="s">
        <v>602</v>
      </c>
      <c r="DC39" s="101" t="s">
        <v>850</v>
      </c>
      <c r="DD39" s="101" t="s">
        <v>450</v>
      </c>
      <c r="DE39" s="89" t="s">
        <v>904</v>
      </c>
      <c r="DF39" s="99" t="s">
        <v>604</v>
      </c>
      <c r="DG39" s="98" t="s">
        <v>891</v>
      </c>
      <c r="DK39" s="94" t="s">
        <v>904</v>
      </c>
      <c r="DL39" s="100" t="s">
        <v>606</v>
      </c>
      <c r="DM39" s="101" t="s">
        <v>825</v>
      </c>
      <c r="DN39" s="101" t="s">
        <v>457</v>
      </c>
      <c r="DO39" s="89" t="s">
        <v>904</v>
      </c>
      <c r="DP39" s="1" t="s">
        <v>608</v>
      </c>
      <c r="DQ39" s="101" t="s">
        <v>826</v>
      </c>
      <c r="DU39" s="94" t="s">
        <v>904</v>
      </c>
      <c r="DV39" s="113" t="s">
        <v>610</v>
      </c>
      <c r="DW39" s="102" t="s">
        <v>611</v>
      </c>
      <c r="DX39" s="102" t="s">
        <v>464</v>
      </c>
      <c r="DY39" s="89" t="s">
        <v>904</v>
      </c>
      <c r="DZ39" s="102" t="s">
        <v>612</v>
      </c>
      <c r="EA39" s="108" t="s">
        <v>892</v>
      </c>
      <c r="EE39" s="94" t="s">
        <v>904</v>
      </c>
      <c r="EF39" s="103" t="s">
        <v>614</v>
      </c>
      <c r="EG39" s="104" t="s">
        <v>829</v>
      </c>
      <c r="EH39" s="104" t="s">
        <v>471</v>
      </c>
      <c r="EI39" s="89" t="s">
        <v>904</v>
      </c>
      <c r="EJ39" s="13" t="s">
        <v>616</v>
      </c>
      <c r="EK39" s="101" t="s">
        <v>830</v>
      </c>
      <c r="EO39" s="94" t="s">
        <v>904</v>
      </c>
      <c r="EP39" s="102" t="s">
        <v>618</v>
      </c>
      <c r="EQ39" s="102" t="s">
        <v>619</v>
      </c>
      <c r="ER39" s="102" t="s">
        <v>478</v>
      </c>
      <c r="ES39" s="89" t="s">
        <v>904</v>
      </c>
      <c r="ET39" s="13" t="s">
        <v>620</v>
      </c>
      <c r="EU39" s="101" t="s">
        <v>831</v>
      </c>
      <c r="EY39" s="94" t="s">
        <v>904</v>
      </c>
      <c r="EZ39" s="100" t="s">
        <v>622</v>
      </c>
      <c r="FA39" s="102" t="s">
        <v>623</v>
      </c>
      <c r="FB39" s="102" t="s">
        <v>485</v>
      </c>
      <c r="FC39" s="89" t="s">
        <v>904</v>
      </c>
      <c r="FD39" s="102" t="s">
        <v>624</v>
      </c>
      <c r="FE39" s="108" t="s">
        <v>893</v>
      </c>
      <c r="FI39" s="94" t="s">
        <v>904</v>
      </c>
      <c r="FJ39" s="102" t="s">
        <v>626</v>
      </c>
      <c r="FK39" s="102" t="s">
        <v>627</v>
      </c>
      <c r="FL39" s="102" t="s">
        <v>492</v>
      </c>
      <c r="FM39" s="105" t="s">
        <v>904</v>
      </c>
      <c r="FN39" s="106" t="s">
        <v>628</v>
      </c>
      <c r="FO39" s="108" t="s">
        <v>894</v>
      </c>
      <c r="FS39" s="94" t="s">
        <v>904</v>
      </c>
      <c r="FT39" s="102" t="s">
        <v>630</v>
      </c>
      <c r="FU39" s="102" t="s">
        <v>631</v>
      </c>
      <c r="FV39" s="102" t="s">
        <v>497</v>
      </c>
      <c r="FW39" s="89" t="s">
        <v>904</v>
      </c>
      <c r="FX39" s="102" t="s">
        <v>632</v>
      </c>
      <c r="FY39" s="108" t="s">
        <v>834</v>
      </c>
      <c r="GC39" s="94" t="s">
        <v>904</v>
      </c>
      <c r="GD39" s="102" t="s">
        <v>634</v>
      </c>
      <c r="GE39" s="102" t="s">
        <v>635</v>
      </c>
      <c r="GF39" s="102" t="s">
        <v>502</v>
      </c>
      <c r="GG39" s="89" t="s">
        <v>904</v>
      </c>
      <c r="GH39" s="102" t="s">
        <v>636</v>
      </c>
      <c r="GI39" s="108" t="s">
        <v>895</v>
      </c>
      <c r="GM39" s="94" t="s">
        <v>904</v>
      </c>
      <c r="GN39" s="102" t="s">
        <v>638</v>
      </c>
      <c r="GO39" s="102" t="s">
        <v>639</v>
      </c>
      <c r="GP39" s="102" t="s">
        <v>507</v>
      </c>
      <c r="GQ39" s="89" t="s">
        <v>904</v>
      </c>
      <c r="GR39" s="102" t="s">
        <v>640</v>
      </c>
      <c r="GS39" s="108" t="s">
        <v>836</v>
      </c>
      <c r="GW39" s="94" t="s">
        <v>904</v>
      </c>
      <c r="GX39" s="102" t="s">
        <v>642</v>
      </c>
      <c r="GY39" s="102" t="s">
        <v>643</v>
      </c>
      <c r="GZ39" s="102" t="s">
        <v>512</v>
      </c>
      <c r="HA39" s="89" t="s">
        <v>904</v>
      </c>
      <c r="HB39" s="102" t="s">
        <v>643</v>
      </c>
      <c r="HC39" s="108" t="s">
        <v>837</v>
      </c>
      <c r="HG39" s="94" t="s">
        <v>904</v>
      </c>
      <c r="HH39" s="100" t="s">
        <v>645</v>
      </c>
      <c r="HI39" s="102" t="s">
        <v>838</v>
      </c>
      <c r="HJ39" s="102" t="s">
        <v>517</v>
      </c>
      <c r="HK39" s="89" t="s">
        <v>904</v>
      </c>
      <c r="HL39" s="13" t="s">
        <v>647</v>
      </c>
      <c r="HM39" s="101" t="s">
        <v>839</v>
      </c>
      <c r="HQ39" s="94" t="s">
        <v>904</v>
      </c>
      <c r="HR39" s="102" t="s">
        <v>649</v>
      </c>
      <c r="HS39" s="102" t="s">
        <v>582</v>
      </c>
      <c r="HT39" s="102" t="s">
        <v>522</v>
      </c>
      <c r="HU39" s="89" t="s">
        <v>904</v>
      </c>
      <c r="HV39" s="102" t="s">
        <v>582</v>
      </c>
      <c r="HW39" s="108" t="s">
        <v>896</v>
      </c>
      <c r="IA39" s="94" t="s">
        <v>904</v>
      </c>
      <c r="IB39" s="102" t="s">
        <v>651</v>
      </c>
      <c r="IC39" s="102" t="s">
        <v>652</v>
      </c>
      <c r="ID39" s="102" t="s">
        <v>527</v>
      </c>
      <c r="IE39" s="89" t="s">
        <v>904</v>
      </c>
      <c r="IF39" s="102" t="s">
        <v>653</v>
      </c>
      <c r="IG39" s="108" t="s">
        <v>897</v>
      </c>
      <c r="IK39" s="94" t="s">
        <v>904</v>
      </c>
      <c r="IL39" s="106" t="s">
        <v>655</v>
      </c>
      <c r="IM39" s="102" t="s">
        <v>656</v>
      </c>
      <c r="IN39" s="102" t="s">
        <v>532</v>
      </c>
      <c r="IO39" s="89" t="s">
        <v>904</v>
      </c>
      <c r="IP39" s="102" t="s">
        <v>657</v>
      </c>
      <c r="IQ39" s="108" t="s">
        <v>842</v>
      </c>
      <c r="IU39" s="94" t="s">
        <v>904</v>
      </c>
      <c r="IV39" s="102" t="s">
        <v>659</v>
      </c>
      <c r="IW39" s="102" t="s">
        <v>843</v>
      </c>
      <c r="IX39" s="102" t="s">
        <v>537</v>
      </c>
      <c r="IY39" s="89" t="s">
        <v>904</v>
      </c>
      <c r="IZ39" s="102" t="s">
        <v>661</v>
      </c>
      <c r="JA39" s="108" t="s">
        <v>844</v>
      </c>
    </row>
    <row r="40" ht="15.75" customHeight="1">
      <c r="A40" s="1" t="s">
        <v>908</v>
      </c>
      <c r="B40" s="86" t="s">
        <v>909</v>
      </c>
      <c r="C40" s="1" t="s">
        <v>909</v>
      </c>
      <c r="D40" s="1" t="s">
        <v>585</v>
      </c>
      <c r="E40" s="1">
        <v>8.544421E7</v>
      </c>
      <c r="F40" s="1">
        <v>4.262427630505E12</v>
      </c>
      <c r="G40" s="87" t="s">
        <v>910</v>
      </c>
      <c r="H40" s="13" t="s">
        <v>587</v>
      </c>
      <c r="I40" s="1" t="s">
        <v>403</v>
      </c>
      <c r="J40" s="1" t="s">
        <v>555</v>
      </c>
      <c r="K40" s="1" t="s">
        <v>405</v>
      </c>
      <c r="L40" s="1" t="s">
        <v>406</v>
      </c>
      <c r="M40" s="1" t="s">
        <v>407</v>
      </c>
      <c r="N40" s="1" t="s">
        <v>884</v>
      </c>
      <c r="O40" s="1" t="s">
        <v>885</v>
      </c>
      <c r="P40" s="1" t="s">
        <v>410</v>
      </c>
      <c r="Q40" s="1" t="s">
        <v>411</v>
      </c>
      <c r="R40" s="1" t="s">
        <v>411</v>
      </c>
      <c r="S40" s="1" t="s">
        <v>412</v>
      </c>
      <c r="T40" s="1">
        <f t="shared" si="3"/>
        <v>1.2</v>
      </c>
      <c r="U40" s="90">
        <f t="shared" si="4"/>
        <v>0.4724409449</v>
      </c>
      <c r="V40" s="1" t="str">
        <f t="shared" si="5"/>
        <v>AWG30</v>
      </c>
      <c r="W40" s="1" t="str">
        <f t="shared" si="6"/>
        <v>10 Gbps</v>
      </c>
      <c r="X40" s="1" t="s">
        <v>413</v>
      </c>
      <c r="Y40" s="1" t="s">
        <v>414</v>
      </c>
      <c r="Z40" s="1" t="s">
        <v>415</v>
      </c>
      <c r="AA40" s="1">
        <v>20.0</v>
      </c>
      <c r="AB40" s="89">
        <f t="shared" si="1"/>
        <v>68</v>
      </c>
      <c r="AC40" s="1">
        <v>60.0</v>
      </c>
      <c r="AD40" s="89">
        <f t="shared" si="2"/>
        <v>140</v>
      </c>
      <c r="AE40" s="91">
        <v>0.1</v>
      </c>
      <c r="AF40" s="91">
        <v>0.9</v>
      </c>
      <c r="AJ40" s="1"/>
      <c r="AK40" s="1"/>
      <c r="AL40" s="1" t="s">
        <v>416</v>
      </c>
      <c r="AM40" s="87" t="s">
        <v>417</v>
      </c>
      <c r="AN40" s="107" t="s">
        <v>418</v>
      </c>
      <c r="AO40" s="87" t="s">
        <v>419</v>
      </c>
      <c r="AP40" s="107" t="s">
        <v>420</v>
      </c>
      <c r="AQ40" s="87" t="s">
        <v>911</v>
      </c>
      <c r="AY40" s="87" t="s">
        <v>589</v>
      </c>
      <c r="AZ40" s="87" t="s">
        <v>299</v>
      </c>
      <c r="BA40" s="1" t="s">
        <v>423</v>
      </c>
      <c r="BB40" s="1" t="s">
        <v>424</v>
      </c>
      <c r="BC40" s="1" t="s">
        <v>425</v>
      </c>
      <c r="BD40" s="1" t="s">
        <v>426</v>
      </c>
      <c r="BE40" s="1" t="s">
        <v>427</v>
      </c>
      <c r="BG40" s="1" t="s">
        <v>303</v>
      </c>
      <c r="BH40" s="1" t="s">
        <v>912</v>
      </c>
      <c r="BI40" s="1">
        <v>1.0</v>
      </c>
      <c r="BJ40" s="1" t="s">
        <v>888</v>
      </c>
      <c r="BK40" s="1" t="s">
        <v>889</v>
      </c>
      <c r="BL40" s="1" t="s">
        <v>820</v>
      </c>
      <c r="BM40" s="1"/>
      <c r="BN40" s="1" t="s">
        <v>821</v>
      </c>
      <c r="BQ40" s="1">
        <v>0.31</v>
      </c>
      <c r="BR40" s="1">
        <v>0.68</v>
      </c>
      <c r="BS40" s="97">
        <v>0.22</v>
      </c>
      <c r="BT40" s="1">
        <v>0.49</v>
      </c>
      <c r="BU40" s="1" t="s">
        <v>433</v>
      </c>
      <c r="CE40" s="94" t="s">
        <v>909</v>
      </c>
      <c r="CF40" s="13" t="s">
        <v>587</v>
      </c>
      <c r="CG40" s="98" t="s">
        <v>595</v>
      </c>
      <c r="CH40" s="98" t="s">
        <v>403</v>
      </c>
      <c r="CI40" s="112" t="s">
        <v>909</v>
      </c>
      <c r="CJ40" s="1" t="s">
        <v>595</v>
      </c>
      <c r="CK40" s="1" t="s">
        <v>822</v>
      </c>
      <c r="CL40" s="1" t="s">
        <v>597</v>
      </c>
      <c r="CM40" s="1" t="s">
        <v>596</v>
      </c>
      <c r="CQ40" s="94" t="s">
        <v>909</v>
      </c>
      <c r="CR40" s="100" t="s">
        <v>598</v>
      </c>
      <c r="CS40" s="101" t="s">
        <v>600</v>
      </c>
      <c r="CT40" s="101" t="s">
        <v>443</v>
      </c>
      <c r="CU40" s="89" t="s">
        <v>909</v>
      </c>
      <c r="CV40" s="101" t="s">
        <v>600</v>
      </c>
      <c r="CW40" s="1" t="s">
        <v>890</v>
      </c>
      <c r="DA40" s="94" t="s">
        <v>909</v>
      </c>
      <c r="DB40" s="100" t="s">
        <v>602</v>
      </c>
      <c r="DC40" s="101" t="s">
        <v>850</v>
      </c>
      <c r="DD40" s="101" t="s">
        <v>450</v>
      </c>
      <c r="DE40" s="89" t="s">
        <v>909</v>
      </c>
      <c r="DF40" s="99" t="s">
        <v>604</v>
      </c>
      <c r="DG40" s="98" t="s">
        <v>891</v>
      </c>
      <c r="DK40" s="94" t="s">
        <v>909</v>
      </c>
      <c r="DL40" s="100" t="s">
        <v>606</v>
      </c>
      <c r="DM40" s="101" t="s">
        <v>825</v>
      </c>
      <c r="DN40" s="101" t="s">
        <v>457</v>
      </c>
      <c r="DO40" s="89" t="s">
        <v>909</v>
      </c>
      <c r="DP40" s="1" t="s">
        <v>608</v>
      </c>
      <c r="DQ40" s="101" t="s">
        <v>826</v>
      </c>
      <c r="DU40" s="94" t="s">
        <v>909</v>
      </c>
      <c r="DV40" s="113" t="s">
        <v>610</v>
      </c>
      <c r="DW40" s="102" t="s">
        <v>611</v>
      </c>
      <c r="DX40" s="102" t="s">
        <v>464</v>
      </c>
      <c r="DY40" s="89" t="s">
        <v>909</v>
      </c>
      <c r="DZ40" s="102" t="s">
        <v>612</v>
      </c>
      <c r="EA40" s="108" t="s">
        <v>892</v>
      </c>
      <c r="EE40" s="94" t="s">
        <v>909</v>
      </c>
      <c r="EF40" s="103" t="s">
        <v>614</v>
      </c>
      <c r="EG40" s="104" t="s">
        <v>829</v>
      </c>
      <c r="EH40" s="104" t="s">
        <v>471</v>
      </c>
      <c r="EI40" s="89" t="s">
        <v>909</v>
      </c>
      <c r="EJ40" s="13" t="s">
        <v>616</v>
      </c>
      <c r="EK40" s="101" t="s">
        <v>830</v>
      </c>
      <c r="EO40" s="94" t="s">
        <v>909</v>
      </c>
      <c r="EP40" s="102" t="s">
        <v>618</v>
      </c>
      <c r="EQ40" s="102" t="s">
        <v>619</v>
      </c>
      <c r="ER40" s="102" t="s">
        <v>478</v>
      </c>
      <c r="ES40" s="89" t="s">
        <v>909</v>
      </c>
      <c r="ET40" s="13" t="s">
        <v>620</v>
      </c>
      <c r="EU40" s="101" t="s">
        <v>831</v>
      </c>
      <c r="EY40" s="94" t="s">
        <v>909</v>
      </c>
      <c r="EZ40" s="100" t="s">
        <v>622</v>
      </c>
      <c r="FA40" s="102" t="s">
        <v>623</v>
      </c>
      <c r="FB40" s="102" t="s">
        <v>485</v>
      </c>
      <c r="FC40" s="89" t="s">
        <v>909</v>
      </c>
      <c r="FD40" s="102" t="s">
        <v>624</v>
      </c>
      <c r="FE40" s="108" t="s">
        <v>893</v>
      </c>
      <c r="FI40" s="94" t="s">
        <v>909</v>
      </c>
      <c r="FJ40" s="102" t="s">
        <v>626</v>
      </c>
      <c r="FK40" s="102" t="s">
        <v>627</v>
      </c>
      <c r="FL40" s="102" t="s">
        <v>492</v>
      </c>
      <c r="FM40" s="105" t="s">
        <v>909</v>
      </c>
      <c r="FN40" s="106" t="s">
        <v>628</v>
      </c>
      <c r="FO40" s="108" t="s">
        <v>894</v>
      </c>
      <c r="FS40" s="94" t="s">
        <v>909</v>
      </c>
      <c r="FT40" s="102" t="s">
        <v>630</v>
      </c>
      <c r="FU40" s="102" t="s">
        <v>631</v>
      </c>
      <c r="FV40" s="102" t="s">
        <v>497</v>
      </c>
      <c r="FW40" s="89" t="s">
        <v>909</v>
      </c>
      <c r="FX40" s="102" t="s">
        <v>632</v>
      </c>
      <c r="FY40" s="108" t="s">
        <v>834</v>
      </c>
      <c r="GC40" s="94" t="s">
        <v>909</v>
      </c>
      <c r="GD40" s="102" t="s">
        <v>634</v>
      </c>
      <c r="GE40" s="102" t="s">
        <v>635</v>
      </c>
      <c r="GF40" s="102" t="s">
        <v>502</v>
      </c>
      <c r="GG40" s="89" t="s">
        <v>909</v>
      </c>
      <c r="GH40" s="102" t="s">
        <v>636</v>
      </c>
      <c r="GI40" s="108" t="s">
        <v>895</v>
      </c>
      <c r="GM40" s="94" t="s">
        <v>909</v>
      </c>
      <c r="GN40" s="102" t="s">
        <v>638</v>
      </c>
      <c r="GO40" s="102" t="s">
        <v>639</v>
      </c>
      <c r="GP40" s="102" t="s">
        <v>507</v>
      </c>
      <c r="GQ40" s="89" t="s">
        <v>909</v>
      </c>
      <c r="GR40" s="102" t="s">
        <v>640</v>
      </c>
      <c r="GS40" s="108" t="s">
        <v>836</v>
      </c>
      <c r="GW40" s="94" t="s">
        <v>909</v>
      </c>
      <c r="GX40" s="102" t="s">
        <v>642</v>
      </c>
      <c r="GY40" s="102" t="s">
        <v>643</v>
      </c>
      <c r="GZ40" s="102" t="s">
        <v>512</v>
      </c>
      <c r="HA40" s="89" t="s">
        <v>909</v>
      </c>
      <c r="HB40" s="102" t="s">
        <v>643</v>
      </c>
      <c r="HC40" s="108" t="s">
        <v>837</v>
      </c>
      <c r="HG40" s="94" t="s">
        <v>909</v>
      </c>
      <c r="HH40" s="100" t="s">
        <v>645</v>
      </c>
      <c r="HI40" s="102" t="s">
        <v>838</v>
      </c>
      <c r="HJ40" s="102" t="s">
        <v>517</v>
      </c>
      <c r="HK40" s="89" t="s">
        <v>909</v>
      </c>
      <c r="HL40" s="13" t="s">
        <v>647</v>
      </c>
      <c r="HM40" s="101" t="s">
        <v>839</v>
      </c>
      <c r="HQ40" s="94" t="s">
        <v>909</v>
      </c>
      <c r="HR40" s="102" t="s">
        <v>649</v>
      </c>
      <c r="HS40" s="102" t="s">
        <v>582</v>
      </c>
      <c r="HT40" s="102" t="s">
        <v>522</v>
      </c>
      <c r="HU40" s="89" t="s">
        <v>909</v>
      </c>
      <c r="HV40" s="102" t="s">
        <v>582</v>
      </c>
      <c r="HW40" s="108" t="s">
        <v>896</v>
      </c>
      <c r="IA40" s="94" t="s">
        <v>909</v>
      </c>
      <c r="IB40" s="102" t="s">
        <v>651</v>
      </c>
      <c r="IC40" s="102" t="s">
        <v>652</v>
      </c>
      <c r="ID40" s="102" t="s">
        <v>527</v>
      </c>
      <c r="IE40" s="89" t="s">
        <v>909</v>
      </c>
      <c r="IF40" s="102" t="s">
        <v>653</v>
      </c>
      <c r="IG40" s="108" t="s">
        <v>897</v>
      </c>
      <c r="IK40" s="94" t="s">
        <v>909</v>
      </c>
      <c r="IL40" s="106" t="s">
        <v>655</v>
      </c>
      <c r="IM40" s="102" t="s">
        <v>656</v>
      </c>
      <c r="IN40" s="102" t="s">
        <v>532</v>
      </c>
      <c r="IO40" s="89" t="s">
        <v>909</v>
      </c>
      <c r="IP40" s="102" t="s">
        <v>657</v>
      </c>
      <c r="IQ40" s="108" t="s">
        <v>842</v>
      </c>
      <c r="IU40" s="94" t="s">
        <v>909</v>
      </c>
      <c r="IV40" s="102" t="s">
        <v>659</v>
      </c>
      <c r="IW40" s="102" t="s">
        <v>843</v>
      </c>
      <c r="IX40" s="102" t="s">
        <v>537</v>
      </c>
      <c r="IY40" s="89" t="s">
        <v>909</v>
      </c>
      <c r="IZ40" s="102" t="s">
        <v>661</v>
      </c>
      <c r="JA40" s="108" t="s">
        <v>844</v>
      </c>
    </row>
    <row r="41" ht="15.75" customHeight="1">
      <c r="A41" s="1" t="s">
        <v>913</v>
      </c>
      <c r="B41" s="86" t="s">
        <v>914</v>
      </c>
      <c r="C41" s="1" t="s">
        <v>914</v>
      </c>
      <c r="D41" s="1" t="s">
        <v>585</v>
      </c>
      <c r="E41" s="1">
        <v>8.544421E7</v>
      </c>
      <c r="F41" s="1">
        <v>4.262427630529E12</v>
      </c>
      <c r="G41" s="87" t="s">
        <v>915</v>
      </c>
      <c r="H41" s="13" t="s">
        <v>587</v>
      </c>
      <c r="I41" s="1" t="s">
        <v>403</v>
      </c>
      <c r="J41" s="1" t="s">
        <v>562</v>
      </c>
      <c r="K41" s="1" t="s">
        <v>405</v>
      </c>
      <c r="L41" s="1" t="s">
        <v>406</v>
      </c>
      <c r="M41" s="1" t="s">
        <v>407</v>
      </c>
      <c r="N41" s="1" t="s">
        <v>884</v>
      </c>
      <c r="O41" s="1" t="s">
        <v>885</v>
      </c>
      <c r="P41" s="1" t="s">
        <v>410</v>
      </c>
      <c r="Q41" s="1" t="s">
        <v>411</v>
      </c>
      <c r="R41" s="1" t="s">
        <v>411</v>
      </c>
      <c r="S41" s="1" t="s">
        <v>412</v>
      </c>
      <c r="T41" s="1">
        <f t="shared" si="3"/>
        <v>1.2</v>
      </c>
      <c r="U41" s="90">
        <f t="shared" si="4"/>
        <v>0.4724409449</v>
      </c>
      <c r="V41" s="1" t="str">
        <f t="shared" si="5"/>
        <v>AWG30</v>
      </c>
      <c r="W41" s="1" t="str">
        <f t="shared" si="6"/>
        <v>10 Gbps</v>
      </c>
      <c r="X41" s="1" t="s">
        <v>413</v>
      </c>
      <c r="Y41" s="1" t="s">
        <v>414</v>
      </c>
      <c r="Z41" s="1" t="s">
        <v>415</v>
      </c>
      <c r="AA41" s="1">
        <v>20.0</v>
      </c>
      <c r="AB41" s="89">
        <f t="shared" si="1"/>
        <v>68</v>
      </c>
      <c r="AC41" s="1">
        <v>60.0</v>
      </c>
      <c r="AD41" s="89">
        <f t="shared" si="2"/>
        <v>140</v>
      </c>
      <c r="AE41" s="91">
        <v>0.1</v>
      </c>
      <c r="AF41" s="91">
        <v>0.9</v>
      </c>
      <c r="AJ41" s="1"/>
      <c r="AK41" s="1"/>
      <c r="AL41" s="1" t="s">
        <v>416</v>
      </c>
      <c r="AM41" s="87" t="s">
        <v>417</v>
      </c>
      <c r="AN41" s="107" t="s">
        <v>418</v>
      </c>
      <c r="AO41" s="87" t="s">
        <v>419</v>
      </c>
      <c r="AP41" s="107" t="s">
        <v>420</v>
      </c>
      <c r="AQ41" s="87" t="s">
        <v>916</v>
      </c>
      <c r="AY41" s="87" t="s">
        <v>589</v>
      </c>
      <c r="AZ41" s="87" t="s">
        <v>299</v>
      </c>
      <c r="BA41" s="1" t="s">
        <v>423</v>
      </c>
      <c r="BB41" s="1" t="s">
        <v>424</v>
      </c>
      <c r="BC41" s="1" t="s">
        <v>425</v>
      </c>
      <c r="BD41" s="1" t="s">
        <v>426</v>
      </c>
      <c r="BE41" s="1" t="s">
        <v>427</v>
      </c>
      <c r="BG41" s="1" t="s">
        <v>303</v>
      </c>
      <c r="BH41" s="1" t="s">
        <v>917</v>
      </c>
      <c r="BI41" s="1">
        <v>1.0</v>
      </c>
      <c r="BJ41" s="1" t="s">
        <v>888</v>
      </c>
      <c r="BK41" s="1" t="s">
        <v>889</v>
      </c>
      <c r="BL41" s="1" t="s">
        <v>820</v>
      </c>
      <c r="BM41" s="1"/>
      <c r="BN41" s="1" t="s">
        <v>821</v>
      </c>
      <c r="BQ41" s="1">
        <v>0.31</v>
      </c>
      <c r="BR41" s="1">
        <v>0.68</v>
      </c>
      <c r="BS41" s="97">
        <v>0.22</v>
      </c>
      <c r="BT41" s="1">
        <v>0.49</v>
      </c>
      <c r="BU41" s="1" t="s">
        <v>433</v>
      </c>
      <c r="CE41" s="94" t="s">
        <v>914</v>
      </c>
      <c r="CF41" s="13" t="s">
        <v>587</v>
      </c>
      <c r="CG41" s="98" t="s">
        <v>595</v>
      </c>
      <c r="CH41" s="98" t="s">
        <v>403</v>
      </c>
      <c r="CI41" s="112" t="s">
        <v>914</v>
      </c>
      <c r="CJ41" s="1" t="s">
        <v>595</v>
      </c>
      <c r="CK41" s="1" t="s">
        <v>822</v>
      </c>
      <c r="CL41" s="1" t="s">
        <v>597</v>
      </c>
      <c r="CM41" s="1" t="s">
        <v>596</v>
      </c>
      <c r="CQ41" s="94" t="s">
        <v>914</v>
      </c>
      <c r="CR41" s="100" t="s">
        <v>598</v>
      </c>
      <c r="CS41" s="101" t="s">
        <v>600</v>
      </c>
      <c r="CT41" s="101" t="s">
        <v>443</v>
      </c>
      <c r="CU41" s="89" t="s">
        <v>914</v>
      </c>
      <c r="CV41" s="101" t="s">
        <v>600</v>
      </c>
      <c r="CW41" s="1" t="s">
        <v>890</v>
      </c>
      <c r="DA41" s="94" t="s">
        <v>914</v>
      </c>
      <c r="DB41" s="100" t="s">
        <v>602</v>
      </c>
      <c r="DC41" s="101" t="s">
        <v>850</v>
      </c>
      <c r="DD41" s="101" t="s">
        <v>450</v>
      </c>
      <c r="DE41" s="89" t="s">
        <v>914</v>
      </c>
      <c r="DF41" s="99" t="s">
        <v>604</v>
      </c>
      <c r="DG41" s="98" t="s">
        <v>891</v>
      </c>
      <c r="DK41" s="94" t="s">
        <v>914</v>
      </c>
      <c r="DL41" s="100" t="s">
        <v>606</v>
      </c>
      <c r="DM41" s="101" t="s">
        <v>825</v>
      </c>
      <c r="DN41" s="101" t="s">
        <v>457</v>
      </c>
      <c r="DO41" s="89" t="s">
        <v>914</v>
      </c>
      <c r="DP41" s="1" t="s">
        <v>608</v>
      </c>
      <c r="DQ41" s="101" t="s">
        <v>826</v>
      </c>
      <c r="DU41" s="94" t="s">
        <v>914</v>
      </c>
      <c r="DV41" s="113" t="s">
        <v>610</v>
      </c>
      <c r="DW41" s="102" t="s">
        <v>611</v>
      </c>
      <c r="DX41" s="102" t="s">
        <v>464</v>
      </c>
      <c r="DY41" s="89" t="s">
        <v>914</v>
      </c>
      <c r="DZ41" s="102" t="s">
        <v>612</v>
      </c>
      <c r="EA41" s="108" t="s">
        <v>892</v>
      </c>
      <c r="EE41" s="94" t="s">
        <v>914</v>
      </c>
      <c r="EF41" s="103" t="s">
        <v>614</v>
      </c>
      <c r="EG41" s="104" t="s">
        <v>829</v>
      </c>
      <c r="EH41" s="104" t="s">
        <v>471</v>
      </c>
      <c r="EI41" s="89" t="s">
        <v>914</v>
      </c>
      <c r="EJ41" s="13" t="s">
        <v>616</v>
      </c>
      <c r="EK41" s="101" t="s">
        <v>830</v>
      </c>
      <c r="EO41" s="94" t="s">
        <v>914</v>
      </c>
      <c r="EP41" s="102" t="s">
        <v>618</v>
      </c>
      <c r="EQ41" s="102" t="s">
        <v>619</v>
      </c>
      <c r="ER41" s="102" t="s">
        <v>478</v>
      </c>
      <c r="ES41" s="89" t="s">
        <v>914</v>
      </c>
      <c r="ET41" s="13" t="s">
        <v>620</v>
      </c>
      <c r="EU41" s="101" t="s">
        <v>831</v>
      </c>
      <c r="EY41" s="94" t="s">
        <v>914</v>
      </c>
      <c r="EZ41" s="100" t="s">
        <v>622</v>
      </c>
      <c r="FA41" s="102" t="s">
        <v>623</v>
      </c>
      <c r="FB41" s="102" t="s">
        <v>485</v>
      </c>
      <c r="FC41" s="89" t="s">
        <v>914</v>
      </c>
      <c r="FD41" s="102" t="s">
        <v>624</v>
      </c>
      <c r="FE41" s="108" t="s">
        <v>893</v>
      </c>
      <c r="FI41" s="94" t="s">
        <v>914</v>
      </c>
      <c r="FJ41" s="102" t="s">
        <v>626</v>
      </c>
      <c r="FK41" s="102" t="s">
        <v>627</v>
      </c>
      <c r="FL41" s="102" t="s">
        <v>492</v>
      </c>
      <c r="FM41" s="105" t="s">
        <v>914</v>
      </c>
      <c r="FN41" s="106" t="s">
        <v>628</v>
      </c>
      <c r="FO41" s="108" t="s">
        <v>894</v>
      </c>
      <c r="FS41" s="94" t="s">
        <v>914</v>
      </c>
      <c r="FT41" s="102" t="s">
        <v>630</v>
      </c>
      <c r="FU41" s="102" t="s">
        <v>631</v>
      </c>
      <c r="FV41" s="102" t="s">
        <v>497</v>
      </c>
      <c r="FW41" s="89" t="s">
        <v>914</v>
      </c>
      <c r="FX41" s="102" t="s">
        <v>632</v>
      </c>
      <c r="FY41" s="108" t="s">
        <v>834</v>
      </c>
      <c r="GC41" s="94" t="s">
        <v>914</v>
      </c>
      <c r="GD41" s="102" t="s">
        <v>634</v>
      </c>
      <c r="GE41" s="102" t="s">
        <v>635</v>
      </c>
      <c r="GF41" s="102" t="s">
        <v>502</v>
      </c>
      <c r="GG41" s="89" t="s">
        <v>914</v>
      </c>
      <c r="GH41" s="102" t="s">
        <v>636</v>
      </c>
      <c r="GI41" s="108" t="s">
        <v>895</v>
      </c>
      <c r="GM41" s="94" t="s">
        <v>914</v>
      </c>
      <c r="GN41" s="102" t="s">
        <v>638</v>
      </c>
      <c r="GO41" s="102" t="s">
        <v>639</v>
      </c>
      <c r="GP41" s="102" t="s">
        <v>507</v>
      </c>
      <c r="GQ41" s="89" t="s">
        <v>914</v>
      </c>
      <c r="GR41" s="102" t="s">
        <v>640</v>
      </c>
      <c r="GS41" s="108" t="s">
        <v>836</v>
      </c>
      <c r="GW41" s="94" t="s">
        <v>914</v>
      </c>
      <c r="GX41" s="102" t="s">
        <v>642</v>
      </c>
      <c r="GY41" s="102" t="s">
        <v>643</v>
      </c>
      <c r="GZ41" s="102" t="s">
        <v>512</v>
      </c>
      <c r="HA41" s="89" t="s">
        <v>914</v>
      </c>
      <c r="HB41" s="102" t="s">
        <v>643</v>
      </c>
      <c r="HC41" s="108" t="s">
        <v>837</v>
      </c>
      <c r="HG41" s="94" t="s">
        <v>914</v>
      </c>
      <c r="HH41" s="100" t="s">
        <v>645</v>
      </c>
      <c r="HI41" s="102" t="s">
        <v>838</v>
      </c>
      <c r="HJ41" s="102" t="s">
        <v>517</v>
      </c>
      <c r="HK41" s="89" t="s">
        <v>914</v>
      </c>
      <c r="HL41" s="13" t="s">
        <v>647</v>
      </c>
      <c r="HM41" s="101" t="s">
        <v>839</v>
      </c>
      <c r="HQ41" s="94" t="s">
        <v>914</v>
      </c>
      <c r="HR41" s="102" t="s">
        <v>649</v>
      </c>
      <c r="HS41" s="102" t="s">
        <v>582</v>
      </c>
      <c r="HT41" s="102" t="s">
        <v>522</v>
      </c>
      <c r="HU41" s="89" t="s">
        <v>914</v>
      </c>
      <c r="HV41" s="102" t="s">
        <v>582</v>
      </c>
      <c r="HW41" s="108" t="s">
        <v>896</v>
      </c>
      <c r="IA41" s="94" t="s">
        <v>914</v>
      </c>
      <c r="IB41" s="102" t="s">
        <v>651</v>
      </c>
      <c r="IC41" s="102" t="s">
        <v>652</v>
      </c>
      <c r="ID41" s="102" t="s">
        <v>527</v>
      </c>
      <c r="IE41" s="89" t="s">
        <v>914</v>
      </c>
      <c r="IF41" s="102" t="s">
        <v>653</v>
      </c>
      <c r="IG41" s="108" t="s">
        <v>897</v>
      </c>
      <c r="IK41" s="94" t="s">
        <v>914</v>
      </c>
      <c r="IL41" s="106" t="s">
        <v>655</v>
      </c>
      <c r="IM41" s="102" t="s">
        <v>656</v>
      </c>
      <c r="IN41" s="102" t="s">
        <v>532</v>
      </c>
      <c r="IO41" s="89" t="s">
        <v>914</v>
      </c>
      <c r="IP41" s="102" t="s">
        <v>657</v>
      </c>
      <c r="IQ41" s="108" t="s">
        <v>842</v>
      </c>
      <c r="IU41" s="94" t="s">
        <v>914</v>
      </c>
      <c r="IV41" s="102" t="s">
        <v>659</v>
      </c>
      <c r="IW41" s="102" t="s">
        <v>843</v>
      </c>
      <c r="IX41" s="102" t="s">
        <v>537</v>
      </c>
      <c r="IY41" s="89" t="s">
        <v>914</v>
      </c>
      <c r="IZ41" s="102" t="s">
        <v>661</v>
      </c>
      <c r="JA41" s="108" t="s">
        <v>844</v>
      </c>
    </row>
    <row r="42" ht="15.75" customHeight="1">
      <c r="A42" s="1" t="s">
        <v>918</v>
      </c>
      <c r="B42" s="86" t="s">
        <v>919</v>
      </c>
      <c r="C42" s="1" t="s">
        <v>919</v>
      </c>
      <c r="D42" s="1" t="s">
        <v>585</v>
      </c>
      <c r="E42" s="1">
        <v>8.544421E7</v>
      </c>
      <c r="F42" s="1">
        <v>4.262427630536E12</v>
      </c>
      <c r="G42" s="87" t="s">
        <v>920</v>
      </c>
      <c r="H42" s="13" t="s">
        <v>587</v>
      </c>
      <c r="I42" s="1" t="s">
        <v>403</v>
      </c>
      <c r="J42" s="1" t="s">
        <v>568</v>
      </c>
      <c r="K42" s="1" t="s">
        <v>405</v>
      </c>
      <c r="L42" s="1" t="s">
        <v>406</v>
      </c>
      <c r="M42" s="1" t="s">
        <v>407</v>
      </c>
      <c r="N42" s="1" t="s">
        <v>884</v>
      </c>
      <c r="O42" s="1" t="s">
        <v>885</v>
      </c>
      <c r="P42" s="1" t="s">
        <v>410</v>
      </c>
      <c r="Q42" s="1" t="s">
        <v>411</v>
      </c>
      <c r="R42" s="1" t="s">
        <v>411</v>
      </c>
      <c r="S42" s="1" t="s">
        <v>412</v>
      </c>
      <c r="T42" s="1">
        <f t="shared" si="3"/>
        <v>1.2</v>
      </c>
      <c r="U42" s="90">
        <f t="shared" si="4"/>
        <v>0.4724409449</v>
      </c>
      <c r="V42" s="1" t="str">
        <f t="shared" si="5"/>
        <v>AWG30</v>
      </c>
      <c r="W42" s="1" t="str">
        <f t="shared" si="6"/>
        <v>10 Gbps</v>
      </c>
      <c r="X42" s="1" t="s">
        <v>413</v>
      </c>
      <c r="Y42" s="1" t="s">
        <v>414</v>
      </c>
      <c r="Z42" s="1" t="s">
        <v>415</v>
      </c>
      <c r="AA42" s="1">
        <v>20.0</v>
      </c>
      <c r="AB42" s="89">
        <f t="shared" si="1"/>
        <v>68</v>
      </c>
      <c r="AC42" s="1">
        <v>60.0</v>
      </c>
      <c r="AD42" s="89">
        <f t="shared" si="2"/>
        <v>140</v>
      </c>
      <c r="AE42" s="91">
        <v>0.1</v>
      </c>
      <c r="AF42" s="91">
        <v>0.9</v>
      </c>
      <c r="AJ42" s="1"/>
      <c r="AK42" s="1"/>
      <c r="AL42" s="1" t="s">
        <v>416</v>
      </c>
      <c r="AM42" s="87" t="s">
        <v>417</v>
      </c>
      <c r="AN42" s="107" t="s">
        <v>418</v>
      </c>
      <c r="AO42" s="87" t="s">
        <v>419</v>
      </c>
      <c r="AP42" s="107" t="s">
        <v>420</v>
      </c>
      <c r="AQ42" s="87" t="s">
        <v>921</v>
      </c>
      <c r="AY42" s="87" t="s">
        <v>589</v>
      </c>
      <c r="AZ42" s="87" t="s">
        <v>299</v>
      </c>
      <c r="BA42" s="1" t="s">
        <v>423</v>
      </c>
      <c r="BB42" s="1" t="s">
        <v>424</v>
      </c>
      <c r="BC42" s="1" t="s">
        <v>425</v>
      </c>
      <c r="BD42" s="1" t="s">
        <v>426</v>
      </c>
      <c r="BE42" s="1" t="s">
        <v>427</v>
      </c>
      <c r="BG42" s="1" t="s">
        <v>303</v>
      </c>
      <c r="BH42" s="1" t="s">
        <v>922</v>
      </c>
      <c r="BI42" s="1">
        <v>1.0</v>
      </c>
      <c r="BJ42" s="1" t="s">
        <v>888</v>
      </c>
      <c r="BK42" s="1" t="s">
        <v>889</v>
      </c>
      <c r="BL42" s="1" t="s">
        <v>820</v>
      </c>
      <c r="BM42" s="1"/>
      <c r="BN42" s="1" t="s">
        <v>821</v>
      </c>
      <c r="BQ42" s="1">
        <v>0.31</v>
      </c>
      <c r="BR42" s="1">
        <v>0.68</v>
      </c>
      <c r="BS42" s="97">
        <v>0.22</v>
      </c>
      <c r="BT42" s="1">
        <v>0.49</v>
      </c>
      <c r="BU42" s="1" t="s">
        <v>433</v>
      </c>
      <c r="CE42" s="94" t="s">
        <v>919</v>
      </c>
      <c r="CF42" s="13" t="s">
        <v>587</v>
      </c>
      <c r="CG42" s="98" t="s">
        <v>595</v>
      </c>
      <c r="CH42" s="98" t="s">
        <v>403</v>
      </c>
      <c r="CI42" s="112" t="s">
        <v>919</v>
      </c>
      <c r="CJ42" s="1" t="s">
        <v>595</v>
      </c>
      <c r="CK42" s="1" t="s">
        <v>822</v>
      </c>
      <c r="CL42" s="1" t="s">
        <v>597</v>
      </c>
      <c r="CM42" s="1" t="s">
        <v>596</v>
      </c>
      <c r="CQ42" s="94" t="s">
        <v>919</v>
      </c>
      <c r="CR42" s="100" t="s">
        <v>598</v>
      </c>
      <c r="CS42" s="101" t="s">
        <v>600</v>
      </c>
      <c r="CT42" s="101" t="s">
        <v>443</v>
      </c>
      <c r="CU42" s="89" t="s">
        <v>919</v>
      </c>
      <c r="CV42" s="101" t="s">
        <v>600</v>
      </c>
      <c r="CW42" s="1" t="s">
        <v>890</v>
      </c>
      <c r="DA42" s="94" t="s">
        <v>919</v>
      </c>
      <c r="DB42" s="100" t="s">
        <v>602</v>
      </c>
      <c r="DC42" s="101" t="s">
        <v>850</v>
      </c>
      <c r="DD42" s="101" t="s">
        <v>450</v>
      </c>
      <c r="DE42" s="89" t="s">
        <v>919</v>
      </c>
      <c r="DF42" s="99" t="s">
        <v>604</v>
      </c>
      <c r="DG42" s="98" t="s">
        <v>891</v>
      </c>
      <c r="DK42" s="94" t="s">
        <v>919</v>
      </c>
      <c r="DL42" s="100" t="s">
        <v>606</v>
      </c>
      <c r="DM42" s="101" t="s">
        <v>825</v>
      </c>
      <c r="DN42" s="101" t="s">
        <v>457</v>
      </c>
      <c r="DO42" s="89" t="s">
        <v>919</v>
      </c>
      <c r="DP42" s="1" t="s">
        <v>608</v>
      </c>
      <c r="DQ42" s="101" t="s">
        <v>826</v>
      </c>
      <c r="DU42" s="94" t="s">
        <v>919</v>
      </c>
      <c r="DV42" s="113" t="s">
        <v>610</v>
      </c>
      <c r="DW42" s="102" t="s">
        <v>611</v>
      </c>
      <c r="DX42" s="102" t="s">
        <v>464</v>
      </c>
      <c r="DY42" s="89" t="s">
        <v>919</v>
      </c>
      <c r="DZ42" s="102" t="s">
        <v>612</v>
      </c>
      <c r="EA42" s="108" t="s">
        <v>892</v>
      </c>
      <c r="EE42" s="94" t="s">
        <v>919</v>
      </c>
      <c r="EF42" s="103" t="s">
        <v>614</v>
      </c>
      <c r="EG42" s="104" t="s">
        <v>829</v>
      </c>
      <c r="EH42" s="104" t="s">
        <v>471</v>
      </c>
      <c r="EI42" s="89" t="s">
        <v>919</v>
      </c>
      <c r="EJ42" s="13" t="s">
        <v>616</v>
      </c>
      <c r="EK42" s="101" t="s">
        <v>830</v>
      </c>
      <c r="EO42" s="94" t="s">
        <v>919</v>
      </c>
      <c r="EP42" s="102" t="s">
        <v>618</v>
      </c>
      <c r="EQ42" s="102" t="s">
        <v>619</v>
      </c>
      <c r="ER42" s="102" t="s">
        <v>478</v>
      </c>
      <c r="ES42" s="89" t="s">
        <v>919</v>
      </c>
      <c r="ET42" s="13" t="s">
        <v>620</v>
      </c>
      <c r="EU42" s="101" t="s">
        <v>831</v>
      </c>
      <c r="EY42" s="94" t="s">
        <v>919</v>
      </c>
      <c r="EZ42" s="100" t="s">
        <v>622</v>
      </c>
      <c r="FA42" s="102" t="s">
        <v>623</v>
      </c>
      <c r="FB42" s="102" t="s">
        <v>485</v>
      </c>
      <c r="FC42" s="89" t="s">
        <v>919</v>
      </c>
      <c r="FD42" s="102" t="s">
        <v>624</v>
      </c>
      <c r="FE42" s="108" t="s">
        <v>893</v>
      </c>
      <c r="FI42" s="94" t="s">
        <v>919</v>
      </c>
      <c r="FJ42" s="102" t="s">
        <v>626</v>
      </c>
      <c r="FK42" s="102" t="s">
        <v>627</v>
      </c>
      <c r="FL42" s="102" t="s">
        <v>492</v>
      </c>
      <c r="FM42" s="105" t="s">
        <v>919</v>
      </c>
      <c r="FN42" s="106" t="s">
        <v>628</v>
      </c>
      <c r="FO42" s="108" t="s">
        <v>894</v>
      </c>
      <c r="FS42" s="94" t="s">
        <v>919</v>
      </c>
      <c r="FT42" s="102" t="s">
        <v>630</v>
      </c>
      <c r="FU42" s="102" t="s">
        <v>631</v>
      </c>
      <c r="FV42" s="102" t="s">
        <v>497</v>
      </c>
      <c r="FW42" s="89" t="s">
        <v>919</v>
      </c>
      <c r="FX42" s="102" t="s">
        <v>632</v>
      </c>
      <c r="FY42" s="108" t="s">
        <v>834</v>
      </c>
      <c r="GC42" s="94" t="s">
        <v>919</v>
      </c>
      <c r="GD42" s="102" t="s">
        <v>634</v>
      </c>
      <c r="GE42" s="102" t="s">
        <v>635</v>
      </c>
      <c r="GF42" s="102" t="s">
        <v>502</v>
      </c>
      <c r="GG42" s="89" t="s">
        <v>919</v>
      </c>
      <c r="GH42" s="102" t="s">
        <v>636</v>
      </c>
      <c r="GI42" s="108" t="s">
        <v>895</v>
      </c>
      <c r="GM42" s="94" t="s">
        <v>919</v>
      </c>
      <c r="GN42" s="102" t="s">
        <v>638</v>
      </c>
      <c r="GO42" s="102" t="s">
        <v>639</v>
      </c>
      <c r="GP42" s="102" t="s">
        <v>507</v>
      </c>
      <c r="GQ42" s="89" t="s">
        <v>919</v>
      </c>
      <c r="GR42" s="102" t="s">
        <v>640</v>
      </c>
      <c r="GS42" s="108" t="s">
        <v>836</v>
      </c>
      <c r="GW42" s="94" t="s">
        <v>919</v>
      </c>
      <c r="GX42" s="102" t="s">
        <v>642</v>
      </c>
      <c r="GY42" s="102" t="s">
        <v>643</v>
      </c>
      <c r="GZ42" s="102" t="s">
        <v>512</v>
      </c>
      <c r="HA42" s="89" t="s">
        <v>919</v>
      </c>
      <c r="HB42" s="102" t="s">
        <v>643</v>
      </c>
      <c r="HC42" s="108" t="s">
        <v>837</v>
      </c>
      <c r="HG42" s="94" t="s">
        <v>919</v>
      </c>
      <c r="HH42" s="100" t="s">
        <v>645</v>
      </c>
      <c r="HI42" s="102" t="s">
        <v>838</v>
      </c>
      <c r="HJ42" s="102" t="s">
        <v>517</v>
      </c>
      <c r="HK42" s="89" t="s">
        <v>919</v>
      </c>
      <c r="HL42" s="13" t="s">
        <v>647</v>
      </c>
      <c r="HM42" s="101" t="s">
        <v>839</v>
      </c>
      <c r="HQ42" s="94" t="s">
        <v>919</v>
      </c>
      <c r="HR42" s="102" t="s">
        <v>649</v>
      </c>
      <c r="HS42" s="102" t="s">
        <v>582</v>
      </c>
      <c r="HT42" s="102" t="s">
        <v>522</v>
      </c>
      <c r="HU42" s="89" t="s">
        <v>919</v>
      </c>
      <c r="HV42" s="102" t="s">
        <v>582</v>
      </c>
      <c r="HW42" s="108" t="s">
        <v>896</v>
      </c>
      <c r="IA42" s="94" t="s">
        <v>919</v>
      </c>
      <c r="IB42" s="102" t="s">
        <v>651</v>
      </c>
      <c r="IC42" s="102" t="s">
        <v>652</v>
      </c>
      <c r="ID42" s="102" t="s">
        <v>527</v>
      </c>
      <c r="IE42" s="89" t="s">
        <v>919</v>
      </c>
      <c r="IF42" s="102" t="s">
        <v>653</v>
      </c>
      <c r="IG42" s="108" t="s">
        <v>897</v>
      </c>
      <c r="IK42" s="94" t="s">
        <v>919</v>
      </c>
      <c r="IL42" s="106" t="s">
        <v>655</v>
      </c>
      <c r="IM42" s="102" t="s">
        <v>656</v>
      </c>
      <c r="IN42" s="102" t="s">
        <v>532</v>
      </c>
      <c r="IO42" s="89" t="s">
        <v>919</v>
      </c>
      <c r="IP42" s="102" t="s">
        <v>657</v>
      </c>
      <c r="IQ42" s="108" t="s">
        <v>842</v>
      </c>
      <c r="IU42" s="94" t="s">
        <v>919</v>
      </c>
      <c r="IV42" s="102" t="s">
        <v>659</v>
      </c>
      <c r="IW42" s="102" t="s">
        <v>843</v>
      </c>
      <c r="IX42" s="102" t="s">
        <v>537</v>
      </c>
      <c r="IY42" s="89" t="s">
        <v>919</v>
      </c>
      <c r="IZ42" s="102" t="s">
        <v>661</v>
      </c>
      <c r="JA42" s="108" t="s">
        <v>844</v>
      </c>
    </row>
    <row r="43" ht="15.75" customHeight="1">
      <c r="A43" s="1" t="s">
        <v>923</v>
      </c>
      <c r="B43" s="86" t="s">
        <v>924</v>
      </c>
      <c r="C43" s="1" t="s">
        <v>924</v>
      </c>
      <c r="D43" s="1" t="s">
        <v>585</v>
      </c>
      <c r="E43" s="1">
        <v>8.544421E7</v>
      </c>
      <c r="F43" s="1">
        <v>4.26242763097E12</v>
      </c>
      <c r="G43" s="87" t="s">
        <v>925</v>
      </c>
      <c r="H43" s="13" t="s">
        <v>587</v>
      </c>
      <c r="I43" s="1" t="s">
        <v>403</v>
      </c>
      <c r="J43" s="1" t="s">
        <v>574</v>
      </c>
      <c r="K43" s="1" t="s">
        <v>405</v>
      </c>
      <c r="L43" s="1" t="s">
        <v>406</v>
      </c>
      <c r="M43" s="1" t="s">
        <v>407</v>
      </c>
      <c r="N43" s="1" t="s">
        <v>884</v>
      </c>
      <c r="O43" s="1" t="s">
        <v>885</v>
      </c>
      <c r="P43" s="1" t="s">
        <v>410</v>
      </c>
      <c r="Q43" s="1" t="s">
        <v>411</v>
      </c>
      <c r="R43" s="1" t="s">
        <v>411</v>
      </c>
      <c r="S43" s="1" t="s">
        <v>412</v>
      </c>
      <c r="T43" s="1">
        <f t="shared" si="3"/>
        <v>1.2</v>
      </c>
      <c r="U43" s="90">
        <f t="shared" si="4"/>
        <v>0.4724409449</v>
      </c>
      <c r="V43" s="1" t="str">
        <f t="shared" si="5"/>
        <v>AWG30</v>
      </c>
      <c r="W43" s="1" t="str">
        <f t="shared" si="6"/>
        <v>10 Gbps</v>
      </c>
      <c r="X43" s="1" t="s">
        <v>413</v>
      </c>
      <c r="Y43" s="1" t="s">
        <v>414</v>
      </c>
      <c r="Z43" s="1" t="s">
        <v>415</v>
      </c>
      <c r="AA43" s="1">
        <v>20.0</v>
      </c>
      <c r="AB43" s="89">
        <f t="shared" si="1"/>
        <v>68</v>
      </c>
      <c r="AC43" s="1">
        <v>60.0</v>
      </c>
      <c r="AD43" s="89">
        <f t="shared" si="2"/>
        <v>140</v>
      </c>
      <c r="AE43" s="91">
        <v>0.1</v>
      </c>
      <c r="AF43" s="91">
        <v>0.9</v>
      </c>
      <c r="AJ43" s="1"/>
      <c r="AK43" s="1"/>
      <c r="AL43" s="1" t="s">
        <v>416</v>
      </c>
      <c r="AM43" s="87" t="s">
        <v>417</v>
      </c>
      <c r="AN43" s="107" t="s">
        <v>418</v>
      </c>
      <c r="AO43" s="87" t="s">
        <v>419</v>
      </c>
      <c r="AP43" s="107" t="s">
        <v>420</v>
      </c>
      <c r="AQ43" s="87" t="s">
        <v>926</v>
      </c>
      <c r="AY43" s="87" t="s">
        <v>589</v>
      </c>
      <c r="AZ43" s="87" t="s">
        <v>299</v>
      </c>
      <c r="BA43" s="1" t="s">
        <v>423</v>
      </c>
      <c r="BB43" s="1" t="s">
        <v>424</v>
      </c>
      <c r="BC43" s="1" t="s">
        <v>425</v>
      </c>
      <c r="BD43" s="1" t="s">
        <v>426</v>
      </c>
      <c r="BE43" s="1" t="s">
        <v>427</v>
      </c>
      <c r="BG43" s="1" t="s">
        <v>303</v>
      </c>
      <c r="BH43" s="1" t="s">
        <v>927</v>
      </c>
      <c r="BI43" s="1">
        <v>1.0</v>
      </c>
      <c r="BJ43" s="1" t="s">
        <v>888</v>
      </c>
      <c r="BK43" s="1" t="s">
        <v>889</v>
      </c>
      <c r="BL43" s="1" t="s">
        <v>820</v>
      </c>
      <c r="BM43" s="1"/>
      <c r="BN43" s="1" t="s">
        <v>821</v>
      </c>
      <c r="BQ43" s="1">
        <v>0.31</v>
      </c>
      <c r="BR43" s="1">
        <v>0.68</v>
      </c>
      <c r="BS43" s="97">
        <v>0.22</v>
      </c>
      <c r="BT43" s="1">
        <v>0.49</v>
      </c>
      <c r="BU43" s="1" t="s">
        <v>433</v>
      </c>
      <c r="CE43" s="94" t="s">
        <v>924</v>
      </c>
      <c r="CF43" s="13" t="s">
        <v>587</v>
      </c>
      <c r="CG43" s="98" t="s">
        <v>595</v>
      </c>
      <c r="CH43" s="98" t="s">
        <v>403</v>
      </c>
      <c r="CI43" s="112" t="s">
        <v>924</v>
      </c>
      <c r="CJ43" s="1" t="s">
        <v>595</v>
      </c>
      <c r="CK43" s="1" t="s">
        <v>822</v>
      </c>
      <c r="CL43" s="1" t="s">
        <v>597</v>
      </c>
      <c r="CM43" s="1" t="s">
        <v>596</v>
      </c>
      <c r="CQ43" s="94" t="s">
        <v>924</v>
      </c>
      <c r="CR43" s="100" t="s">
        <v>598</v>
      </c>
      <c r="CS43" s="101" t="s">
        <v>600</v>
      </c>
      <c r="CT43" s="101" t="s">
        <v>443</v>
      </c>
      <c r="CU43" s="89" t="s">
        <v>924</v>
      </c>
      <c r="CV43" s="101" t="s">
        <v>600</v>
      </c>
      <c r="CW43" s="1" t="s">
        <v>890</v>
      </c>
      <c r="DA43" s="94" t="s">
        <v>924</v>
      </c>
      <c r="DB43" s="100" t="s">
        <v>602</v>
      </c>
      <c r="DC43" s="101" t="s">
        <v>850</v>
      </c>
      <c r="DD43" s="101" t="s">
        <v>450</v>
      </c>
      <c r="DE43" s="89" t="s">
        <v>924</v>
      </c>
      <c r="DF43" s="99" t="s">
        <v>604</v>
      </c>
      <c r="DG43" s="98" t="s">
        <v>891</v>
      </c>
      <c r="DK43" s="94" t="s">
        <v>924</v>
      </c>
      <c r="DL43" s="100" t="s">
        <v>606</v>
      </c>
      <c r="DM43" s="101" t="s">
        <v>825</v>
      </c>
      <c r="DN43" s="101" t="s">
        <v>457</v>
      </c>
      <c r="DO43" s="89" t="s">
        <v>924</v>
      </c>
      <c r="DP43" s="1" t="s">
        <v>608</v>
      </c>
      <c r="DQ43" s="101" t="s">
        <v>826</v>
      </c>
      <c r="DU43" s="94" t="s">
        <v>924</v>
      </c>
      <c r="DV43" s="113" t="s">
        <v>610</v>
      </c>
      <c r="DW43" s="102" t="s">
        <v>611</v>
      </c>
      <c r="DX43" s="102" t="s">
        <v>464</v>
      </c>
      <c r="DY43" s="89" t="s">
        <v>924</v>
      </c>
      <c r="DZ43" s="102" t="s">
        <v>612</v>
      </c>
      <c r="EA43" s="108" t="s">
        <v>892</v>
      </c>
      <c r="EE43" s="94" t="s">
        <v>924</v>
      </c>
      <c r="EF43" s="103" t="s">
        <v>614</v>
      </c>
      <c r="EG43" s="104" t="s">
        <v>829</v>
      </c>
      <c r="EH43" s="104" t="s">
        <v>471</v>
      </c>
      <c r="EI43" s="89" t="s">
        <v>924</v>
      </c>
      <c r="EJ43" s="13" t="s">
        <v>616</v>
      </c>
      <c r="EK43" s="101" t="s">
        <v>830</v>
      </c>
      <c r="EO43" s="94" t="s">
        <v>924</v>
      </c>
      <c r="EP43" s="102" t="s">
        <v>618</v>
      </c>
      <c r="EQ43" s="102" t="s">
        <v>619</v>
      </c>
      <c r="ER43" s="102" t="s">
        <v>478</v>
      </c>
      <c r="ES43" s="89" t="s">
        <v>924</v>
      </c>
      <c r="ET43" s="13" t="s">
        <v>620</v>
      </c>
      <c r="EU43" s="101" t="s">
        <v>831</v>
      </c>
      <c r="EY43" s="94" t="s">
        <v>924</v>
      </c>
      <c r="EZ43" s="100" t="s">
        <v>622</v>
      </c>
      <c r="FA43" s="102" t="s">
        <v>623</v>
      </c>
      <c r="FB43" s="102" t="s">
        <v>485</v>
      </c>
      <c r="FC43" s="89" t="s">
        <v>924</v>
      </c>
      <c r="FD43" s="102" t="s">
        <v>624</v>
      </c>
      <c r="FE43" s="108" t="s">
        <v>893</v>
      </c>
      <c r="FI43" s="94" t="s">
        <v>924</v>
      </c>
      <c r="FJ43" s="102" t="s">
        <v>626</v>
      </c>
      <c r="FK43" s="102" t="s">
        <v>627</v>
      </c>
      <c r="FL43" s="102" t="s">
        <v>492</v>
      </c>
      <c r="FM43" s="105" t="s">
        <v>924</v>
      </c>
      <c r="FN43" s="106" t="s">
        <v>628</v>
      </c>
      <c r="FO43" s="108" t="s">
        <v>894</v>
      </c>
      <c r="FS43" s="94" t="s">
        <v>924</v>
      </c>
      <c r="FT43" s="102" t="s">
        <v>630</v>
      </c>
      <c r="FU43" s="102" t="s">
        <v>631</v>
      </c>
      <c r="FV43" s="102" t="s">
        <v>497</v>
      </c>
      <c r="FW43" s="89" t="s">
        <v>924</v>
      </c>
      <c r="FX43" s="102" t="s">
        <v>632</v>
      </c>
      <c r="FY43" s="108" t="s">
        <v>834</v>
      </c>
      <c r="GC43" s="94" t="s">
        <v>924</v>
      </c>
      <c r="GD43" s="102" t="s">
        <v>634</v>
      </c>
      <c r="GE43" s="102" t="s">
        <v>635</v>
      </c>
      <c r="GF43" s="102" t="s">
        <v>502</v>
      </c>
      <c r="GG43" s="89" t="s">
        <v>924</v>
      </c>
      <c r="GH43" s="102" t="s">
        <v>636</v>
      </c>
      <c r="GI43" s="108" t="s">
        <v>895</v>
      </c>
      <c r="GM43" s="94" t="s">
        <v>924</v>
      </c>
      <c r="GN43" s="102" t="s">
        <v>638</v>
      </c>
      <c r="GO43" s="102" t="s">
        <v>639</v>
      </c>
      <c r="GP43" s="102" t="s">
        <v>507</v>
      </c>
      <c r="GQ43" s="89" t="s">
        <v>924</v>
      </c>
      <c r="GR43" s="102" t="s">
        <v>640</v>
      </c>
      <c r="GS43" s="108" t="s">
        <v>836</v>
      </c>
      <c r="GW43" s="94" t="s">
        <v>924</v>
      </c>
      <c r="GX43" s="102" t="s">
        <v>642</v>
      </c>
      <c r="GY43" s="102" t="s">
        <v>643</v>
      </c>
      <c r="GZ43" s="102" t="s">
        <v>512</v>
      </c>
      <c r="HA43" s="89" t="s">
        <v>924</v>
      </c>
      <c r="HB43" s="102" t="s">
        <v>643</v>
      </c>
      <c r="HC43" s="108" t="s">
        <v>837</v>
      </c>
      <c r="HG43" s="94" t="s">
        <v>924</v>
      </c>
      <c r="HH43" s="100" t="s">
        <v>645</v>
      </c>
      <c r="HI43" s="102" t="s">
        <v>838</v>
      </c>
      <c r="HJ43" s="102" t="s">
        <v>517</v>
      </c>
      <c r="HK43" s="89" t="s">
        <v>924</v>
      </c>
      <c r="HL43" s="13" t="s">
        <v>647</v>
      </c>
      <c r="HM43" s="101" t="s">
        <v>839</v>
      </c>
      <c r="HQ43" s="94" t="s">
        <v>924</v>
      </c>
      <c r="HR43" s="102" t="s">
        <v>649</v>
      </c>
      <c r="HS43" s="102" t="s">
        <v>582</v>
      </c>
      <c r="HT43" s="102" t="s">
        <v>522</v>
      </c>
      <c r="HU43" s="89" t="s">
        <v>924</v>
      </c>
      <c r="HV43" s="102" t="s">
        <v>582</v>
      </c>
      <c r="HW43" s="108" t="s">
        <v>896</v>
      </c>
      <c r="IA43" s="94" t="s">
        <v>924</v>
      </c>
      <c r="IB43" s="102" t="s">
        <v>651</v>
      </c>
      <c r="IC43" s="102" t="s">
        <v>652</v>
      </c>
      <c r="ID43" s="102" t="s">
        <v>527</v>
      </c>
      <c r="IE43" s="89" t="s">
        <v>924</v>
      </c>
      <c r="IF43" s="102" t="s">
        <v>653</v>
      </c>
      <c r="IG43" s="108" t="s">
        <v>897</v>
      </c>
      <c r="IK43" s="94" t="s">
        <v>924</v>
      </c>
      <c r="IL43" s="106" t="s">
        <v>655</v>
      </c>
      <c r="IM43" s="102" t="s">
        <v>656</v>
      </c>
      <c r="IN43" s="102" t="s">
        <v>532</v>
      </c>
      <c r="IO43" s="89" t="s">
        <v>924</v>
      </c>
      <c r="IP43" s="102" t="s">
        <v>657</v>
      </c>
      <c r="IQ43" s="108" t="s">
        <v>842</v>
      </c>
      <c r="IU43" s="94" t="s">
        <v>924</v>
      </c>
      <c r="IV43" s="102" t="s">
        <v>659</v>
      </c>
      <c r="IW43" s="102" t="s">
        <v>843</v>
      </c>
      <c r="IX43" s="102" t="s">
        <v>537</v>
      </c>
      <c r="IY43" s="89" t="s">
        <v>924</v>
      </c>
      <c r="IZ43" s="102" t="s">
        <v>661</v>
      </c>
      <c r="JA43" s="108" t="s">
        <v>844</v>
      </c>
    </row>
    <row r="44" ht="15.75" customHeight="1">
      <c r="A44" s="1" t="s">
        <v>928</v>
      </c>
      <c r="B44" s="86" t="s">
        <v>929</v>
      </c>
      <c r="C44" s="1" t="s">
        <v>929</v>
      </c>
      <c r="D44" s="1" t="s">
        <v>585</v>
      </c>
      <c r="E44" s="1">
        <v>8.544421E7</v>
      </c>
      <c r="F44" s="1">
        <v>4.262427630512E12</v>
      </c>
      <c r="G44" s="87" t="s">
        <v>930</v>
      </c>
      <c r="H44" s="13" t="s">
        <v>587</v>
      </c>
      <c r="I44" s="1" t="s">
        <v>403</v>
      </c>
      <c r="J44" s="1" t="s">
        <v>580</v>
      </c>
      <c r="K44" s="1" t="s">
        <v>405</v>
      </c>
      <c r="L44" s="1" t="s">
        <v>406</v>
      </c>
      <c r="M44" s="1" t="s">
        <v>407</v>
      </c>
      <c r="N44" s="1" t="s">
        <v>884</v>
      </c>
      <c r="O44" s="1" t="s">
        <v>885</v>
      </c>
      <c r="P44" s="1" t="s">
        <v>410</v>
      </c>
      <c r="Q44" s="1" t="s">
        <v>411</v>
      </c>
      <c r="R44" s="1" t="s">
        <v>411</v>
      </c>
      <c r="S44" s="1" t="s">
        <v>412</v>
      </c>
      <c r="T44" s="1">
        <f t="shared" si="3"/>
        <v>1.2</v>
      </c>
      <c r="U44" s="90">
        <f t="shared" si="4"/>
        <v>0.4724409449</v>
      </c>
      <c r="V44" s="1" t="str">
        <f t="shared" si="5"/>
        <v>AWG30</v>
      </c>
      <c r="W44" s="1" t="str">
        <f t="shared" si="6"/>
        <v>10 Gbps</v>
      </c>
      <c r="X44" s="1" t="s">
        <v>413</v>
      </c>
      <c r="Y44" s="1" t="s">
        <v>414</v>
      </c>
      <c r="Z44" s="1" t="s">
        <v>415</v>
      </c>
      <c r="AA44" s="1">
        <v>20.0</v>
      </c>
      <c r="AB44" s="89">
        <f t="shared" si="1"/>
        <v>68</v>
      </c>
      <c r="AC44" s="1">
        <v>60.0</v>
      </c>
      <c r="AD44" s="89">
        <f t="shared" si="2"/>
        <v>140</v>
      </c>
      <c r="AE44" s="91">
        <v>0.1</v>
      </c>
      <c r="AF44" s="91">
        <v>0.9</v>
      </c>
      <c r="AJ44" s="1"/>
      <c r="AK44" s="1"/>
      <c r="AL44" s="1" t="s">
        <v>416</v>
      </c>
      <c r="AM44" s="87" t="s">
        <v>417</v>
      </c>
      <c r="AN44" s="107" t="s">
        <v>418</v>
      </c>
      <c r="AO44" s="87" t="s">
        <v>419</v>
      </c>
      <c r="AP44" s="107" t="s">
        <v>420</v>
      </c>
      <c r="AQ44" s="87" t="s">
        <v>931</v>
      </c>
      <c r="AY44" s="87" t="s">
        <v>589</v>
      </c>
      <c r="AZ44" s="87" t="s">
        <v>299</v>
      </c>
      <c r="BA44" s="1" t="s">
        <v>423</v>
      </c>
      <c r="BB44" s="1" t="s">
        <v>424</v>
      </c>
      <c r="BC44" s="1" t="s">
        <v>425</v>
      </c>
      <c r="BD44" s="1" t="s">
        <v>426</v>
      </c>
      <c r="BE44" s="1" t="s">
        <v>427</v>
      </c>
      <c r="BG44" s="1" t="s">
        <v>303</v>
      </c>
      <c r="BH44" s="1" t="s">
        <v>932</v>
      </c>
      <c r="BI44" s="1">
        <v>1.0</v>
      </c>
      <c r="BJ44" s="1" t="s">
        <v>888</v>
      </c>
      <c r="BK44" s="1" t="s">
        <v>889</v>
      </c>
      <c r="BL44" s="1" t="s">
        <v>820</v>
      </c>
      <c r="BM44" s="1"/>
      <c r="BN44" s="1" t="s">
        <v>821</v>
      </c>
      <c r="BQ44" s="1">
        <v>0.31</v>
      </c>
      <c r="BR44" s="1">
        <v>0.68</v>
      </c>
      <c r="BS44" s="97">
        <v>0.22</v>
      </c>
      <c r="BT44" s="1">
        <v>0.49</v>
      </c>
      <c r="BU44" s="1" t="s">
        <v>433</v>
      </c>
      <c r="CE44" s="94" t="s">
        <v>929</v>
      </c>
      <c r="CF44" s="13" t="s">
        <v>587</v>
      </c>
      <c r="CG44" s="98" t="s">
        <v>595</v>
      </c>
      <c r="CH44" s="98" t="s">
        <v>403</v>
      </c>
      <c r="CI44" s="112" t="s">
        <v>929</v>
      </c>
      <c r="CJ44" s="1" t="s">
        <v>595</v>
      </c>
      <c r="CK44" s="1" t="s">
        <v>822</v>
      </c>
      <c r="CL44" s="1" t="s">
        <v>597</v>
      </c>
      <c r="CM44" s="1" t="s">
        <v>596</v>
      </c>
      <c r="CQ44" s="94" t="s">
        <v>929</v>
      </c>
      <c r="CR44" s="100" t="s">
        <v>598</v>
      </c>
      <c r="CS44" s="101" t="s">
        <v>600</v>
      </c>
      <c r="CT44" s="101" t="s">
        <v>443</v>
      </c>
      <c r="CU44" s="89" t="s">
        <v>929</v>
      </c>
      <c r="CV44" s="101" t="s">
        <v>600</v>
      </c>
      <c r="CW44" s="1" t="s">
        <v>890</v>
      </c>
      <c r="DA44" s="94" t="s">
        <v>929</v>
      </c>
      <c r="DB44" s="100" t="s">
        <v>602</v>
      </c>
      <c r="DC44" s="101" t="s">
        <v>850</v>
      </c>
      <c r="DD44" s="101" t="s">
        <v>450</v>
      </c>
      <c r="DE44" s="89" t="s">
        <v>929</v>
      </c>
      <c r="DF44" s="99" t="s">
        <v>604</v>
      </c>
      <c r="DG44" s="98" t="s">
        <v>891</v>
      </c>
      <c r="DK44" s="94" t="s">
        <v>929</v>
      </c>
      <c r="DL44" s="100" t="s">
        <v>606</v>
      </c>
      <c r="DM44" s="101" t="s">
        <v>825</v>
      </c>
      <c r="DN44" s="101" t="s">
        <v>457</v>
      </c>
      <c r="DO44" s="89" t="s">
        <v>929</v>
      </c>
      <c r="DP44" s="1" t="s">
        <v>608</v>
      </c>
      <c r="DQ44" s="101" t="s">
        <v>826</v>
      </c>
      <c r="DU44" s="94" t="s">
        <v>929</v>
      </c>
      <c r="DV44" s="113" t="s">
        <v>610</v>
      </c>
      <c r="DW44" s="102" t="s">
        <v>611</v>
      </c>
      <c r="DX44" s="102" t="s">
        <v>464</v>
      </c>
      <c r="DY44" s="89" t="s">
        <v>929</v>
      </c>
      <c r="DZ44" s="102" t="s">
        <v>612</v>
      </c>
      <c r="EA44" s="108" t="s">
        <v>892</v>
      </c>
      <c r="EE44" s="94" t="s">
        <v>929</v>
      </c>
      <c r="EF44" s="103" t="s">
        <v>614</v>
      </c>
      <c r="EG44" s="104" t="s">
        <v>829</v>
      </c>
      <c r="EH44" s="104" t="s">
        <v>471</v>
      </c>
      <c r="EI44" s="89" t="s">
        <v>929</v>
      </c>
      <c r="EJ44" s="13" t="s">
        <v>616</v>
      </c>
      <c r="EK44" s="101" t="s">
        <v>830</v>
      </c>
      <c r="EO44" s="94" t="s">
        <v>929</v>
      </c>
      <c r="EP44" s="102" t="s">
        <v>618</v>
      </c>
      <c r="EQ44" s="102" t="s">
        <v>619</v>
      </c>
      <c r="ER44" s="102" t="s">
        <v>478</v>
      </c>
      <c r="ES44" s="89" t="s">
        <v>929</v>
      </c>
      <c r="ET44" s="13" t="s">
        <v>620</v>
      </c>
      <c r="EU44" s="101" t="s">
        <v>831</v>
      </c>
      <c r="EY44" s="94" t="s">
        <v>929</v>
      </c>
      <c r="EZ44" s="100" t="s">
        <v>622</v>
      </c>
      <c r="FA44" s="102" t="s">
        <v>623</v>
      </c>
      <c r="FB44" s="102" t="s">
        <v>485</v>
      </c>
      <c r="FC44" s="89" t="s">
        <v>929</v>
      </c>
      <c r="FD44" s="102" t="s">
        <v>624</v>
      </c>
      <c r="FE44" s="108" t="s">
        <v>893</v>
      </c>
      <c r="FI44" s="94" t="s">
        <v>929</v>
      </c>
      <c r="FJ44" s="102" t="s">
        <v>626</v>
      </c>
      <c r="FK44" s="102" t="s">
        <v>627</v>
      </c>
      <c r="FL44" s="102" t="s">
        <v>492</v>
      </c>
      <c r="FM44" s="105" t="s">
        <v>929</v>
      </c>
      <c r="FN44" s="106" t="s">
        <v>628</v>
      </c>
      <c r="FO44" s="108" t="s">
        <v>894</v>
      </c>
      <c r="FS44" s="94" t="s">
        <v>929</v>
      </c>
      <c r="FT44" s="102" t="s">
        <v>630</v>
      </c>
      <c r="FU44" s="102" t="s">
        <v>631</v>
      </c>
      <c r="FV44" s="102" t="s">
        <v>497</v>
      </c>
      <c r="FW44" s="89" t="s">
        <v>929</v>
      </c>
      <c r="FX44" s="102" t="s">
        <v>632</v>
      </c>
      <c r="FY44" s="108" t="s">
        <v>834</v>
      </c>
      <c r="GC44" s="94" t="s">
        <v>929</v>
      </c>
      <c r="GD44" s="102" t="s">
        <v>634</v>
      </c>
      <c r="GE44" s="102" t="s">
        <v>635</v>
      </c>
      <c r="GF44" s="102" t="s">
        <v>502</v>
      </c>
      <c r="GG44" s="89" t="s">
        <v>929</v>
      </c>
      <c r="GH44" s="102" t="s">
        <v>636</v>
      </c>
      <c r="GI44" s="108" t="s">
        <v>895</v>
      </c>
      <c r="GM44" s="94" t="s">
        <v>929</v>
      </c>
      <c r="GN44" s="102" t="s">
        <v>638</v>
      </c>
      <c r="GO44" s="102" t="s">
        <v>639</v>
      </c>
      <c r="GP44" s="102" t="s">
        <v>507</v>
      </c>
      <c r="GQ44" s="89" t="s">
        <v>929</v>
      </c>
      <c r="GR44" s="102" t="s">
        <v>640</v>
      </c>
      <c r="GS44" s="108" t="s">
        <v>836</v>
      </c>
      <c r="GW44" s="94" t="s">
        <v>929</v>
      </c>
      <c r="GX44" s="102" t="s">
        <v>642</v>
      </c>
      <c r="GY44" s="102" t="s">
        <v>643</v>
      </c>
      <c r="GZ44" s="102" t="s">
        <v>512</v>
      </c>
      <c r="HA44" s="89" t="s">
        <v>929</v>
      </c>
      <c r="HB44" s="102" t="s">
        <v>643</v>
      </c>
      <c r="HC44" s="108" t="s">
        <v>837</v>
      </c>
      <c r="HG44" s="94" t="s">
        <v>929</v>
      </c>
      <c r="HH44" s="100" t="s">
        <v>645</v>
      </c>
      <c r="HI44" s="102" t="s">
        <v>838</v>
      </c>
      <c r="HJ44" s="102" t="s">
        <v>517</v>
      </c>
      <c r="HK44" s="89" t="s">
        <v>929</v>
      </c>
      <c r="HL44" s="13" t="s">
        <v>647</v>
      </c>
      <c r="HM44" s="101" t="s">
        <v>839</v>
      </c>
      <c r="HQ44" s="94" t="s">
        <v>929</v>
      </c>
      <c r="HR44" s="102" t="s">
        <v>649</v>
      </c>
      <c r="HS44" s="102" t="s">
        <v>582</v>
      </c>
      <c r="HT44" s="102" t="s">
        <v>522</v>
      </c>
      <c r="HU44" s="89" t="s">
        <v>929</v>
      </c>
      <c r="HV44" s="102" t="s">
        <v>582</v>
      </c>
      <c r="HW44" s="108" t="s">
        <v>896</v>
      </c>
      <c r="IA44" s="94" t="s">
        <v>929</v>
      </c>
      <c r="IB44" s="102" t="s">
        <v>651</v>
      </c>
      <c r="IC44" s="102" t="s">
        <v>652</v>
      </c>
      <c r="ID44" s="102" t="s">
        <v>527</v>
      </c>
      <c r="IE44" s="89" t="s">
        <v>929</v>
      </c>
      <c r="IF44" s="102" t="s">
        <v>653</v>
      </c>
      <c r="IG44" s="108" t="s">
        <v>897</v>
      </c>
      <c r="IK44" s="94" t="s">
        <v>929</v>
      </c>
      <c r="IL44" s="106" t="s">
        <v>655</v>
      </c>
      <c r="IM44" s="102" t="s">
        <v>656</v>
      </c>
      <c r="IN44" s="102" t="s">
        <v>532</v>
      </c>
      <c r="IO44" s="89" t="s">
        <v>929</v>
      </c>
      <c r="IP44" s="102" t="s">
        <v>657</v>
      </c>
      <c r="IQ44" s="108" t="s">
        <v>842</v>
      </c>
      <c r="IU44" s="94" t="s">
        <v>929</v>
      </c>
      <c r="IV44" s="102" t="s">
        <v>659</v>
      </c>
      <c r="IW44" s="102" t="s">
        <v>843</v>
      </c>
      <c r="IX44" s="102" t="s">
        <v>537</v>
      </c>
      <c r="IY44" s="89" t="s">
        <v>929</v>
      </c>
      <c r="IZ44" s="102" t="s">
        <v>661</v>
      </c>
      <c r="JA44" s="108" t="s">
        <v>844</v>
      </c>
    </row>
    <row r="45" ht="15.75" customHeight="1">
      <c r="A45" s="1" t="s">
        <v>933</v>
      </c>
      <c r="B45" s="86" t="s">
        <v>934</v>
      </c>
      <c r="C45" s="1" t="s">
        <v>934</v>
      </c>
      <c r="D45" s="1" t="s">
        <v>935</v>
      </c>
      <c r="E45" s="1">
        <v>8.544421E7</v>
      </c>
      <c r="F45" s="1">
        <v>4.262427630581E12</v>
      </c>
      <c r="G45" s="87" t="s">
        <v>936</v>
      </c>
      <c r="H45" s="13" t="s">
        <v>402</v>
      </c>
      <c r="I45" s="1" t="s">
        <v>403</v>
      </c>
      <c r="J45" s="1" t="s">
        <v>404</v>
      </c>
      <c r="K45" s="1" t="s">
        <v>405</v>
      </c>
      <c r="L45" s="1" t="s">
        <v>937</v>
      </c>
      <c r="M45" s="1" t="s">
        <v>407</v>
      </c>
      <c r="N45" s="1" t="s">
        <v>408</v>
      </c>
      <c r="O45" s="1" t="s">
        <v>409</v>
      </c>
      <c r="P45" s="1" t="s">
        <v>410</v>
      </c>
      <c r="Q45" s="1" t="s">
        <v>411</v>
      </c>
      <c r="R45" s="1" t="s">
        <v>411</v>
      </c>
      <c r="S45" s="1" t="s">
        <v>938</v>
      </c>
      <c r="T45" s="1">
        <f t="shared" si="3"/>
        <v>1.2</v>
      </c>
      <c r="U45" s="90">
        <f t="shared" si="4"/>
        <v>0.4724409449</v>
      </c>
      <c r="V45" s="1" t="str">
        <f t="shared" ref="V45:V89" si="7">"AWG36"</f>
        <v>AWG36</v>
      </c>
      <c r="W45" s="1" t="str">
        <f t="shared" si="6"/>
        <v>10 Gbps</v>
      </c>
      <c r="X45" s="1" t="s">
        <v>413</v>
      </c>
      <c r="Y45" s="1" t="s">
        <v>414</v>
      </c>
      <c r="Z45" s="1" t="s">
        <v>415</v>
      </c>
      <c r="AA45" s="1">
        <v>20.0</v>
      </c>
      <c r="AB45" s="89">
        <f t="shared" si="1"/>
        <v>68</v>
      </c>
      <c r="AC45" s="1">
        <v>60.0</v>
      </c>
      <c r="AD45" s="89">
        <f t="shared" si="2"/>
        <v>140</v>
      </c>
      <c r="AE45" s="91">
        <v>0.1</v>
      </c>
      <c r="AF45" s="91">
        <v>0.9</v>
      </c>
      <c r="AJ45" s="1"/>
      <c r="AK45" s="1"/>
      <c r="AL45" s="1" t="s">
        <v>416</v>
      </c>
      <c r="AM45" s="87" t="s">
        <v>417</v>
      </c>
      <c r="AN45" s="107" t="s">
        <v>418</v>
      </c>
      <c r="AO45" s="87" t="s">
        <v>419</v>
      </c>
      <c r="AP45" s="107" t="s">
        <v>420</v>
      </c>
      <c r="AQ45" s="87" t="s">
        <v>939</v>
      </c>
      <c r="AY45" s="87" t="s">
        <v>422</v>
      </c>
      <c r="AZ45" s="96" t="s">
        <v>299</v>
      </c>
      <c r="BA45" s="1" t="s">
        <v>423</v>
      </c>
      <c r="BB45" s="1" t="s">
        <v>424</v>
      </c>
      <c r="BC45" s="1" t="s">
        <v>425</v>
      </c>
      <c r="BD45" s="1" t="s">
        <v>426</v>
      </c>
      <c r="BE45" s="1" t="s">
        <v>427</v>
      </c>
      <c r="BG45" s="1" t="s">
        <v>303</v>
      </c>
      <c r="BH45" s="1" t="s">
        <v>940</v>
      </c>
      <c r="BI45" s="1">
        <v>1.0</v>
      </c>
      <c r="BJ45" s="1" t="s">
        <v>429</v>
      </c>
      <c r="BK45" s="1" t="s">
        <v>430</v>
      </c>
      <c r="BL45" s="1" t="s">
        <v>431</v>
      </c>
      <c r="BM45" s="1"/>
      <c r="BN45" s="1" t="s">
        <v>432</v>
      </c>
      <c r="BQ45" s="1">
        <v>6.7</v>
      </c>
      <c r="BR45" s="1">
        <v>14.77</v>
      </c>
      <c r="BS45" s="97">
        <v>5.76</v>
      </c>
      <c r="BT45" s="1">
        <v>12.7</v>
      </c>
      <c r="BU45" s="1" t="s">
        <v>433</v>
      </c>
      <c r="CE45" s="94" t="s">
        <v>934</v>
      </c>
      <c r="CF45" s="13" t="s">
        <v>434</v>
      </c>
      <c r="CG45" s="98" t="s">
        <v>435</v>
      </c>
      <c r="CH45" s="98" t="s">
        <v>403</v>
      </c>
      <c r="CI45" s="112" t="s">
        <v>934</v>
      </c>
      <c r="CJ45" s="1" t="s">
        <v>435</v>
      </c>
      <c r="CK45" s="1" t="s">
        <v>436</v>
      </c>
      <c r="CL45" s="1" t="s">
        <v>437</v>
      </c>
      <c r="CM45" s="1" t="s">
        <v>438</v>
      </c>
      <c r="CN45" s="1" t="s">
        <v>439</v>
      </c>
      <c r="CP45" s="1" t="s">
        <v>440</v>
      </c>
      <c r="CQ45" s="94" t="s">
        <v>934</v>
      </c>
      <c r="CR45" s="100" t="s">
        <v>441</v>
      </c>
      <c r="CS45" s="101" t="s">
        <v>442</v>
      </c>
      <c r="CT45" s="101" t="s">
        <v>443</v>
      </c>
      <c r="CU45" s="89" t="s">
        <v>934</v>
      </c>
      <c r="CV45" s="101" t="s">
        <v>444</v>
      </c>
      <c r="CW45" s="1" t="s">
        <v>445</v>
      </c>
      <c r="CX45" s="1" t="s">
        <v>446</v>
      </c>
      <c r="CZ45" s="1" t="s">
        <v>447</v>
      </c>
      <c r="DA45" s="94" t="s">
        <v>934</v>
      </c>
      <c r="DB45" s="100" t="s">
        <v>448</v>
      </c>
      <c r="DC45" s="101" t="s">
        <v>558</v>
      </c>
      <c r="DD45" s="101" t="s">
        <v>450</v>
      </c>
      <c r="DE45" s="89" t="s">
        <v>934</v>
      </c>
      <c r="DF45" s="13" t="s">
        <v>451</v>
      </c>
      <c r="DG45" s="101" t="s">
        <v>452</v>
      </c>
      <c r="DH45" s="1" t="s">
        <v>453</v>
      </c>
      <c r="DJ45" s="1" t="s">
        <v>454</v>
      </c>
      <c r="DK45" s="94" t="s">
        <v>934</v>
      </c>
      <c r="DL45" s="100" t="s">
        <v>455</v>
      </c>
      <c r="DM45" s="101" t="s">
        <v>456</v>
      </c>
      <c r="DN45" s="101" t="s">
        <v>457</v>
      </c>
      <c r="DO45" s="89" t="s">
        <v>934</v>
      </c>
      <c r="DP45" s="1" t="s">
        <v>458</v>
      </c>
      <c r="DQ45" s="101" t="s">
        <v>459</v>
      </c>
      <c r="DR45" s="1" t="s">
        <v>460</v>
      </c>
      <c r="DT45" s="1" t="s">
        <v>461</v>
      </c>
      <c r="DU45" s="94" t="s">
        <v>934</v>
      </c>
      <c r="DV45" s="102" t="s">
        <v>462</v>
      </c>
      <c r="DW45" s="102" t="s">
        <v>465</v>
      </c>
      <c r="DX45" s="102" t="s">
        <v>464</v>
      </c>
      <c r="DY45" s="89" t="s">
        <v>934</v>
      </c>
      <c r="DZ45" s="102" t="s">
        <v>465</v>
      </c>
      <c r="EA45" s="108" t="s">
        <v>466</v>
      </c>
      <c r="EB45" s="1" t="s">
        <v>467</v>
      </c>
      <c r="ED45" s="1" t="s">
        <v>468</v>
      </c>
      <c r="EE45" s="94" t="s">
        <v>934</v>
      </c>
      <c r="EF45" s="103" t="s">
        <v>469</v>
      </c>
      <c r="EG45" s="104" t="s">
        <v>941</v>
      </c>
      <c r="EH45" s="104" t="s">
        <v>471</v>
      </c>
      <c r="EI45" s="89" t="s">
        <v>934</v>
      </c>
      <c r="EJ45" s="13" t="s">
        <v>472</v>
      </c>
      <c r="EK45" s="101" t="s">
        <v>473</v>
      </c>
      <c r="EL45" s="1" t="s">
        <v>474</v>
      </c>
      <c r="EN45" s="1" t="s">
        <v>475</v>
      </c>
      <c r="EO45" s="94" t="s">
        <v>934</v>
      </c>
      <c r="EP45" s="102" t="s">
        <v>476</v>
      </c>
      <c r="EQ45" s="102" t="s">
        <v>942</v>
      </c>
      <c r="ER45" s="102" t="s">
        <v>478</v>
      </c>
      <c r="ES45" s="89" t="s">
        <v>934</v>
      </c>
      <c r="ET45" s="13" t="s">
        <v>479</v>
      </c>
      <c r="EU45" s="101" t="s">
        <v>480</v>
      </c>
      <c r="EV45" s="1" t="s">
        <v>481</v>
      </c>
      <c r="EX45" s="1" t="s">
        <v>482</v>
      </c>
      <c r="EY45" s="94" t="s">
        <v>934</v>
      </c>
      <c r="EZ45" s="100" t="s">
        <v>483</v>
      </c>
      <c r="FA45" s="102" t="s">
        <v>486</v>
      </c>
      <c r="FB45" s="102" t="s">
        <v>485</v>
      </c>
      <c r="FC45" s="89" t="s">
        <v>934</v>
      </c>
      <c r="FD45" s="102" t="s">
        <v>486</v>
      </c>
      <c r="FE45" s="108" t="s">
        <v>487</v>
      </c>
      <c r="FF45" s="1" t="s">
        <v>488</v>
      </c>
      <c r="FH45" s="1" t="s">
        <v>489</v>
      </c>
      <c r="FI45" s="94" t="s">
        <v>934</v>
      </c>
      <c r="FJ45" s="102" t="s">
        <v>490</v>
      </c>
      <c r="FK45" s="102" t="s">
        <v>493</v>
      </c>
      <c r="FL45" s="102" t="s">
        <v>492</v>
      </c>
      <c r="FM45" s="105" t="s">
        <v>934</v>
      </c>
      <c r="FN45" s="102" t="s">
        <v>493</v>
      </c>
      <c r="FO45" s="108" t="s">
        <v>494</v>
      </c>
      <c r="FS45" s="94" t="s">
        <v>934</v>
      </c>
      <c r="FT45" s="102" t="s">
        <v>495</v>
      </c>
      <c r="FU45" s="102" t="s">
        <v>496</v>
      </c>
      <c r="FV45" s="102" t="s">
        <v>497</v>
      </c>
      <c r="FW45" s="89" t="s">
        <v>934</v>
      </c>
      <c r="FX45" s="102" t="s">
        <v>498</v>
      </c>
      <c r="FY45" s="108" t="s">
        <v>499</v>
      </c>
      <c r="GC45" s="94" t="s">
        <v>934</v>
      </c>
      <c r="GD45" s="102" t="s">
        <v>500</v>
      </c>
      <c r="GE45" s="102" t="s">
        <v>503</v>
      </c>
      <c r="GF45" s="102" t="s">
        <v>502</v>
      </c>
      <c r="GG45" s="89" t="s">
        <v>934</v>
      </c>
      <c r="GH45" s="102" t="s">
        <v>503</v>
      </c>
      <c r="GI45" s="108" t="s">
        <v>504</v>
      </c>
      <c r="GM45" s="94" t="s">
        <v>934</v>
      </c>
      <c r="GN45" s="102" t="s">
        <v>505</v>
      </c>
      <c r="GO45" s="102" t="s">
        <v>508</v>
      </c>
      <c r="GP45" s="102" t="s">
        <v>507</v>
      </c>
      <c r="GQ45" s="89" t="s">
        <v>934</v>
      </c>
      <c r="GR45" s="102" t="s">
        <v>508</v>
      </c>
      <c r="GS45" s="108" t="s">
        <v>509</v>
      </c>
      <c r="GW45" s="94" t="s">
        <v>934</v>
      </c>
      <c r="GX45" s="109" t="s">
        <v>510</v>
      </c>
      <c r="GY45" s="102" t="s">
        <v>943</v>
      </c>
      <c r="GZ45" s="102" t="s">
        <v>512</v>
      </c>
      <c r="HA45" s="89" t="s">
        <v>934</v>
      </c>
      <c r="HB45" s="102" t="s">
        <v>513</v>
      </c>
      <c r="HC45" s="108" t="s">
        <v>514</v>
      </c>
      <c r="HG45" s="94" t="s">
        <v>934</v>
      </c>
      <c r="HH45" s="102" t="s">
        <v>515</v>
      </c>
      <c r="HI45" s="102" t="s">
        <v>944</v>
      </c>
      <c r="HJ45" s="102" t="s">
        <v>517</v>
      </c>
      <c r="HK45" s="89" t="s">
        <v>934</v>
      </c>
      <c r="HL45" s="13" t="s">
        <v>518</v>
      </c>
      <c r="HM45" s="101" t="s">
        <v>519</v>
      </c>
      <c r="HQ45" s="94" t="s">
        <v>934</v>
      </c>
      <c r="HR45" s="102" t="s">
        <v>520</v>
      </c>
      <c r="HS45" s="102" t="s">
        <v>945</v>
      </c>
      <c r="HT45" s="102" t="s">
        <v>522</v>
      </c>
      <c r="HU45" s="89" t="s">
        <v>934</v>
      </c>
      <c r="HV45" s="102" t="s">
        <v>523</v>
      </c>
      <c r="HW45" s="108" t="s">
        <v>524</v>
      </c>
      <c r="IA45" s="94" t="s">
        <v>934</v>
      </c>
      <c r="IB45" s="110" t="s">
        <v>525</v>
      </c>
      <c r="IC45" s="102" t="s">
        <v>528</v>
      </c>
      <c r="ID45" s="102" t="s">
        <v>527</v>
      </c>
      <c r="IE45" s="89" t="s">
        <v>934</v>
      </c>
      <c r="IF45" s="102" t="s">
        <v>528</v>
      </c>
      <c r="IG45" s="108" t="s">
        <v>529</v>
      </c>
      <c r="IK45" s="94" t="s">
        <v>934</v>
      </c>
      <c r="IL45" s="106" t="s">
        <v>530</v>
      </c>
      <c r="IM45" s="102" t="s">
        <v>531</v>
      </c>
      <c r="IN45" s="102" t="s">
        <v>532</v>
      </c>
      <c r="IO45" s="89" t="s">
        <v>934</v>
      </c>
      <c r="IP45" s="102" t="s">
        <v>533</v>
      </c>
      <c r="IQ45" s="108" t="s">
        <v>534</v>
      </c>
      <c r="IU45" s="94" t="s">
        <v>934</v>
      </c>
      <c r="IV45" s="111" t="s">
        <v>535</v>
      </c>
      <c r="IW45" s="102" t="s">
        <v>538</v>
      </c>
      <c r="IX45" s="102" t="s">
        <v>537</v>
      </c>
      <c r="IY45" s="89" t="s">
        <v>934</v>
      </c>
      <c r="IZ45" s="102" t="s">
        <v>538</v>
      </c>
      <c r="JA45" s="108" t="s">
        <v>539</v>
      </c>
    </row>
    <row r="46" ht="15.75" customHeight="1">
      <c r="A46" s="1" t="s">
        <v>946</v>
      </c>
      <c r="B46" s="86" t="s">
        <v>947</v>
      </c>
      <c r="C46" s="1" t="s">
        <v>947</v>
      </c>
      <c r="D46" s="1" t="s">
        <v>935</v>
      </c>
      <c r="E46" s="1">
        <v>8.544421E7</v>
      </c>
      <c r="F46" s="1">
        <v>4.262427630598E12</v>
      </c>
      <c r="G46" s="87" t="s">
        <v>948</v>
      </c>
      <c r="H46" s="13" t="s">
        <v>402</v>
      </c>
      <c r="I46" s="1" t="s">
        <v>403</v>
      </c>
      <c r="J46" s="1" t="s">
        <v>543</v>
      </c>
      <c r="K46" s="1" t="s">
        <v>405</v>
      </c>
      <c r="L46" s="1" t="s">
        <v>937</v>
      </c>
      <c r="M46" s="1" t="s">
        <v>407</v>
      </c>
      <c r="N46" s="1" t="s">
        <v>408</v>
      </c>
      <c r="O46" s="1" t="s">
        <v>409</v>
      </c>
      <c r="P46" s="1" t="s">
        <v>410</v>
      </c>
      <c r="Q46" s="1" t="s">
        <v>411</v>
      </c>
      <c r="R46" s="1" t="s">
        <v>411</v>
      </c>
      <c r="S46" s="1" t="s">
        <v>938</v>
      </c>
      <c r="T46" s="1">
        <f t="shared" si="3"/>
        <v>1.2</v>
      </c>
      <c r="U46" s="90">
        <f t="shared" si="4"/>
        <v>0.4724409449</v>
      </c>
      <c r="V46" s="1" t="str">
        <f t="shared" si="7"/>
        <v>AWG36</v>
      </c>
      <c r="W46" s="1" t="str">
        <f t="shared" si="6"/>
        <v>10 Gbps</v>
      </c>
      <c r="X46" s="1" t="s">
        <v>413</v>
      </c>
      <c r="Y46" s="1" t="s">
        <v>414</v>
      </c>
      <c r="Z46" s="1" t="s">
        <v>415</v>
      </c>
      <c r="AA46" s="1">
        <v>20.0</v>
      </c>
      <c r="AB46" s="89">
        <f t="shared" si="1"/>
        <v>68</v>
      </c>
      <c r="AC46" s="1">
        <v>60.0</v>
      </c>
      <c r="AD46" s="89">
        <f t="shared" si="2"/>
        <v>140</v>
      </c>
      <c r="AE46" s="91">
        <v>0.1</v>
      </c>
      <c r="AF46" s="91">
        <v>0.9</v>
      </c>
      <c r="AJ46" s="1"/>
      <c r="AK46" s="1"/>
      <c r="AL46" s="1" t="s">
        <v>416</v>
      </c>
      <c r="AM46" s="87" t="s">
        <v>417</v>
      </c>
      <c r="AN46" s="107" t="s">
        <v>418</v>
      </c>
      <c r="AO46" s="87" t="s">
        <v>419</v>
      </c>
      <c r="AP46" s="107" t="s">
        <v>420</v>
      </c>
      <c r="AQ46" s="87" t="s">
        <v>949</v>
      </c>
      <c r="AY46" s="87" t="s">
        <v>422</v>
      </c>
      <c r="AZ46" s="87" t="s">
        <v>299</v>
      </c>
      <c r="BA46" s="1" t="s">
        <v>423</v>
      </c>
      <c r="BB46" s="1" t="s">
        <v>424</v>
      </c>
      <c r="BC46" s="1" t="s">
        <v>425</v>
      </c>
      <c r="BD46" s="1" t="s">
        <v>426</v>
      </c>
      <c r="BE46" s="1" t="s">
        <v>427</v>
      </c>
      <c r="BG46" s="1" t="s">
        <v>303</v>
      </c>
      <c r="BH46" s="1" t="s">
        <v>950</v>
      </c>
      <c r="BI46" s="1">
        <v>1.0</v>
      </c>
      <c r="BJ46" s="1" t="s">
        <v>429</v>
      </c>
      <c r="BK46" s="1" t="s">
        <v>430</v>
      </c>
      <c r="BL46" s="1" t="s">
        <v>431</v>
      </c>
      <c r="BM46" s="1"/>
      <c r="BN46" s="1" t="s">
        <v>432</v>
      </c>
      <c r="BQ46" s="1">
        <v>6.7</v>
      </c>
      <c r="BR46" s="1">
        <v>14.77</v>
      </c>
      <c r="BS46" s="97">
        <v>5.76</v>
      </c>
      <c r="BT46" s="1">
        <v>12.7</v>
      </c>
      <c r="BU46" s="1" t="s">
        <v>433</v>
      </c>
      <c r="CE46" s="94" t="s">
        <v>947</v>
      </c>
      <c r="CF46" s="13" t="s">
        <v>434</v>
      </c>
      <c r="CG46" s="98" t="s">
        <v>435</v>
      </c>
      <c r="CH46" s="98" t="s">
        <v>403</v>
      </c>
      <c r="CI46" s="112" t="s">
        <v>947</v>
      </c>
      <c r="CJ46" s="1" t="s">
        <v>435</v>
      </c>
      <c r="CK46" s="1" t="s">
        <v>436</v>
      </c>
      <c r="CL46" s="1" t="s">
        <v>437</v>
      </c>
      <c r="CM46" s="1" t="s">
        <v>438</v>
      </c>
      <c r="CN46" s="1" t="s">
        <v>439</v>
      </c>
      <c r="CP46" s="1" t="s">
        <v>440</v>
      </c>
      <c r="CQ46" s="94" t="s">
        <v>947</v>
      </c>
      <c r="CR46" s="100" t="s">
        <v>441</v>
      </c>
      <c r="CS46" s="101" t="s">
        <v>442</v>
      </c>
      <c r="CT46" s="101" t="s">
        <v>443</v>
      </c>
      <c r="CU46" s="89" t="s">
        <v>947</v>
      </c>
      <c r="CV46" s="101" t="s">
        <v>444</v>
      </c>
      <c r="CW46" s="1" t="s">
        <v>445</v>
      </c>
      <c r="CX46" s="1" t="s">
        <v>446</v>
      </c>
      <c r="CZ46" s="1" t="s">
        <v>447</v>
      </c>
      <c r="DA46" s="94" t="s">
        <v>947</v>
      </c>
      <c r="DB46" s="100" t="s">
        <v>448</v>
      </c>
      <c r="DC46" s="101" t="s">
        <v>558</v>
      </c>
      <c r="DD46" s="101" t="s">
        <v>450</v>
      </c>
      <c r="DE46" s="89" t="s">
        <v>947</v>
      </c>
      <c r="DF46" s="13" t="s">
        <v>451</v>
      </c>
      <c r="DG46" s="101" t="s">
        <v>452</v>
      </c>
      <c r="DH46" s="1" t="s">
        <v>453</v>
      </c>
      <c r="DJ46" s="1" t="s">
        <v>454</v>
      </c>
      <c r="DK46" s="94" t="s">
        <v>947</v>
      </c>
      <c r="DL46" s="100" t="s">
        <v>455</v>
      </c>
      <c r="DM46" s="101" t="s">
        <v>456</v>
      </c>
      <c r="DN46" s="101" t="s">
        <v>457</v>
      </c>
      <c r="DO46" s="89" t="s">
        <v>947</v>
      </c>
      <c r="DP46" s="1" t="s">
        <v>458</v>
      </c>
      <c r="DQ46" s="101" t="s">
        <v>459</v>
      </c>
      <c r="DR46" s="1" t="s">
        <v>460</v>
      </c>
      <c r="DT46" s="1" t="s">
        <v>461</v>
      </c>
      <c r="DU46" s="94" t="s">
        <v>947</v>
      </c>
      <c r="DV46" s="102" t="s">
        <v>462</v>
      </c>
      <c r="DW46" s="102" t="s">
        <v>465</v>
      </c>
      <c r="DX46" s="102" t="s">
        <v>464</v>
      </c>
      <c r="DY46" s="89" t="s">
        <v>947</v>
      </c>
      <c r="DZ46" s="102" t="s">
        <v>465</v>
      </c>
      <c r="EA46" s="108" t="s">
        <v>466</v>
      </c>
      <c r="EB46" s="1" t="s">
        <v>467</v>
      </c>
      <c r="ED46" s="1" t="s">
        <v>468</v>
      </c>
      <c r="EE46" s="94" t="s">
        <v>947</v>
      </c>
      <c r="EF46" s="103" t="s">
        <v>469</v>
      </c>
      <c r="EG46" s="104" t="s">
        <v>941</v>
      </c>
      <c r="EH46" s="104" t="s">
        <v>471</v>
      </c>
      <c r="EI46" s="89" t="s">
        <v>947</v>
      </c>
      <c r="EJ46" s="13" t="s">
        <v>472</v>
      </c>
      <c r="EK46" s="101" t="s">
        <v>473</v>
      </c>
      <c r="EL46" s="1" t="s">
        <v>474</v>
      </c>
      <c r="EN46" s="1" t="s">
        <v>475</v>
      </c>
      <c r="EO46" s="94" t="s">
        <v>947</v>
      </c>
      <c r="EP46" s="102" t="s">
        <v>476</v>
      </c>
      <c r="EQ46" s="102" t="s">
        <v>942</v>
      </c>
      <c r="ER46" s="102" t="s">
        <v>478</v>
      </c>
      <c r="ES46" s="89" t="s">
        <v>947</v>
      </c>
      <c r="ET46" s="13" t="s">
        <v>479</v>
      </c>
      <c r="EU46" s="101" t="s">
        <v>480</v>
      </c>
      <c r="EV46" s="1" t="s">
        <v>481</v>
      </c>
      <c r="EX46" s="1" t="s">
        <v>482</v>
      </c>
      <c r="EY46" s="94" t="s">
        <v>947</v>
      </c>
      <c r="EZ46" s="100" t="s">
        <v>483</v>
      </c>
      <c r="FA46" s="102" t="s">
        <v>486</v>
      </c>
      <c r="FB46" s="102" t="s">
        <v>485</v>
      </c>
      <c r="FC46" s="89" t="s">
        <v>947</v>
      </c>
      <c r="FD46" s="102" t="s">
        <v>486</v>
      </c>
      <c r="FE46" s="108" t="s">
        <v>487</v>
      </c>
      <c r="FF46" s="1" t="s">
        <v>488</v>
      </c>
      <c r="FH46" s="1" t="s">
        <v>489</v>
      </c>
      <c r="FI46" s="94" t="s">
        <v>947</v>
      </c>
      <c r="FJ46" s="102" t="s">
        <v>490</v>
      </c>
      <c r="FK46" s="102" t="s">
        <v>493</v>
      </c>
      <c r="FL46" s="102" t="s">
        <v>492</v>
      </c>
      <c r="FM46" s="105" t="s">
        <v>947</v>
      </c>
      <c r="FN46" s="102" t="s">
        <v>493</v>
      </c>
      <c r="FO46" s="108" t="s">
        <v>494</v>
      </c>
      <c r="FS46" s="94" t="s">
        <v>947</v>
      </c>
      <c r="FT46" s="102" t="s">
        <v>495</v>
      </c>
      <c r="FU46" s="102" t="s">
        <v>496</v>
      </c>
      <c r="FV46" s="102" t="s">
        <v>497</v>
      </c>
      <c r="FW46" s="89" t="s">
        <v>947</v>
      </c>
      <c r="FX46" s="102" t="s">
        <v>498</v>
      </c>
      <c r="FY46" s="108" t="s">
        <v>499</v>
      </c>
      <c r="GC46" s="94" t="s">
        <v>947</v>
      </c>
      <c r="GD46" s="102" t="s">
        <v>500</v>
      </c>
      <c r="GE46" s="102" t="s">
        <v>503</v>
      </c>
      <c r="GF46" s="102" t="s">
        <v>502</v>
      </c>
      <c r="GG46" s="89" t="s">
        <v>947</v>
      </c>
      <c r="GH46" s="102" t="s">
        <v>503</v>
      </c>
      <c r="GI46" s="108" t="s">
        <v>504</v>
      </c>
      <c r="GM46" s="94" t="s">
        <v>947</v>
      </c>
      <c r="GN46" s="102" t="s">
        <v>505</v>
      </c>
      <c r="GO46" s="102" t="s">
        <v>508</v>
      </c>
      <c r="GP46" s="102" t="s">
        <v>507</v>
      </c>
      <c r="GQ46" s="89" t="s">
        <v>947</v>
      </c>
      <c r="GR46" s="102" t="s">
        <v>508</v>
      </c>
      <c r="GS46" s="108" t="s">
        <v>509</v>
      </c>
      <c r="GW46" s="94" t="s">
        <v>947</v>
      </c>
      <c r="GX46" s="109" t="s">
        <v>510</v>
      </c>
      <c r="GY46" s="102" t="s">
        <v>943</v>
      </c>
      <c r="GZ46" s="102" t="s">
        <v>512</v>
      </c>
      <c r="HA46" s="89" t="s">
        <v>947</v>
      </c>
      <c r="HB46" s="102" t="s">
        <v>513</v>
      </c>
      <c r="HC46" s="108" t="s">
        <v>514</v>
      </c>
      <c r="HG46" s="94" t="s">
        <v>947</v>
      </c>
      <c r="HH46" s="102" t="s">
        <v>515</v>
      </c>
      <c r="HI46" s="102" t="s">
        <v>944</v>
      </c>
      <c r="HJ46" s="102" t="s">
        <v>517</v>
      </c>
      <c r="HK46" s="89" t="s">
        <v>947</v>
      </c>
      <c r="HL46" s="13" t="s">
        <v>518</v>
      </c>
      <c r="HM46" s="101" t="s">
        <v>519</v>
      </c>
      <c r="HQ46" s="94" t="s">
        <v>947</v>
      </c>
      <c r="HR46" s="102" t="s">
        <v>520</v>
      </c>
      <c r="HS46" s="102" t="s">
        <v>945</v>
      </c>
      <c r="HT46" s="102" t="s">
        <v>522</v>
      </c>
      <c r="HU46" s="89" t="s">
        <v>947</v>
      </c>
      <c r="HV46" s="102" t="s">
        <v>523</v>
      </c>
      <c r="HW46" s="108" t="s">
        <v>524</v>
      </c>
      <c r="IA46" s="94" t="s">
        <v>947</v>
      </c>
      <c r="IB46" s="110" t="s">
        <v>525</v>
      </c>
      <c r="IC46" s="102" t="s">
        <v>528</v>
      </c>
      <c r="ID46" s="102" t="s">
        <v>527</v>
      </c>
      <c r="IE46" s="89" t="s">
        <v>947</v>
      </c>
      <c r="IF46" s="102" t="s">
        <v>528</v>
      </c>
      <c r="IG46" s="108" t="s">
        <v>529</v>
      </c>
      <c r="IK46" s="94" t="s">
        <v>947</v>
      </c>
      <c r="IL46" s="106" t="s">
        <v>530</v>
      </c>
      <c r="IM46" s="102" t="s">
        <v>531</v>
      </c>
      <c r="IN46" s="102" t="s">
        <v>532</v>
      </c>
      <c r="IO46" s="89" t="s">
        <v>947</v>
      </c>
      <c r="IP46" s="102" t="s">
        <v>533</v>
      </c>
      <c r="IQ46" s="108" t="s">
        <v>534</v>
      </c>
      <c r="IU46" s="94" t="s">
        <v>947</v>
      </c>
      <c r="IV46" s="111" t="s">
        <v>535</v>
      </c>
      <c r="IW46" s="102" t="s">
        <v>538</v>
      </c>
      <c r="IX46" s="102" t="s">
        <v>537</v>
      </c>
      <c r="IY46" s="89" t="s">
        <v>947</v>
      </c>
      <c r="IZ46" s="102" t="s">
        <v>538</v>
      </c>
      <c r="JA46" s="108" t="s">
        <v>539</v>
      </c>
    </row>
    <row r="47" ht="15.75" customHeight="1">
      <c r="A47" s="1" t="s">
        <v>951</v>
      </c>
      <c r="B47" s="86" t="s">
        <v>952</v>
      </c>
      <c r="C47" s="1" t="s">
        <v>952</v>
      </c>
      <c r="D47" s="1" t="s">
        <v>935</v>
      </c>
      <c r="E47" s="1">
        <v>8.544421E7</v>
      </c>
      <c r="F47" s="1">
        <v>4.262427630604E12</v>
      </c>
      <c r="G47" s="87" t="s">
        <v>953</v>
      </c>
      <c r="H47" s="13" t="s">
        <v>402</v>
      </c>
      <c r="I47" s="1" t="s">
        <v>403</v>
      </c>
      <c r="J47" s="1" t="s">
        <v>549</v>
      </c>
      <c r="K47" s="1" t="s">
        <v>405</v>
      </c>
      <c r="L47" s="1" t="s">
        <v>937</v>
      </c>
      <c r="M47" s="1" t="s">
        <v>407</v>
      </c>
      <c r="N47" s="1" t="s">
        <v>408</v>
      </c>
      <c r="O47" s="1" t="s">
        <v>409</v>
      </c>
      <c r="P47" s="1" t="s">
        <v>410</v>
      </c>
      <c r="Q47" s="1" t="s">
        <v>411</v>
      </c>
      <c r="R47" s="1" t="s">
        <v>411</v>
      </c>
      <c r="S47" s="1" t="s">
        <v>938</v>
      </c>
      <c r="T47" s="1">
        <f t="shared" si="3"/>
        <v>1.2</v>
      </c>
      <c r="U47" s="90">
        <f t="shared" si="4"/>
        <v>0.4724409449</v>
      </c>
      <c r="V47" s="1" t="str">
        <f t="shared" si="7"/>
        <v>AWG36</v>
      </c>
      <c r="W47" s="1" t="str">
        <f t="shared" si="6"/>
        <v>10 Gbps</v>
      </c>
      <c r="X47" s="1" t="s">
        <v>413</v>
      </c>
      <c r="Y47" s="1" t="s">
        <v>414</v>
      </c>
      <c r="Z47" s="1" t="s">
        <v>415</v>
      </c>
      <c r="AA47" s="1">
        <v>20.0</v>
      </c>
      <c r="AB47" s="89">
        <f t="shared" si="1"/>
        <v>68</v>
      </c>
      <c r="AC47" s="1">
        <v>60.0</v>
      </c>
      <c r="AD47" s="89">
        <f t="shared" si="2"/>
        <v>140</v>
      </c>
      <c r="AE47" s="91">
        <v>0.1</v>
      </c>
      <c r="AF47" s="91">
        <v>0.9</v>
      </c>
      <c r="AJ47" s="1"/>
      <c r="AK47" s="1"/>
      <c r="AL47" s="1" t="s">
        <v>416</v>
      </c>
      <c r="AM47" s="87" t="s">
        <v>417</v>
      </c>
      <c r="AN47" s="107" t="s">
        <v>418</v>
      </c>
      <c r="AO47" s="87" t="s">
        <v>419</v>
      </c>
      <c r="AP47" s="107" t="s">
        <v>420</v>
      </c>
      <c r="AQ47" s="87" t="s">
        <v>954</v>
      </c>
      <c r="AY47" s="87" t="s">
        <v>422</v>
      </c>
      <c r="AZ47" s="87" t="s">
        <v>299</v>
      </c>
      <c r="BA47" s="1" t="s">
        <v>423</v>
      </c>
      <c r="BB47" s="1" t="s">
        <v>424</v>
      </c>
      <c r="BC47" s="1" t="s">
        <v>425</v>
      </c>
      <c r="BD47" s="1" t="s">
        <v>426</v>
      </c>
      <c r="BE47" s="1" t="s">
        <v>427</v>
      </c>
      <c r="BG47" s="1" t="s">
        <v>303</v>
      </c>
      <c r="BH47" s="1" t="s">
        <v>955</v>
      </c>
      <c r="BI47" s="1">
        <v>1.0</v>
      </c>
      <c r="BJ47" s="1" t="s">
        <v>429</v>
      </c>
      <c r="BK47" s="1" t="s">
        <v>430</v>
      </c>
      <c r="BL47" s="1" t="s">
        <v>431</v>
      </c>
      <c r="BM47" s="1"/>
      <c r="BN47" s="1" t="s">
        <v>432</v>
      </c>
      <c r="BQ47" s="1">
        <v>6.7</v>
      </c>
      <c r="BR47" s="1">
        <v>14.77</v>
      </c>
      <c r="BS47" s="97">
        <v>5.76</v>
      </c>
      <c r="BT47" s="1">
        <v>12.7</v>
      </c>
      <c r="BU47" s="1" t="s">
        <v>433</v>
      </c>
      <c r="CE47" s="94" t="s">
        <v>952</v>
      </c>
      <c r="CF47" s="13" t="s">
        <v>434</v>
      </c>
      <c r="CG47" s="98" t="s">
        <v>435</v>
      </c>
      <c r="CH47" s="98" t="s">
        <v>403</v>
      </c>
      <c r="CI47" s="112" t="s">
        <v>952</v>
      </c>
      <c r="CJ47" s="1" t="s">
        <v>435</v>
      </c>
      <c r="CK47" s="1" t="s">
        <v>436</v>
      </c>
      <c r="CL47" s="1" t="s">
        <v>437</v>
      </c>
      <c r="CM47" s="1" t="s">
        <v>438</v>
      </c>
      <c r="CN47" s="1" t="s">
        <v>439</v>
      </c>
      <c r="CP47" s="1" t="s">
        <v>440</v>
      </c>
      <c r="CQ47" s="94" t="s">
        <v>952</v>
      </c>
      <c r="CR47" s="100" t="s">
        <v>441</v>
      </c>
      <c r="CS47" s="101" t="s">
        <v>442</v>
      </c>
      <c r="CT47" s="101" t="s">
        <v>443</v>
      </c>
      <c r="CU47" s="89" t="s">
        <v>952</v>
      </c>
      <c r="CV47" s="101" t="s">
        <v>444</v>
      </c>
      <c r="CW47" s="1" t="s">
        <v>445</v>
      </c>
      <c r="CX47" s="1" t="s">
        <v>446</v>
      </c>
      <c r="CZ47" s="1" t="s">
        <v>447</v>
      </c>
      <c r="DA47" s="94" t="s">
        <v>952</v>
      </c>
      <c r="DB47" s="100" t="s">
        <v>448</v>
      </c>
      <c r="DC47" s="101" t="s">
        <v>558</v>
      </c>
      <c r="DD47" s="101" t="s">
        <v>450</v>
      </c>
      <c r="DE47" s="89" t="s">
        <v>952</v>
      </c>
      <c r="DF47" s="13" t="s">
        <v>451</v>
      </c>
      <c r="DG47" s="101" t="s">
        <v>452</v>
      </c>
      <c r="DH47" s="1" t="s">
        <v>453</v>
      </c>
      <c r="DJ47" s="1" t="s">
        <v>454</v>
      </c>
      <c r="DK47" s="94" t="s">
        <v>952</v>
      </c>
      <c r="DL47" s="100" t="s">
        <v>455</v>
      </c>
      <c r="DM47" s="101" t="s">
        <v>456</v>
      </c>
      <c r="DN47" s="101" t="s">
        <v>457</v>
      </c>
      <c r="DO47" s="89" t="s">
        <v>952</v>
      </c>
      <c r="DP47" s="1" t="s">
        <v>458</v>
      </c>
      <c r="DQ47" s="101" t="s">
        <v>459</v>
      </c>
      <c r="DR47" s="1" t="s">
        <v>460</v>
      </c>
      <c r="DT47" s="1" t="s">
        <v>461</v>
      </c>
      <c r="DU47" s="94" t="s">
        <v>952</v>
      </c>
      <c r="DV47" s="102" t="s">
        <v>462</v>
      </c>
      <c r="DW47" s="102" t="s">
        <v>465</v>
      </c>
      <c r="DX47" s="102" t="s">
        <v>464</v>
      </c>
      <c r="DY47" s="89" t="s">
        <v>952</v>
      </c>
      <c r="DZ47" s="102" t="s">
        <v>465</v>
      </c>
      <c r="EA47" s="108" t="s">
        <v>466</v>
      </c>
      <c r="EB47" s="1" t="s">
        <v>467</v>
      </c>
      <c r="ED47" s="1" t="s">
        <v>468</v>
      </c>
      <c r="EE47" s="94" t="s">
        <v>952</v>
      </c>
      <c r="EF47" s="103" t="s">
        <v>469</v>
      </c>
      <c r="EG47" s="104" t="s">
        <v>941</v>
      </c>
      <c r="EH47" s="104" t="s">
        <v>471</v>
      </c>
      <c r="EI47" s="89" t="s">
        <v>952</v>
      </c>
      <c r="EJ47" s="13" t="s">
        <v>472</v>
      </c>
      <c r="EK47" s="101" t="s">
        <v>473</v>
      </c>
      <c r="EL47" s="1" t="s">
        <v>474</v>
      </c>
      <c r="EN47" s="1" t="s">
        <v>475</v>
      </c>
      <c r="EO47" s="94" t="s">
        <v>952</v>
      </c>
      <c r="EP47" s="102" t="s">
        <v>476</v>
      </c>
      <c r="EQ47" s="102" t="s">
        <v>942</v>
      </c>
      <c r="ER47" s="102" t="s">
        <v>478</v>
      </c>
      <c r="ES47" s="89" t="s">
        <v>952</v>
      </c>
      <c r="ET47" s="13" t="s">
        <v>479</v>
      </c>
      <c r="EU47" s="101" t="s">
        <v>480</v>
      </c>
      <c r="EV47" s="1" t="s">
        <v>481</v>
      </c>
      <c r="EX47" s="1" t="s">
        <v>482</v>
      </c>
      <c r="EY47" s="94" t="s">
        <v>952</v>
      </c>
      <c r="EZ47" s="100" t="s">
        <v>483</v>
      </c>
      <c r="FA47" s="102" t="s">
        <v>486</v>
      </c>
      <c r="FB47" s="102" t="s">
        <v>485</v>
      </c>
      <c r="FC47" s="89" t="s">
        <v>952</v>
      </c>
      <c r="FD47" s="102" t="s">
        <v>486</v>
      </c>
      <c r="FE47" s="108" t="s">
        <v>487</v>
      </c>
      <c r="FF47" s="1" t="s">
        <v>488</v>
      </c>
      <c r="FH47" s="1" t="s">
        <v>489</v>
      </c>
      <c r="FI47" s="94" t="s">
        <v>952</v>
      </c>
      <c r="FJ47" s="102" t="s">
        <v>490</v>
      </c>
      <c r="FK47" s="102" t="s">
        <v>493</v>
      </c>
      <c r="FL47" s="102" t="s">
        <v>492</v>
      </c>
      <c r="FM47" s="105" t="s">
        <v>952</v>
      </c>
      <c r="FN47" s="102" t="s">
        <v>493</v>
      </c>
      <c r="FO47" s="108" t="s">
        <v>494</v>
      </c>
      <c r="FS47" s="94" t="s">
        <v>952</v>
      </c>
      <c r="FT47" s="102" t="s">
        <v>495</v>
      </c>
      <c r="FU47" s="102" t="s">
        <v>496</v>
      </c>
      <c r="FV47" s="102" t="s">
        <v>497</v>
      </c>
      <c r="FW47" s="89" t="s">
        <v>952</v>
      </c>
      <c r="FX47" s="102" t="s">
        <v>498</v>
      </c>
      <c r="FY47" s="108" t="s">
        <v>499</v>
      </c>
      <c r="GC47" s="94" t="s">
        <v>952</v>
      </c>
      <c r="GD47" s="102" t="s">
        <v>500</v>
      </c>
      <c r="GE47" s="102" t="s">
        <v>503</v>
      </c>
      <c r="GF47" s="102" t="s">
        <v>502</v>
      </c>
      <c r="GG47" s="89" t="s">
        <v>952</v>
      </c>
      <c r="GH47" s="102" t="s">
        <v>503</v>
      </c>
      <c r="GI47" s="108" t="s">
        <v>504</v>
      </c>
      <c r="GM47" s="94" t="s">
        <v>952</v>
      </c>
      <c r="GN47" s="102" t="s">
        <v>505</v>
      </c>
      <c r="GO47" s="102" t="s">
        <v>508</v>
      </c>
      <c r="GP47" s="102" t="s">
        <v>507</v>
      </c>
      <c r="GQ47" s="89" t="s">
        <v>952</v>
      </c>
      <c r="GR47" s="102" t="s">
        <v>508</v>
      </c>
      <c r="GS47" s="108" t="s">
        <v>509</v>
      </c>
      <c r="GW47" s="94" t="s">
        <v>952</v>
      </c>
      <c r="GX47" s="109" t="s">
        <v>510</v>
      </c>
      <c r="GY47" s="102" t="s">
        <v>943</v>
      </c>
      <c r="GZ47" s="102" t="s">
        <v>512</v>
      </c>
      <c r="HA47" s="89" t="s">
        <v>952</v>
      </c>
      <c r="HB47" s="102" t="s">
        <v>513</v>
      </c>
      <c r="HC47" s="108" t="s">
        <v>514</v>
      </c>
      <c r="HG47" s="94" t="s">
        <v>952</v>
      </c>
      <c r="HH47" s="102" t="s">
        <v>515</v>
      </c>
      <c r="HI47" s="102" t="s">
        <v>944</v>
      </c>
      <c r="HJ47" s="102" t="s">
        <v>517</v>
      </c>
      <c r="HK47" s="89" t="s">
        <v>952</v>
      </c>
      <c r="HL47" s="13" t="s">
        <v>518</v>
      </c>
      <c r="HM47" s="101" t="s">
        <v>519</v>
      </c>
      <c r="HQ47" s="94" t="s">
        <v>952</v>
      </c>
      <c r="HR47" s="102" t="s">
        <v>520</v>
      </c>
      <c r="HS47" s="102" t="s">
        <v>945</v>
      </c>
      <c r="HT47" s="102" t="s">
        <v>522</v>
      </c>
      <c r="HU47" s="89" t="s">
        <v>952</v>
      </c>
      <c r="HV47" s="102" t="s">
        <v>523</v>
      </c>
      <c r="HW47" s="108" t="s">
        <v>524</v>
      </c>
      <c r="IA47" s="94" t="s">
        <v>952</v>
      </c>
      <c r="IB47" s="110" t="s">
        <v>525</v>
      </c>
      <c r="IC47" s="102" t="s">
        <v>528</v>
      </c>
      <c r="ID47" s="102" t="s">
        <v>527</v>
      </c>
      <c r="IE47" s="89" t="s">
        <v>952</v>
      </c>
      <c r="IF47" s="102" t="s">
        <v>528</v>
      </c>
      <c r="IG47" s="108" t="s">
        <v>529</v>
      </c>
      <c r="IK47" s="94" t="s">
        <v>952</v>
      </c>
      <c r="IL47" s="106" t="s">
        <v>530</v>
      </c>
      <c r="IM47" s="102" t="s">
        <v>531</v>
      </c>
      <c r="IN47" s="102" t="s">
        <v>532</v>
      </c>
      <c r="IO47" s="89" t="s">
        <v>952</v>
      </c>
      <c r="IP47" s="102" t="s">
        <v>533</v>
      </c>
      <c r="IQ47" s="108" t="s">
        <v>534</v>
      </c>
      <c r="IU47" s="94" t="s">
        <v>952</v>
      </c>
      <c r="IV47" s="111" t="s">
        <v>535</v>
      </c>
      <c r="IW47" s="102" t="s">
        <v>538</v>
      </c>
      <c r="IX47" s="102" t="s">
        <v>537</v>
      </c>
      <c r="IY47" s="89" t="s">
        <v>952</v>
      </c>
      <c r="IZ47" s="102" t="s">
        <v>538</v>
      </c>
      <c r="JA47" s="108" t="s">
        <v>539</v>
      </c>
    </row>
    <row r="48" ht="15.75" customHeight="1">
      <c r="A48" s="1" t="s">
        <v>956</v>
      </c>
      <c r="B48" s="86" t="s">
        <v>957</v>
      </c>
      <c r="C48" s="1" t="s">
        <v>957</v>
      </c>
      <c r="D48" s="1" t="s">
        <v>935</v>
      </c>
      <c r="E48" s="1">
        <v>8.544421E7</v>
      </c>
      <c r="F48" s="1">
        <v>4.262427630628E12</v>
      </c>
      <c r="G48" s="87" t="s">
        <v>958</v>
      </c>
      <c r="H48" s="13" t="s">
        <v>402</v>
      </c>
      <c r="I48" s="1" t="s">
        <v>403</v>
      </c>
      <c r="J48" s="1" t="s">
        <v>555</v>
      </c>
      <c r="K48" s="1" t="s">
        <v>405</v>
      </c>
      <c r="L48" s="1" t="s">
        <v>937</v>
      </c>
      <c r="M48" s="1" t="s">
        <v>407</v>
      </c>
      <c r="N48" s="1" t="s">
        <v>408</v>
      </c>
      <c r="O48" s="1" t="s">
        <v>409</v>
      </c>
      <c r="P48" s="1" t="s">
        <v>410</v>
      </c>
      <c r="Q48" s="1" t="s">
        <v>411</v>
      </c>
      <c r="R48" s="1" t="s">
        <v>411</v>
      </c>
      <c r="S48" s="1" t="s">
        <v>938</v>
      </c>
      <c r="T48" s="1">
        <f t="shared" si="3"/>
        <v>1.2</v>
      </c>
      <c r="U48" s="90">
        <f t="shared" si="4"/>
        <v>0.4724409449</v>
      </c>
      <c r="V48" s="1" t="str">
        <f t="shared" si="7"/>
        <v>AWG36</v>
      </c>
      <c r="W48" s="1" t="str">
        <f t="shared" si="6"/>
        <v>10 Gbps</v>
      </c>
      <c r="X48" s="1" t="s">
        <v>413</v>
      </c>
      <c r="Y48" s="1" t="s">
        <v>414</v>
      </c>
      <c r="Z48" s="1" t="s">
        <v>415</v>
      </c>
      <c r="AA48" s="1">
        <v>20.0</v>
      </c>
      <c r="AB48" s="89">
        <f t="shared" si="1"/>
        <v>68</v>
      </c>
      <c r="AC48" s="1">
        <v>60.0</v>
      </c>
      <c r="AD48" s="89">
        <f t="shared" si="2"/>
        <v>140</v>
      </c>
      <c r="AE48" s="91">
        <v>0.1</v>
      </c>
      <c r="AF48" s="91">
        <v>0.9</v>
      </c>
      <c r="AJ48" s="1"/>
      <c r="AK48" s="1"/>
      <c r="AL48" s="1" t="s">
        <v>416</v>
      </c>
      <c r="AM48" s="87" t="s">
        <v>417</v>
      </c>
      <c r="AN48" s="107" t="s">
        <v>418</v>
      </c>
      <c r="AO48" s="87" t="s">
        <v>419</v>
      </c>
      <c r="AP48" s="107" t="s">
        <v>420</v>
      </c>
      <c r="AQ48" s="87" t="s">
        <v>959</v>
      </c>
      <c r="AY48" s="87" t="s">
        <v>422</v>
      </c>
      <c r="AZ48" s="87" t="s">
        <v>299</v>
      </c>
      <c r="BA48" s="1" t="s">
        <v>423</v>
      </c>
      <c r="BB48" s="1" t="s">
        <v>424</v>
      </c>
      <c r="BC48" s="1" t="s">
        <v>425</v>
      </c>
      <c r="BD48" s="1" t="s">
        <v>426</v>
      </c>
      <c r="BE48" s="1" t="s">
        <v>427</v>
      </c>
      <c r="BG48" s="1" t="s">
        <v>303</v>
      </c>
      <c r="BH48" s="1" t="s">
        <v>960</v>
      </c>
      <c r="BI48" s="1">
        <v>1.0</v>
      </c>
      <c r="BJ48" s="1" t="s">
        <v>429</v>
      </c>
      <c r="BK48" s="1" t="s">
        <v>430</v>
      </c>
      <c r="BL48" s="1" t="s">
        <v>431</v>
      </c>
      <c r="BM48" s="1"/>
      <c r="BN48" s="1" t="s">
        <v>432</v>
      </c>
      <c r="BQ48" s="1">
        <v>6.7</v>
      </c>
      <c r="BR48" s="1">
        <v>14.77</v>
      </c>
      <c r="BS48" s="97">
        <v>5.76</v>
      </c>
      <c r="BT48" s="1">
        <v>12.7</v>
      </c>
      <c r="BU48" s="1" t="s">
        <v>433</v>
      </c>
      <c r="CE48" s="94" t="s">
        <v>957</v>
      </c>
      <c r="CF48" s="13" t="s">
        <v>434</v>
      </c>
      <c r="CG48" s="98" t="s">
        <v>435</v>
      </c>
      <c r="CH48" s="98" t="s">
        <v>403</v>
      </c>
      <c r="CI48" s="112" t="s">
        <v>957</v>
      </c>
      <c r="CJ48" s="1" t="s">
        <v>435</v>
      </c>
      <c r="CK48" s="1" t="s">
        <v>436</v>
      </c>
      <c r="CL48" s="1" t="s">
        <v>437</v>
      </c>
      <c r="CM48" s="1" t="s">
        <v>438</v>
      </c>
      <c r="CN48" s="1" t="s">
        <v>439</v>
      </c>
      <c r="CP48" s="1" t="s">
        <v>440</v>
      </c>
      <c r="CQ48" s="94" t="s">
        <v>957</v>
      </c>
      <c r="CR48" s="100" t="s">
        <v>441</v>
      </c>
      <c r="CS48" s="101" t="s">
        <v>442</v>
      </c>
      <c r="CT48" s="101" t="s">
        <v>443</v>
      </c>
      <c r="CU48" s="89" t="s">
        <v>957</v>
      </c>
      <c r="CV48" s="101" t="s">
        <v>444</v>
      </c>
      <c r="CW48" s="1" t="s">
        <v>445</v>
      </c>
      <c r="CX48" s="1" t="s">
        <v>446</v>
      </c>
      <c r="CZ48" s="1" t="s">
        <v>447</v>
      </c>
      <c r="DA48" s="94" t="s">
        <v>957</v>
      </c>
      <c r="DB48" s="100" t="s">
        <v>448</v>
      </c>
      <c r="DC48" s="101" t="s">
        <v>558</v>
      </c>
      <c r="DD48" s="101" t="s">
        <v>450</v>
      </c>
      <c r="DE48" s="89" t="s">
        <v>957</v>
      </c>
      <c r="DF48" s="13" t="s">
        <v>451</v>
      </c>
      <c r="DG48" s="101" t="s">
        <v>452</v>
      </c>
      <c r="DH48" s="1" t="s">
        <v>453</v>
      </c>
      <c r="DJ48" s="1" t="s">
        <v>454</v>
      </c>
      <c r="DK48" s="94" t="s">
        <v>957</v>
      </c>
      <c r="DL48" s="100" t="s">
        <v>455</v>
      </c>
      <c r="DM48" s="101" t="s">
        <v>456</v>
      </c>
      <c r="DN48" s="101" t="s">
        <v>457</v>
      </c>
      <c r="DO48" s="89" t="s">
        <v>957</v>
      </c>
      <c r="DP48" s="1" t="s">
        <v>458</v>
      </c>
      <c r="DQ48" s="101" t="s">
        <v>459</v>
      </c>
      <c r="DR48" s="1" t="s">
        <v>460</v>
      </c>
      <c r="DT48" s="1" t="s">
        <v>461</v>
      </c>
      <c r="DU48" s="94" t="s">
        <v>957</v>
      </c>
      <c r="DV48" s="102" t="s">
        <v>462</v>
      </c>
      <c r="DW48" s="102" t="s">
        <v>465</v>
      </c>
      <c r="DX48" s="102" t="s">
        <v>464</v>
      </c>
      <c r="DY48" s="89" t="s">
        <v>957</v>
      </c>
      <c r="DZ48" s="102" t="s">
        <v>465</v>
      </c>
      <c r="EA48" s="108" t="s">
        <v>466</v>
      </c>
      <c r="EB48" s="1" t="s">
        <v>467</v>
      </c>
      <c r="ED48" s="1" t="s">
        <v>468</v>
      </c>
      <c r="EE48" s="94" t="s">
        <v>957</v>
      </c>
      <c r="EF48" s="103" t="s">
        <v>469</v>
      </c>
      <c r="EG48" s="104" t="s">
        <v>941</v>
      </c>
      <c r="EH48" s="104" t="s">
        <v>471</v>
      </c>
      <c r="EI48" s="89" t="s">
        <v>957</v>
      </c>
      <c r="EJ48" s="13" t="s">
        <v>472</v>
      </c>
      <c r="EK48" s="101" t="s">
        <v>473</v>
      </c>
      <c r="EL48" s="1" t="s">
        <v>474</v>
      </c>
      <c r="EN48" s="1" t="s">
        <v>475</v>
      </c>
      <c r="EO48" s="94" t="s">
        <v>957</v>
      </c>
      <c r="EP48" s="102" t="s">
        <v>476</v>
      </c>
      <c r="EQ48" s="102" t="s">
        <v>942</v>
      </c>
      <c r="ER48" s="102" t="s">
        <v>478</v>
      </c>
      <c r="ES48" s="89" t="s">
        <v>957</v>
      </c>
      <c r="ET48" s="13" t="s">
        <v>479</v>
      </c>
      <c r="EU48" s="101" t="s">
        <v>480</v>
      </c>
      <c r="EV48" s="1" t="s">
        <v>481</v>
      </c>
      <c r="EX48" s="1" t="s">
        <v>482</v>
      </c>
      <c r="EY48" s="94" t="s">
        <v>957</v>
      </c>
      <c r="EZ48" s="100" t="s">
        <v>483</v>
      </c>
      <c r="FA48" s="102" t="s">
        <v>486</v>
      </c>
      <c r="FB48" s="102" t="s">
        <v>485</v>
      </c>
      <c r="FC48" s="89" t="s">
        <v>957</v>
      </c>
      <c r="FD48" s="102" t="s">
        <v>486</v>
      </c>
      <c r="FE48" s="108" t="s">
        <v>487</v>
      </c>
      <c r="FF48" s="1" t="s">
        <v>488</v>
      </c>
      <c r="FH48" s="1" t="s">
        <v>489</v>
      </c>
      <c r="FI48" s="94" t="s">
        <v>957</v>
      </c>
      <c r="FJ48" s="102" t="s">
        <v>490</v>
      </c>
      <c r="FK48" s="102" t="s">
        <v>493</v>
      </c>
      <c r="FL48" s="102" t="s">
        <v>492</v>
      </c>
      <c r="FM48" s="105" t="s">
        <v>957</v>
      </c>
      <c r="FN48" s="102" t="s">
        <v>493</v>
      </c>
      <c r="FO48" s="108" t="s">
        <v>494</v>
      </c>
      <c r="FS48" s="94" t="s">
        <v>957</v>
      </c>
      <c r="FT48" s="102" t="s">
        <v>495</v>
      </c>
      <c r="FU48" s="102" t="s">
        <v>496</v>
      </c>
      <c r="FV48" s="102" t="s">
        <v>497</v>
      </c>
      <c r="FW48" s="89" t="s">
        <v>957</v>
      </c>
      <c r="FX48" s="102" t="s">
        <v>498</v>
      </c>
      <c r="FY48" s="108" t="s">
        <v>499</v>
      </c>
      <c r="GC48" s="94" t="s">
        <v>957</v>
      </c>
      <c r="GD48" s="102" t="s">
        <v>500</v>
      </c>
      <c r="GE48" s="102" t="s">
        <v>503</v>
      </c>
      <c r="GF48" s="102" t="s">
        <v>502</v>
      </c>
      <c r="GG48" s="89" t="s">
        <v>957</v>
      </c>
      <c r="GH48" s="102" t="s">
        <v>503</v>
      </c>
      <c r="GI48" s="108" t="s">
        <v>504</v>
      </c>
      <c r="GM48" s="94" t="s">
        <v>957</v>
      </c>
      <c r="GN48" s="102" t="s">
        <v>505</v>
      </c>
      <c r="GO48" s="102" t="s">
        <v>508</v>
      </c>
      <c r="GP48" s="102" t="s">
        <v>507</v>
      </c>
      <c r="GQ48" s="89" t="s">
        <v>957</v>
      </c>
      <c r="GR48" s="102" t="s">
        <v>508</v>
      </c>
      <c r="GS48" s="108" t="s">
        <v>509</v>
      </c>
      <c r="GW48" s="94" t="s">
        <v>957</v>
      </c>
      <c r="GX48" s="109" t="s">
        <v>510</v>
      </c>
      <c r="GY48" s="102" t="s">
        <v>943</v>
      </c>
      <c r="GZ48" s="102" t="s">
        <v>512</v>
      </c>
      <c r="HA48" s="89" t="s">
        <v>957</v>
      </c>
      <c r="HB48" s="102" t="s">
        <v>513</v>
      </c>
      <c r="HC48" s="108" t="s">
        <v>514</v>
      </c>
      <c r="HG48" s="94" t="s">
        <v>957</v>
      </c>
      <c r="HH48" s="102" t="s">
        <v>515</v>
      </c>
      <c r="HI48" s="102" t="s">
        <v>944</v>
      </c>
      <c r="HJ48" s="102" t="s">
        <v>517</v>
      </c>
      <c r="HK48" s="89" t="s">
        <v>957</v>
      </c>
      <c r="HL48" s="13" t="s">
        <v>518</v>
      </c>
      <c r="HM48" s="101" t="s">
        <v>519</v>
      </c>
      <c r="HQ48" s="94" t="s">
        <v>957</v>
      </c>
      <c r="HR48" s="102" t="s">
        <v>520</v>
      </c>
      <c r="HS48" s="102" t="s">
        <v>945</v>
      </c>
      <c r="HT48" s="102" t="s">
        <v>522</v>
      </c>
      <c r="HU48" s="89" t="s">
        <v>957</v>
      </c>
      <c r="HV48" s="102" t="s">
        <v>523</v>
      </c>
      <c r="HW48" s="108" t="s">
        <v>524</v>
      </c>
      <c r="IA48" s="94" t="s">
        <v>957</v>
      </c>
      <c r="IB48" s="110" t="s">
        <v>525</v>
      </c>
      <c r="IC48" s="102" t="s">
        <v>528</v>
      </c>
      <c r="ID48" s="102" t="s">
        <v>527</v>
      </c>
      <c r="IE48" s="89" t="s">
        <v>957</v>
      </c>
      <c r="IF48" s="102" t="s">
        <v>528</v>
      </c>
      <c r="IG48" s="108" t="s">
        <v>529</v>
      </c>
      <c r="IK48" s="94" t="s">
        <v>957</v>
      </c>
      <c r="IL48" s="106" t="s">
        <v>530</v>
      </c>
      <c r="IM48" s="102" t="s">
        <v>531</v>
      </c>
      <c r="IN48" s="102" t="s">
        <v>532</v>
      </c>
      <c r="IO48" s="89" t="s">
        <v>957</v>
      </c>
      <c r="IP48" s="102" t="s">
        <v>533</v>
      </c>
      <c r="IQ48" s="108" t="s">
        <v>534</v>
      </c>
      <c r="IU48" s="94" t="s">
        <v>957</v>
      </c>
      <c r="IV48" s="111" t="s">
        <v>535</v>
      </c>
      <c r="IW48" s="102" t="s">
        <v>538</v>
      </c>
      <c r="IX48" s="102" t="s">
        <v>537</v>
      </c>
      <c r="IY48" s="89" t="s">
        <v>957</v>
      </c>
      <c r="IZ48" s="102" t="s">
        <v>538</v>
      </c>
      <c r="JA48" s="108" t="s">
        <v>539</v>
      </c>
    </row>
    <row r="49" ht="15.75" customHeight="1">
      <c r="A49" s="1" t="s">
        <v>961</v>
      </c>
      <c r="B49" s="86" t="s">
        <v>962</v>
      </c>
      <c r="C49" s="1" t="s">
        <v>962</v>
      </c>
      <c r="D49" s="1" t="s">
        <v>935</v>
      </c>
      <c r="E49" s="1">
        <v>8.544421E7</v>
      </c>
      <c r="F49" s="1">
        <v>4.262427630642E12</v>
      </c>
      <c r="G49" s="87" t="s">
        <v>963</v>
      </c>
      <c r="H49" s="13" t="s">
        <v>402</v>
      </c>
      <c r="I49" s="1" t="s">
        <v>403</v>
      </c>
      <c r="J49" s="1" t="s">
        <v>562</v>
      </c>
      <c r="K49" s="1" t="s">
        <v>405</v>
      </c>
      <c r="L49" s="1" t="s">
        <v>937</v>
      </c>
      <c r="M49" s="1" t="s">
        <v>407</v>
      </c>
      <c r="N49" s="1" t="s">
        <v>408</v>
      </c>
      <c r="O49" s="1" t="s">
        <v>409</v>
      </c>
      <c r="P49" s="1" t="s">
        <v>410</v>
      </c>
      <c r="Q49" s="1" t="s">
        <v>411</v>
      </c>
      <c r="R49" s="1" t="s">
        <v>411</v>
      </c>
      <c r="S49" s="1" t="s">
        <v>938</v>
      </c>
      <c r="T49" s="1">
        <f t="shared" si="3"/>
        <v>1.2</v>
      </c>
      <c r="U49" s="90">
        <f t="shared" si="4"/>
        <v>0.4724409449</v>
      </c>
      <c r="V49" s="1" t="str">
        <f t="shared" si="7"/>
        <v>AWG36</v>
      </c>
      <c r="W49" s="1" t="str">
        <f t="shared" si="6"/>
        <v>10 Gbps</v>
      </c>
      <c r="X49" s="1" t="s">
        <v>413</v>
      </c>
      <c r="Y49" s="1" t="s">
        <v>414</v>
      </c>
      <c r="Z49" s="1" t="s">
        <v>415</v>
      </c>
      <c r="AA49" s="1">
        <v>20.0</v>
      </c>
      <c r="AB49" s="89">
        <f t="shared" si="1"/>
        <v>68</v>
      </c>
      <c r="AC49" s="1">
        <v>60.0</v>
      </c>
      <c r="AD49" s="89">
        <f t="shared" si="2"/>
        <v>140</v>
      </c>
      <c r="AE49" s="91">
        <v>0.1</v>
      </c>
      <c r="AF49" s="91">
        <v>0.9</v>
      </c>
      <c r="AJ49" s="1"/>
      <c r="AK49" s="1"/>
      <c r="AL49" s="1" t="s">
        <v>416</v>
      </c>
      <c r="AM49" s="87" t="s">
        <v>417</v>
      </c>
      <c r="AN49" s="107" t="s">
        <v>418</v>
      </c>
      <c r="AO49" s="87" t="s">
        <v>419</v>
      </c>
      <c r="AP49" s="107" t="s">
        <v>420</v>
      </c>
      <c r="AQ49" s="87" t="s">
        <v>964</v>
      </c>
      <c r="AY49" s="87" t="s">
        <v>422</v>
      </c>
      <c r="AZ49" s="87" t="s">
        <v>299</v>
      </c>
      <c r="BA49" s="1" t="s">
        <v>423</v>
      </c>
      <c r="BB49" s="1" t="s">
        <v>424</v>
      </c>
      <c r="BC49" s="1" t="s">
        <v>425</v>
      </c>
      <c r="BD49" s="1" t="s">
        <v>426</v>
      </c>
      <c r="BE49" s="1" t="s">
        <v>427</v>
      </c>
      <c r="BG49" s="1" t="s">
        <v>303</v>
      </c>
      <c r="BH49" s="1" t="s">
        <v>965</v>
      </c>
      <c r="BI49" s="1">
        <v>1.0</v>
      </c>
      <c r="BJ49" s="1" t="s">
        <v>429</v>
      </c>
      <c r="BK49" s="1" t="s">
        <v>430</v>
      </c>
      <c r="BL49" s="1" t="s">
        <v>431</v>
      </c>
      <c r="BM49" s="1"/>
      <c r="BN49" s="1" t="s">
        <v>432</v>
      </c>
      <c r="BQ49" s="1">
        <v>6.7</v>
      </c>
      <c r="BR49" s="1">
        <v>14.77</v>
      </c>
      <c r="BS49" s="97">
        <v>5.76</v>
      </c>
      <c r="BT49" s="1">
        <v>12.7</v>
      </c>
      <c r="BU49" s="1" t="s">
        <v>433</v>
      </c>
      <c r="CE49" s="94" t="s">
        <v>962</v>
      </c>
      <c r="CF49" s="13" t="s">
        <v>434</v>
      </c>
      <c r="CG49" s="98" t="s">
        <v>435</v>
      </c>
      <c r="CH49" s="98" t="s">
        <v>403</v>
      </c>
      <c r="CI49" s="112" t="s">
        <v>962</v>
      </c>
      <c r="CJ49" s="1" t="s">
        <v>435</v>
      </c>
      <c r="CK49" s="1" t="s">
        <v>436</v>
      </c>
      <c r="CL49" s="1" t="s">
        <v>437</v>
      </c>
      <c r="CM49" s="1" t="s">
        <v>438</v>
      </c>
      <c r="CN49" s="1" t="s">
        <v>439</v>
      </c>
      <c r="CP49" s="1" t="s">
        <v>440</v>
      </c>
      <c r="CQ49" s="94" t="s">
        <v>962</v>
      </c>
      <c r="CR49" s="100" t="s">
        <v>441</v>
      </c>
      <c r="CS49" s="101" t="s">
        <v>442</v>
      </c>
      <c r="CT49" s="101" t="s">
        <v>443</v>
      </c>
      <c r="CU49" s="89" t="s">
        <v>962</v>
      </c>
      <c r="CV49" s="101" t="s">
        <v>444</v>
      </c>
      <c r="CW49" s="1" t="s">
        <v>445</v>
      </c>
      <c r="CX49" s="1" t="s">
        <v>446</v>
      </c>
      <c r="CZ49" s="1" t="s">
        <v>447</v>
      </c>
      <c r="DA49" s="94" t="s">
        <v>962</v>
      </c>
      <c r="DB49" s="100" t="s">
        <v>448</v>
      </c>
      <c r="DC49" s="101" t="s">
        <v>558</v>
      </c>
      <c r="DD49" s="101" t="s">
        <v>450</v>
      </c>
      <c r="DE49" s="89" t="s">
        <v>962</v>
      </c>
      <c r="DF49" s="13" t="s">
        <v>451</v>
      </c>
      <c r="DG49" s="101" t="s">
        <v>452</v>
      </c>
      <c r="DH49" s="1" t="s">
        <v>453</v>
      </c>
      <c r="DJ49" s="1" t="s">
        <v>454</v>
      </c>
      <c r="DK49" s="94" t="s">
        <v>962</v>
      </c>
      <c r="DL49" s="100" t="s">
        <v>455</v>
      </c>
      <c r="DM49" s="101" t="s">
        <v>456</v>
      </c>
      <c r="DN49" s="101" t="s">
        <v>457</v>
      </c>
      <c r="DO49" s="89" t="s">
        <v>962</v>
      </c>
      <c r="DP49" s="1" t="s">
        <v>458</v>
      </c>
      <c r="DQ49" s="101" t="s">
        <v>459</v>
      </c>
      <c r="DR49" s="1" t="s">
        <v>460</v>
      </c>
      <c r="DT49" s="1" t="s">
        <v>461</v>
      </c>
      <c r="DU49" s="94" t="s">
        <v>962</v>
      </c>
      <c r="DV49" s="102" t="s">
        <v>462</v>
      </c>
      <c r="DW49" s="102" t="s">
        <v>465</v>
      </c>
      <c r="DX49" s="102" t="s">
        <v>464</v>
      </c>
      <c r="DY49" s="89" t="s">
        <v>962</v>
      </c>
      <c r="DZ49" s="102" t="s">
        <v>465</v>
      </c>
      <c r="EA49" s="108" t="s">
        <v>466</v>
      </c>
      <c r="EB49" s="1" t="s">
        <v>467</v>
      </c>
      <c r="ED49" s="1" t="s">
        <v>468</v>
      </c>
      <c r="EE49" s="94" t="s">
        <v>962</v>
      </c>
      <c r="EF49" s="103" t="s">
        <v>469</v>
      </c>
      <c r="EG49" s="104" t="s">
        <v>941</v>
      </c>
      <c r="EH49" s="104" t="s">
        <v>471</v>
      </c>
      <c r="EI49" s="89" t="s">
        <v>962</v>
      </c>
      <c r="EJ49" s="13" t="s">
        <v>472</v>
      </c>
      <c r="EK49" s="101" t="s">
        <v>473</v>
      </c>
      <c r="EL49" s="1" t="s">
        <v>474</v>
      </c>
      <c r="EN49" s="1" t="s">
        <v>475</v>
      </c>
      <c r="EO49" s="94" t="s">
        <v>962</v>
      </c>
      <c r="EP49" s="102" t="s">
        <v>476</v>
      </c>
      <c r="EQ49" s="102" t="s">
        <v>942</v>
      </c>
      <c r="ER49" s="102" t="s">
        <v>478</v>
      </c>
      <c r="ES49" s="89" t="s">
        <v>962</v>
      </c>
      <c r="ET49" s="13" t="s">
        <v>479</v>
      </c>
      <c r="EU49" s="101" t="s">
        <v>480</v>
      </c>
      <c r="EV49" s="1" t="s">
        <v>481</v>
      </c>
      <c r="EX49" s="1" t="s">
        <v>482</v>
      </c>
      <c r="EY49" s="94" t="s">
        <v>962</v>
      </c>
      <c r="EZ49" s="100" t="s">
        <v>483</v>
      </c>
      <c r="FA49" s="102" t="s">
        <v>486</v>
      </c>
      <c r="FB49" s="102" t="s">
        <v>485</v>
      </c>
      <c r="FC49" s="89" t="s">
        <v>962</v>
      </c>
      <c r="FD49" s="102" t="s">
        <v>486</v>
      </c>
      <c r="FE49" s="108" t="s">
        <v>487</v>
      </c>
      <c r="FF49" s="1" t="s">
        <v>488</v>
      </c>
      <c r="FH49" s="1" t="s">
        <v>489</v>
      </c>
      <c r="FI49" s="94" t="s">
        <v>962</v>
      </c>
      <c r="FJ49" s="102" t="s">
        <v>490</v>
      </c>
      <c r="FK49" s="102" t="s">
        <v>493</v>
      </c>
      <c r="FL49" s="102" t="s">
        <v>492</v>
      </c>
      <c r="FM49" s="105" t="s">
        <v>962</v>
      </c>
      <c r="FN49" s="102" t="s">
        <v>493</v>
      </c>
      <c r="FO49" s="108" t="s">
        <v>494</v>
      </c>
      <c r="FS49" s="94" t="s">
        <v>962</v>
      </c>
      <c r="FT49" s="102" t="s">
        <v>495</v>
      </c>
      <c r="FU49" s="102" t="s">
        <v>496</v>
      </c>
      <c r="FV49" s="102" t="s">
        <v>497</v>
      </c>
      <c r="FW49" s="89" t="s">
        <v>962</v>
      </c>
      <c r="FX49" s="102" t="s">
        <v>498</v>
      </c>
      <c r="FY49" s="108" t="s">
        <v>499</v>
      </c>
      <c r="GC49" s="94" t="s">
        <v>962</v>
      </c>
      <c r="GD49" s="102" t="s">
        <v>500</v>
      </c>
      <c r="GE49" s="102" t="s">
        <v>503</v>
      </c>
      <c r="GF49" s="102" t="s">
        <v>502</v>
      </c>
      <c r="GG49" s="89" t="s">
        <v>962</v>
      </c>
      <c r="GH49" s="102" t="s">
        <v>503</v>
      </c>
      <c r="GI49" s="108" t="s">
        <v>504</v>
      </c>
      <c r="GM49" s="94" t="s">
        <v>962</v>
      </c>
      <c r="GN49" s="102" t="s">
        <v>505</v>
      </c>
      <c r="GO49" s="102" t="s">
        <v>508</v>
      </c>
      <c r="GP49" s="102" t="s">
        <v>507</v>
      </c>
      <c r="GQ49" s="89" t="s">
        <v>962</v>
      </c>
      <c r="GR49" s="102" t="s">
        <v>508</v>
      </c>
      <c r="GS49" s="108" t="s">
        <v>509</v>
      </c>
      <c r="GW49" s="94" t="s">
        <v>962</v>
      </c>
      <c r="GX49" s="109" t="s">
        <v>510</v>
      </c>
      <c r="GY49" s="102" t="s">
        <v>943</v>
      </c>
      <c r="GZ49" s="102" t="s">
        <v>512</v>
      </c>
      <c r="HA49" s="89" t="s">
        <v>962</v>
      </c>
      <c r="HB49" s="102" t="s">
        <v>513</v>
      </c>
      <c r="HC49" s="108" t="s">
        <v>514</v>
      </c>
      <c r="HG49" s="94" t="s">
        <v>962</v>
      </c>
      <c r="HH49" s="102" t="s">
        <v>515</v>
      </c>
      <c r="HI49" s="102" t="s">
        <v>944</v>
      </c>
      <c r="HJ49" s="102" t="s">
        <v>517</v>
      </c>
      <c r="HK49" s="89" t="s">
        <v>962</v>
      </c>
      <c r="HL49" s="13" t="s">
        <v>518</v>
      </c>
      <c r="HM49" s="101" t="s">
        <v>519</v>
      </c>
      <c r="HQ49" s="94" t="s">
        <v>962</v>
      </c>
      <c r="HR49" s="102" t="s">
        <v>520</v>
      </c>
      <c r="HS49" s="102" t="s">
        <v>945</v>
      </c>
      <c r="HT49" s="102" t="s">
        <v>522</v>
      </c>
      <c r="HU49" s="89" t="s">
        <v>962</v>
      </c>
      <c r="HV49" s="102" t="s">
        <v>523</v>
      </c>
      <c r="HW49" s="108" t="s">
        <v>524</v>
      </c>
      <c r="IA49" s="94" t="s">
        <v>962</v>
      </c>
      <c r="IB49" s="110" t="s">
        <v>525</v>
      </c>
      <c r="IC49" s="102" t="s">
        <v>528</v>
      </c>
      <c r="ID49" s="102" t="s">
        <v>527</v>
      </c>
      <c r="IE49" s="89" t="s">
        <v>962</v>
      </c>
      <c r="IF49" s="102" t="s">
        <v>528</v>
      </c>
      <c r="IG49" s="108" t="s">
        <v>529</v>
      </c>
      <c r="IK49" s="94" t="s">
        <v>962</v>
      </c>
      <c r="IL49" s="106" t="s">
        <v>530</v>
      </c>
      <c r="IM49" s="102" t="s">
        <v>531</v>
      </c>
      <c r="IN49" s="102" t="s">
        <v>532</v>
      </c>
      <c r="IO49" s="89" t="s">
        <v>962</v>
      </c>
      <c r="IP49" s="102" t="s">
        <v>533</v>
      </c>
      <c r="IQ49" s="108" t="s">
        <v>534</v>
      </c>
      <c r="IU49" s="94" t="s">
        <v>962</v>
      </c>
      <c r="IV49" s="111" t="s">
        <v>535</v>
      </c>
      <c r="IW49" s="102" t="s">
        <v>538</v>
      </c>
      <c r="IX49" s="102" t="s">
        <v>537</v>
      </c>
      <c r="IY49" s="89" t="s">
        <v>962</v>
      </c>
      <c r="IZ49" s="102" t="s">
        <v>538</v>
      </c>
      <c r="JA49" s="108" t="s">
        <v>539</v>
      </c>
    </row>
    <row r="50" ht="15.75" customHeight="1">
      <c r="A50" s="1" t="s">
        <v>966</v>
      </c>
      <c r="B50" s="86" t="s">
        <v>967</v>
      </c>
      <c r="C50" s="1" t="s">
        <v>967</v>
      </c>
      <c r="D50" s="1" t="s">
        <v>935</v>
      </c>
      <c r="E50" s="1">
        <v>8.544421E7</v>
      </c>
      <c r="F50" s="1">
        <v>4.262427630659E12</v>
      </c>
      <c r="G50" s="87" t="s">
        <v>968</v>
      </c>
      <c r="H50" s="13" t="s">
        <v>402</v>
      </c>
      <c r="I50" s="1" t="s">
        <v>403</v>
      </c>
      <c r="J50" s="1" t="s">
        <v>568</v>
      </c>
      <c r="K50" s="1" t="s">
        <v>405</v>
      </c>
      <c r="L50" s="1" t="s">
        <v>937</v>
      </c>
      <c r="M50" s="1" t="s">
        <v>407</v>
      </c>
      <c r="N50" s="1" t="s">
        <v>408</v>
      </c>
      <c r="O50" s="1" t="s">
        <v>409</v>
      </c>
      <c r="P50" s="1" t="s">
        <v>410</v>
      </c>
      <c r="Q50" s="1" t="s">
        <v>411</v>
      </c>
      <c r="R50" s="1" t="s">
        <v>411</v>
      </c>
      <c r="S50" s="1" t="s">
        <v>938</v>
      </c>
      <c r="T50" s="1">
        <f t="shared" si="3"/>
        <v>1.2</v>
      </c>
      <c r="U50" s="90">
        <f t="shared" si="4"/>
        <v>0.4724409449</v>
      </c>
      <c r="V50" s="1" t="str">
        <f t="shared" si="7"/>
        <v>AWG36</v>
      </c>
      <c r="W50" s="1" t="str">
        <f t="shared" si="6"/>
        <v>10 Gbps</v>
      </c>
      <c r="X50" s="1" t="s">
        <v>413</v>
      </c>
      <c r="Y50" s="1" t="s">
        <v>414</v>
      </c>
      <c r="Z50" s="1" t="s">
        <v>415</v>
      </c>
      <c r="AA50" s="1">
        <v>20.0</v>
      </c>
      <c r="AB50" s="89">
        <f t="shared" si="1"/>
        <v>68</v>
      </c>
      <c r="AC50" s="1">
        <v>60.0</v>
      </c>
      <c r="AD50" s="89">
        <f t="shared" si="2"/>
        <v>140</v>
      </c>
      <c r="AE50" s="91">
        <v>0.1</v>
      </c>
      <c r="AF50" s="91">
        <v>0.9</v>
      </c>
      <c r="AJ50" s="1"/>
      <c r="AK50" s="1"/>
      <c r="AL50" s="1" t="s">
        <v>416</v>
      </c>
      <c r="AM50" s="87" t="s">
        <v>417</v>
      </c>
      <c r="AN50" s="107" t="s">
        <v>418</v>
      </c>
      <c r="AO50" s="87" t="s">
        <v>419</v>
      </c>
      <c r="AP50" s="107" t="s">
        <v>420</v>
      </c>
      <c r="AQ50" s="87" t="s">
        <v>969</v>
      </c>
      <c r="AY50" s="87" t="s">
        <v>422</v>
      </c>
      <c r="AZ50" s="87" t="s">
        <v>299</v>
      </c>
      <c r="BA50" s="1" t="s">
        <v>423</v>
      </c>
      <c r="BB50" s="1" t="s">
        <v>424</v>
      </c>
      <c r="BC50" s="1" t="s">
        <v>425</v>
      </c>
      <c r="BD50" s="1" t="s">
        <v>426</v>
      </c>
      <c r="BE50" s="1" t="s">
        <v>427</v>
      </c>
      <c r="BG50" s="1" t="s">
        <v>303</v>
      </c>
      <c r="BH50" s="1" t="s">
        <v>970</v>
      </c>
      <c r="BI50" s="1">
        <v>1.0</v>
      </c>
      <c r="BJ50" s="1" t="s">
        <v>429</v>
      </c>
      <c r="BK50" s="1" t="s">
        <v>430</v>
      </c>
      <c r="BL50" s="1" t="s">
        <v>431</v>
      </c>
      <c r="BM50" s="1"/>
      <c r="BN50" s="1" t="s">
        <v>432</v>
      </c>
      <c r="BQ50" s="1">
        <v>6.7</v>
      </c>
      <c r="BR50" s="1">
        <v>14.77</v>
      </c>
      <c r="BS50" s="97">
        <v>5.76</v>
      </c>
      <c r="BT50" s="1">
        <v>12.7</v>
      </c>
      <c r="BU50" s="1" t="s">
        <v>433</v>
      </c>
      <c r="CE50" s="94" t="s">
        <v>967</v>
      </c>
      <c r="CF50" s="13" t="s">
        <v>434</v>
      </c>
      <c r="CG50" s="98" t="s">
        <v>435</v>
      </c>
      <c r="CH50" s="98" t="s">
        <v>403</v>
      </c>
      <c r="CI50" s="112" t="s">
        <v>967</v>
      </c>
      <c r="CJ50" s="1" t="s">
        <v>435</v>
      </c>
      <c r="CK50" s="1" t="s">
        <v>436</v>
      </c>
      <c r="CL50" s="1" t="s">
        <v>437</v>
      </c>
      <c r="CM50" s="1" t="s">
        <v>438</v>
      </c>
      <c r="CN50" s="1" t="s">
        <v>439</v>
      </c>
      <c r="CP50" s="1" t="s">
        <v>440</v>
      </c>
      <c r="CQ50" s="94" t="s">
        <v>967</v>
      </c>
      <c r="CR50" s="100" t="s">
        <v>441</v>
      </c>
      <c r="CS50" s="101" t="s">
        <v>442</v>
      </c>
      <c r="CT50" s="101" t="s">
        <v>443</v>
      </c>
      <c r="CU50" s="89" t="s">
        <v>967</v>
      </c>
      <c r="CV50" s="101" t="s">
        <v>444</v>
      </c>
      <c r="CW50" s="1" t="s">
        <v>445</v>
      </c>
      <c r="CX50" s="1" t="s">
        <v>446</v>
      </c>
      <c r="CZ50" s="1" t="s">
        <v>447</v>
      </c>
      <c r="DA50" s="94" t="s">
        <v>967</v>
      </c>
      <c r="DB50" s="100" t="s">
        <v>448</v>
      </c>
      <c r="DC50" s="101" t="s">
        <v>558</v>
      </c>
      <c r="DD50" s="101" t="s">
        <v>450</v>
      </c>
      <c r="DE50" s="89" t="s">
        <v>967</v>
      </c>
      <c r="DF50" s="13" t="s">
        <v>451</v>
      </c>
      <c r="DG50" s="101" t="s">
        <v>452</v>
      </c>
      <c r="DH50" s="1" t="s">
        <v>453</v>
      </c>
      <c r="DJ50" s="1" t="s">
        <v>454</v>
      </c>
      <c r="DK50" s="94" t="s">
        <v>967</v>
      </c>
      <c r="DL50" s="100" t="s">
        <v>455</v>
      </c>
      <c r="DM50" s="101" t="s">
        <v>456</v>
      </c>
      <c r="DN50" s="101" t="s">
        <v>457</v>
      </c>
      <c r="DO50" s="89" t="s">
        <v>967</v>
      </c>
      <c r="DP50" s="1" t="s">
        <v>458</v>
      </c>
      <c r="DQ50" s="101" t="s">
        <v>459</v>
      </c>
      <c r="DR50" s="1" t="s">
        <v>460</v>
      </c>
      <c r="DT50" s="1" t="s">
        <v>461</v>
      </c>
      <c r="DU50" s="94" t="s">
        <v>967</v>
      </c>
      <c r="DV50" s="102" t="s">
        <v>462</v>
      </c>
      <c r="DW50" s="102" t="s">
        <v>465</v>
      </c>
      <c r="DX50" s="102" t="s">
        <v>464</v>
      </c>
      <c r="DY50" s="89" t="s">
        <v>967</v>
      </c>
      <c r="DZ50" s="102" t="s">
        <v>465</v>
      </c>
      <c r="EA50" s="108" t="s">
        <v>466</v>
      </c>
      <c r="EB50" s="1" t="s">
        <v>467</v>
      </c>
      <c r="ED50" s="1" t="s">
        <v>468</v>
      </c>
      <c r="EE50" s="94" t="s">
        <v>967</v>
      </c>
      <c r="EF50" s="103" t="s">
        <v>469</v>
      </c>
      <c r="EG50" s="104" t="s">
        <v>941</v>
      </c>
      <c r="EH50" s="104" t="s">
        <v>471</v>
      </c>
      <c r="EI50" s="89" t="s">
        <v>967</v>
      </c>
      <c r="EJ50" s="13" t="s">
        <v>472</v>
      </c>
      <c r="EK50" s="101" t="s">
        <v>473</v>
      </c>
      <c r="EL50" s="1" t="s">
        <v>474</v>
      </c>
      <c r="EN50" s="1" t="s">
        <v>475</v>
      </c>
      <c r="EO50" s="94" t="s">
        <v>967</v>
      </c>
      <c r="EP50" s="102" t="s">
        <v>476</v>
      </c>
      <c r="EQ50" s="102" t="s">
        <v>942</v>
      </c>
      <c r="ER50" s="102" t="s">
        <v>478</v>
      </c>
      <c r="ES50" s="89" t="s">
        <v>967</v>
      </c>
      <c r="ET50" s="13" t="s">
        <v>479</v>
      </c>
      <c r="EU50" s="101" t="s">
        <v>480</v>
      </c>
      <c r="EV50" s="1" t="s">
        <v>481</v>
      </c>
      <c r="EX50" s="1" t="s">
        <v>482</v>
      </c>
      <c r="EY50" s="94" t="s">
        <v>967</v>
      </c>
      <c r="EZ50" s="100" t="s">
        <v>483</v>
      </c>
      <c r="FA50" s="102" t="s">
        <v>486</v>
      </c>
      <c r="FB50" s="102" t="s">
        <v>485</v>
      </c>
      <c r="FC50" s="89" t="s">
        <v>967</v>
      </c>
      <c r="FD50" s="102" t="s">
        <v>486</v>
      </c>
      <c r="FE50" s="108" t="s">
        <v>487</v>
      </c>
      <c r="FF50" s="1" t="s">
        <v>488</v>
      </c>
      <c r="FH50" s="1" t="s">
        <v>489</v>
      </c>
      <c r="FI50" s="94" t="s">
        <v>967</v>
      </c>
      <c r="FJ50" s="102" t="s">
        <v>490</v>
      </c>
      <c r="FK50" s="102" t="s">
        <v>493</v>
      </c>
      <c r="FL50" s="102" t="s">
        <v>492</v>
      </c>
      <c r="FM50" s="105" t="s">
        <v>967</v>
      </c>
      <c r="FN50" s="102" t="s">
        <v>493</v>
      </c>
      <c r="FO50" s="108" t="s">
        <v>494</v>
      </c>
      <c r="FS50" s="94" t="s">
        <v>967</v>
      </c>
      <c r="FT50" s="102" t="s">
        <v>495</v>
      </c>
      <c r="FU50" s="102" t="s">
        <v>496</v>
      </c>
      <c r="FV50" s="102" t="s">
        <v>497</v>
      </c>
      <c r="FW50" s="89" t="s">
        <v>967</v>
      </c>
      <c r="FX50" s="102" t="s">
        <v>498</v>
      </c>
      <c r="FY50" s="108" t="s">
        <v>499</v>
      </c>
      <c r="GC50" s="94" t="s">
        <v>967</v>
      </c>
      <c r="GD50" s="102" t="s">
        <v>500</v>
      </c>
      <c r="GE50" s="102" t="s">
        <v>503</v>
      </c>
      <c r="GF50" s="102" t="s">
        <v>502</v>
      </c>
      <c r="GG50" s="89" t="s">
        <v>967</v>
      </c>
      <c r="GH50" s="102" t="s">
        <v>503</v>
      </c>
      <c r="GI50" s="108" t="s">
        <v>504</v>
      </c>
      <c r="GM50" s="94" t="s">
        <v>967</v>
      </c>
      <c r="GN50" s="102" t="s">
        <v>505</v>
      </c>
      <c r="GO50" s="102" t="s">
        <v>508</v>
      </c>
      <c r="GP50" s="102" t="s">
        <v>507</v>
      </c>
      <c r="GQ50" s="89" t="s">
        <v>967</v>
      </c>
      <c r="GR50" s="102" t="s">
        <v>508</v>
      </c>
      <c r="GS50" s="108" t="s">
        <v>509</v>
      </c>
      <c r="GW50" s="94" t="s">
        <v>967</v>
      </c>
      <c r="GX50" s="109" t="s">
        <v>510</v>
      </c>
      <c r="GY50" s="102" t="s">
        <v>943</v>
      </c>
      <c r="GZ50" s="102" t="s">
        <v>512</v>
      </c>
      <c r="HA50" s="89" t="s">
        <v>967</v>
      </c>
      <c r="HB50" s="102" t="s">
        <v>513</v>
      </c>
      <c r="HC50" s="108" t="s">
        <v>514</v>
      </c>
      <c r="HG50" s="94" t="s">
        <v>967</v>
      </c>
      <c r="HH50" s="102" t="s">
        <v>515</v>
      </c>
      <c r="HI50" s="102" t="s">
        <v>944</v>
      </c>
      <c r="HJ50" s="102" t="s">
        <v>517</v>
      </c>
      <c r="HK50" s="89" t="s">
        <v>967</v>
      </c>
      <c r="HL50" s="13" t="s">
        <v>518</v>
      </c>
      <c r="HM50" s="101" t="s">
        <v>519</v>
      </c>
      <c r="HQ50" s="94" t="s">
        <v>967</v>
      </c>
      <c r="HR50" s="102" t="s">
        <v>520</v>
      </c>
      <c r="HS50" s="102" t="s">
        <v>945</v>
      </c>
      <c r="HT50" s="102" t="s">
        <v>522</v>
      </c>
      <c r="HU50" s="89" t="s">
        <v>967</v>
      </c>
      <c r="HV50" s="102" t="s">
        <v>523</v>
      </c>
      <c r="HW50" s="108" t="s">
        <v>524</v>
      </c>
      <c r="IA50" s="94" t="s">
        <v>967</v>
      </c>
      <c r="IB50" s="110" t="s">
        <v>525</v>
      </c>
      <c r="IC50" s="102" t="s">
        <v>528</v>
      </c>
      <c r="ID50" s="102" t="s">
        <v>527</v>
      </c>
      <c r="IE50" s="89" t="s">
        <v>967</v>
      </c>
      <c r="IF50" s="102" t="s">
        <v>528</v>
      </c>
      <c r="IG50" s="108" t="s">
        <v>529</v>
      </c>
      <c r="IK50" s="94" t="s">
        <v>967</v>
      </c>
      <c r="IL50" s="106" t="s">
        <v>530</v>
      </c>
      <c r="IM50" s="102" t="s">
        <v>531</v>
      </c>
      <c r="IN50" s="102" t="s">
        <v>532</v>
      </c>
      <c r="IO50" s="89" t="s">
        <v>967</v>
      </c>
      <c r="IP50" s="102" t="s">
        <v>533</v>
      </c>
      <c r="IQ50" s="108" t="s">
        <v>534</v>
      </c>
      <c r="IU50" s="94" t="s">
        <v>967</v>
      </c>
      <c r="IV50" s="111" t="s">
        <v>535</v>
      </c>
      <c r="IW50" s="102" t="s">
        <v>538</v>
      </c>
      <c r="IX50" s="102" t="s">
        <v>537</v>
      </c>
      <c r="IY50" s="89" t="s">
        <v>967</v>
      </c>
      <c r="IZ50" s="102" t="s">
        <v>538</v>
      </c>
      <c r="JA50" s="108" t="s">
        <v>539</v>
      </c>
    </row>
    <row r="51" ht="15.75" customHeight="1">
      <c r="A51" s="1" t="s">
        <v>971</v>
      </c>
      <c r="B51" s="86" t="s">
        <v>972</v>
      </c>
      <c r="C51" s="1" t="s">
        <v>972</v>
      </c>
      <c r="D51" s="1" t="s">
        <v>935</v>
      </c>
      <c r="E51" s="1">
        <v>8.544421E7</v>
      </c>
      <c r="F51" s="1">
        <v>4.262427630611E12</v>
      </c>
      <c r="G51" s="87" t="s">
        <v>973</v>
      </c>
      <c r="H51" s="13" t="s">
        <v>402</v>
      </c>
      <c r="I51" s="1" t="s">
        <v>403</v>
      </c>
      <c r="J51" s="1" t="s">
        <v>574</v>
      </c>
      <c r="K51" s="1" t="s">
        <v>405</v>
      </c>
      <c r="L51" s="1" t="s">
        <v>937</v>
      </c>
      <c r="M51" s="1" t="s">
        <v>407</v>
      </c>
      <c r="N51" s="1" t="s">
        <v>408</v>
      </c>
      <c r="O51" s="1" t="s">
        <v>409</v>
      </c>
      <c r="P51" s="1" t="s">
        <v>410</v>
      </c>
      <c r="Q51" s="1" t="s">
        <v>411</v>
      </c>
      <c r="R51" s="1" t="s">
        <v>411</v>
      </c>
      <c r="S51" s="1" t="s">
        <v>938</v>
      </c>
      <c r="T51" s="1">
        <f t="shared" si="3"/>
        <v>1.2</v>
      </c>
      <c r="U51" s="90">
        <f t="shared" si="4"/>
        <v>0.4724409449</v>
      </c>
      <c r="V51" s="1" t="str">
        <f t="shared" si="7"/>
        <v>AWG36</v>
      </c>
      <c r="W51" s="1" t="str">
        <f t="shared" si="6"/>
        <v>10 Gbps</v>
      </c>
      <c r="X51" s="1" t="s">
        <v>413</v>
      </c>
      <c r="Y51" s="1" t="s">
        <v>414</v>
      </c>
      <c r="Z51" s="1" t="s">
        <v>415</v>
      </c>
      <c r="AA51" s="1">
        <v>20.0</v>
      </c>
      <c r="AB51" s="89">
        <f t="shared" si="1"/>
        <v>68</v>
      </c>
      <c r="AC51" s="1">
        <v>60.0</v>
      </c>
      <c r="AD51" s="89">
        <f t="shared" si="2"/>
        <v>140</v>
      </c>
      <c r="AE51" s="91">
        <v>0.1</v>
      </c>
      <c r="AF51" s="91">
        <v>0.9</v>
      </c>
      <c r="AJ51" s="1"/>
      <c r="AK51" s="1"/>
      <c r="AL51" s="1" t="s">
        <v>416</v>
      </c>
      <c r="AM51" s="87" t="s">
        <v>417</v>
      </c>
      <c r="AN51" s="107" t="s">
        <v>418</v>
      </c>
      <c r="AO51" s="87" t="s">
        <v>419</v>
      </c>
      <c r="AP51" s="107" t="s">
        <v>420</v>
      </c>
      <c r="AQ51" s="87" t="s">
        <v>974</v>
      </c>
      <c r="AY51" s="87" t="s">
        <v>422</v>
      </c>
      <c r="AZ51" s="87" t="s">
        <v>299</v>
      </c>
      <c r="BA51" s="1" t="s">
        <v>423</v>
      </c>
      <c r="BB51" s="1" t="s">
        <v>424</v>
      </c>
      <c r="BC51" s="1" t="s">
        <v>425</v>
      </c>
      <c r="BD51" s="1" t="s">
        <v>426</v>
      </c>
      <c r="BE51" s="1" t="s">
        <v>427</v>
      </c>
      <c r="BG51" s="1" t="s">
        <v>303</v>
      </c>
      <c r="BH51" s="1" t="s">
        <v>975</v>
      </c>
      <c r="BI51" s="1">
        <v>1.0</v>
      </c>
      <c r="BJ51" s="1" t="s">
        <v>429</v>
      </c>
      <c r="BK51" s="1" t="s">
        <v>430</v>
      </c>
      <c r="BL51" s="1" t="s">
        <v>431</v>
      </c>
      <c r="BM51" s="1"/>
      <c r="BN51" s="1" t="s">
        <v>432</v>
      </c>
      <c r="BQ51" s="1">
        <v>6.7</v>
      </c>
      <c r="BR51" s="1">
        <v>14.77</v>
      </c>
      <c r="BS51" s="97">
        <v>5.76</v>
      </c>
      <c r="BT51" s="1">
        <v>12.7</v>
      </c>
      <c r="BU51" s="1" t="s">
        <v>433</v>
      </c>
      <c r="CE51" s="94" t="s">
        <v>972</v>
      </c>
      <c r="CF51" s="13" t="s">
        <v>434</v>
      </c>
      <c r="CG51" s="98" t="s">
        <v>435</v>
      </c>
      <c r="CH51" s="98" t="s">
        <v>403</v>
      </c>
      <c r="CI51" s="112" t="s">
        <v>972</v>
      </c>
      <c r="CJ51" s="1" t="s">
        <v>435</v>
      </c>
      <c r="CK51" s="1" t="s">
        <v>436</v>
      </c>
      <c r="CL51" s="1" t="s">
        <v>437</v>
      </c>
      <c r="CM51" s="1" t="s">
        <v>438</v>
      </c>
      <c r="CN51" s="1" t="s">
        <v>439</v>
      </c>
      <c r="CP51" s="1" t="s">
        <v>440</v>
      </c>
      <c r="CQ51" s="94" t="s">
        <v>972</v>
      </c>
      <c r="CR51" s="100" t="s">
        <v>441</v>
      </c>
      <c r="CS51" s="101" t="s">
        <v>442</v>
      </c>
      <c r="CT51" s="101" t="s">
        <v>443</v>
      </c>
      <c r="CU51" s="89" t="s">
        <v>972</v>
      </c>
      <c r="CV51" s="101" t="s">
        <v>444</v>
      </c>
      <c r="CW51" s="1" t="s">
        <v>445</v>
      </c>
      <c r="CX51" s="1" t="s">
        <v>446</v>
      </c>
      <c r="CZ51" s="1" t="s">
        <v>447</v>
      </c>
      <c r="DA51" s="94" t="s">
        <v>972</v>
      </c>
      <c r="DB51" s="100" t="s">
        <v>448</v>
      </c>
      <c r="DC51" s="101" t="s">
        <v>558</v>
      </c>
      <c r="DD51" s="101" t="s">
        <v>450</v>
      </c>
      <c r="DE51" s="89" t="s">
        <v>972</v>
      </c>
      <c r="DF51" s="13" t="s">
        <v>451</v>
      </c>
      <c r="DG51" s="101" t="s">
        <v>452</v>
      </c>
      <c r="DH51" s="1" t="s">
        <v>453</v>
      </c>
      <c r="DJ51" s="1" t="s">
        <v>454</v>
      </c>
      <c r="DK51" s="94" t="s">
        <v>972</v>
      </c>
      <c r="DL51" s="100" t="s">
        <v>455</v>
      </c>
      <c r="DM51" s="101" t="s">
        <v>456</v>
      </c>
      <c r="DN51" s="101" t="s">
        <v>457</v>
      </c>
      <c r="DO51" s="89" t="s">
        <v>972</v>
      </c>
      <c r="DP51" s="1" t="s">
        <v>458</v>
      </c>
      <c r="DQ51" s="101" t="s">
        <v>459</v>
      </c>
      <c r="DR51" s="1" t="s">
        <v>460</v>
      </c>
      <c r="DT51" s="1" t="s">
        <v>461</v>
      </c>
      <c r="DU51" s="94" t="s">
        <v>972</v>
      </c>
      <c r="DV51" s="102" t="s">
        <v>462</v>
      </c>
      <c r="DW51" s="102" t="s">
        <v>465</v>
      </c>
      <c r="DX51" s="102" t="s">
        <v>464</v>
      </c>
      <c r="DY51" s="89" t="s">
        <v>972</v>
      </c>
      <c r="DZ51" s="102" t="s">
        <v>465</v>
      </c>
      <c r="EA51" s="108" t="s">
        <v>466</v>
      </c>
      <c r="EB51" s="1" t="s">
        <v>467</v>
      </c>
      <c r="ED51" s="1" t="s">
        <v>468</v>
      </c>
      <c r="EE51" s="94" t="s">
        <v>972</v>
      </c>
      <c r="EF51" s="103" t="s">
        <v>469</v>
      </c>
      <c r="EG51" s="104" t="s">
        <v>941</v>
      </c>
      <c r="EH51" s="104" t="s">
        <v>471</v>
      </c>
      <c r="EI51" s="89" t="s">
        <v>972</v>
      </c>
      <c r="EJ51" s="13" t="s">
        <v>472</v>
      </c>
      <c r="EK51" s="101" t="s">
        <v>473</v>
      </c>
      <c r="EL51" s="1" t="s">
        <v>474</v>
      </c>
      <c r="EN51" s="1" t="s">
        <v>475</v>
      </c>
      <c r="EO51" s="94" t="s">
        <v>972</v>
      </c>
      <c r="EP51" s="102" t="s">
        <v>476</v>
      </c>
      <c r="EQ51" s="102" t="s">
        <v>942</v>
      </c>
      <c r="ER51" s="102" t="s">
        <v>478</v>
      </c>
      <c r="ES51" s="89" t="s">
        <v>972</v>
      </c>
      <c r="ET51" s="13" t="s">
        <v>479</v>
      </c>
      <c r="EU51" s="101" t="s">
        <v>480</v>
      </c>
      <c r="EV51" s="1" t="s">
        <v>481</v>
      </c>
      <c r="EX51" s="1" t="s">
        <v>482</v>
      </c>
      <c r="EY51" s="94" t="s">
        <v>972</v>
      </c>
      <c r="EZ51" s="100" t="s">
        <v>483</v>
      </c>
      <c r="FA51" s="102" t="s">
        <v>486</v>
      </c>
      <c r="FB51" s="102" t="s">
        <v>485</v>
      </c>
      <c r="FC51" s="89" t="s">
        <v>972</v>
      </c>
      <c r="FD51" s="102" t="s">
        <v>486</v>
      </c>
      <c r="FE51" s="108" t="s">
        <v>487</v>
      </c>
      <c r="FF51" s="1" t="s">
        <v>488</v>
      </c>
      <c r="FH51" s="1" t="s">
        <v>489</v>
      </c>
      <c r="FI51" s="94" t="s">
        <v>972</v>
      </c>
      <c r="FJ51" s="102" t="s">
        <v>490</v>
      </c>
      <c r="FK51" s="102" t="s">
        <v>493</v>
      </c>
      <c r="FL51" s="102" t="s">
        <v>492</v>
      </c>
      <c r="FM51" s="105" t="s">
        <v>972</v>
      </c>
      <c r="FN51" s="102" t="s">
        <v>493</v>
      </c>
      <c r="FO51" s="108" t="s">
        <v>494</v>
      </c>
      <c r="FS51" s="94" t="s">
        <v>972</v>
      </c>
      <c r="FT51" s="102" t="s">
        <v>495</v>
      </c>
      <c r="FU51" s="102" t="s">
        <v>496</v>
      </c>
      <c r="FV51" s="102" t="s">
        <v>497</v>
      </c>
      <c r="FW51" s="89" t="s">
        <v>972</v>
      </c>
      <c r="FX51" s="102" t="s">
        <v>498</v>
      </c>
      <c r="FY51" s="108" t="s">
        <v>499</v>
      </c>
      <c r="GC51" s="94" t="s">
        <v>972</v>
      </c>
      <c r="GD51" s="102" t="s">
        <v>500</v>
      </c>
      <c r="GE51" s="102" t="s">
        <v>503</v>
      </c>
      <c r="GF51" s="102" t="s">
        <v>502</v>
      </c>
      <c r="GG51" s="89" t="s">
        <v>972</v>
      </c>
      <c r="GH51" s="102" t="s">
        <v>503</v>
      </c>
      <c r="GI51" s="108" t="s">
        <v>504</v>
      </c>
      <c r="GM51" s="94" t="s">
        <v>972</v>
      </c>
      <c r="GN51" s="102" t="s">
        <v>505</v>
      </c>
      <c r="GO51" s="102" t="s">
        <v>508</v>
      </c>
      <c r="GP51" s="102" t="s">
        <v>507</v>
      </c>
      <c r="GQ51" s="89" t="s">
        <v>972</v>
      </c>
      <c r="GR51" s="102" t="s">
        <v>508</v>
      </c>
      <c r="GS51" s="108" t="s">
        <v>509</v>
      </c>
      <c r="GW51" s="94" t="s">
        <v>972</v>
      </c>
      <c r="GX51" s="109" t="s">
        <v>510</v>
      </c>
      <c r="GY51" s="102" t="s">
        <v>943</v>
      </c>
      <c r="GZ51" s="102" t="s">
        <v>512</v>
      </c>
      <c r="HA51" s="89" t="s">
        <v>972</v>
      </c>
      <c r="HB51" s="102" t="s">
        <v>513</v>
      </c>
      <c r="HC51" s="108" t="s">
        <v>514</v>
      </c>
      <c r="HG51" s="94" t="s">
        <v>972</v>
      </c>
      <c r="HH51" s="102" t="s">
        <v>515</v>
      </c>
      <c r="HI51" s="102" t="s">
        <v>944</v>
      </c>
      <c r="HJ51" s="102" t="s">
        <v>517</v>
      </c>
      <c r="HK51" s="89" t="s">
        <v>972</v>
      </c>
      <c r="HL51" s="13" t="s">
        <v>518</v>
      </c>
      <c r="HM51" s="101" t="s">
        <v>519</v>
      </c>
      <c r="HQ51" s="94" t="s">
        <v>972</v>
      </c>
      <c r="HR51" s="102" t="s">
        <v>520</v>
      </c>
      <c r="HS51" s="102" t="s">
        <v>945</v>
      </c>
      <c r="HT51" s="102" t="s">
        <v>522</v>
      </c>
      <c r="HU51" s="89" t="s">
        <v>972</v>
      </c>
      <c r="HV51" s="102" t="s">
        <v>523</v>
      </c>
      <c r="HW51" s="108" t="s">
        <v>524</v>
      </c>
      <c r="IA51" s="94" t="s">
        <v>972</v>
      </c>
      <c r="IB51" s="110" t="s">
        <v>525</v>
      </c>
      <c r="IC51" s="102" t="s">
        <v>528</v>
      </c>
      <c r="ID51" s="102" t="s">
        <v>527</v>
      </c>
      <c r="IE51" s="89" t="s">
        <v>972</v>
      </c>
      <c r="IF51" s="102" t="s">
        <v>528</v>
      </c>
      <c r="IG51" s="108" t="s">
        <v>529</v>
      </c>
      <c r="IK51" s="94" t="s">
        <v>972</v>
      </c>
      <c r="IL51" s="106" t="s">
        <v>530</v>
      </c>
      <c r="IM51" s="102" t="s">
        <v>531</v>
      </c>
      <c r="IN51" s="102" t="s">
        <v>532</v>
      </c>
      <c r="IO51" s="89" t="s">
        <v>972</v>
      </c>
      <c r="IP51" s="102" t="s">
        <v>533</v>
      </c>
      <c r="IQ51" s="108" t="s">
        <v>534</v>
      </c>
      <c r="IU51" s="94" t="s">
        <v>972</v>
      </c>
      <c r="IV51" s="111" t="s">
        <v>535</v>
      </c>
      <c r="IW51" s="102" t="s">
        <v>538</v>
      </c>
      <c r="IX51" s="102" t="s">
        <v>537</v>
      </c>
      <c r="IY51" s="89" t="s">
        <v>972</v>
      </c>
      <c r="IZ51" s="102" t="s">
        <v>538</v>
      </c>
      <c r="JA51" s="108" t="s">
        <v>539</v>
      </c>
    </row>
    <row r="52" ht="15.75" customHeight="1">
      <c r="A52" s="1" t="s">
        <v>976</v>
      </c>
      <c r="B52" s="86" t="s">
        <v>977</v>
      </c>
      <c r="C52" s="1" t="s">
        <v>977</v>
      </c>
      <c r="D52" s="1" t="s">
        <v>935</v>
      </c>
      <c r="E52" s="1">
        <v>8.544421E7</v>
      </c>
      <c r="F52" s="1">
        <v>4.262427630635E12</v>
      </c>
      <c r="G52" s="87" t="s">
        <v>978</v>
      </c>
      <c r="H52" s="13" t="s">
        <v>402</v>
      </c>
      <c r="I52" s="1" t="s">
        <v>403</v>
      </c>
      <c r="J52" s="1" t="s">
        <v>580</v>
      </c>
      <c r="K52" s="1" t="s">
        <v>405</v>
      </c>
      <c r="L52" s="1" t="s">
        <v>937</v>
      </c>
      <c r="M52" s="1" t="s">
        <v>407</v>
      </c>
      <c r="N52" s="1" t="s">
        <v>408</v>
      </c>
      <c r="O52" s="1" t="s">
        <v>409</v>
      </c>
      <c r="P52" s="1" t="s">
        <v>410</v>
      </c>
      <c r="Q52" s="1" t="s">
        <v>411</v>
      </c>
      <c r="R52" s="1" t="s">
        <v>411</v>
      </c>
      <c r="S52" s="1" t="s">
        <v>938</v>
      </c>
      <c r="T52" s="1">
        <f t="shared" si="3"/>
        <v>1.2</v>
      </c>
      <c r="U52" s="90">
        <f t="shared" si="4"/>
        <v>0.4724409449</v>
      </c>
      <c r="V52" s="1" t="str">
        <f t="shared" si="7"/>
        <v>AWG36</v>
      </c>
      <c r="W52" s="1" t="str">
        <f t="shared" si="6"/>
        <v>10 Gbps</v>
      </c>
      <c r="X52" s="1" t="s">
        <v>413</v>
      </c>
      <c r="Y52" s="1" t="s">
        <v>414</v>
      </c>
      <c r="Z52" s="1" t="s">
        <v>415</v>
      </c>
      <c r="AA52" s="1">
        <v>20.0</v>
      </c>
      <c r="AB52" s="89">
        <f t="shared" si="1"/>
        <v>68</v>
      </c>
      <c r="AC52" s="1">
        <v>60.0</v>
      </c>
      <c r="AD52" s="89">
        <f t="shared" si="2"/>
        <v>140</v>
      </c>
      <c r="AE52" s="91">
        <v>0.1</v>
      </c>
      <c r="AF52" s="91">
        <v>0.9</v>
      </c>
      <c r="AJ52" s="1"/>
      <c r="AK52" s="1"/>
      <c r="AL52" s="1" t="s">
        <v>416</v>
      </c>
      <c r="AM52" s="87" t="s">
        <v>417</v>
      </c>
      <c r="AN52" s="107" t="s">
        <v>418</v>
      </c>
      <c r="AO52" s="87" t="s">
        <v>419</v>
      </c>
      <c r="AP52" s="107" t="s">
        <v>420</v>
      </c>
      <c r="AQ52" s="87" t="s">
        <v>979</v>
      </c>
      <c r="AY52" s="87" t="s">
        <v>422</v>
      </c>
      <c r="AZ52" s="96" t="s">
        <v>299</v>
      </c>
      <c r="BA52" s="1" t="s">
        <v>423</v>
      </c>
      <c r="BB52" s="1" t="s">
        <v>424</v>
      </c>
      <c r="BC52" s="1" t="s">
        <v>425</v>
      </c>
      <c r="BD52" s="1" t="s">
        <v>426</v>
      </c>
      <c r="BE52" s="1" t="s">
        <v>427</v>
      </c>
      <c r="BG52" s="1" t="s">
        <v>303</v>
      </c>
      <c r="BH52" s="1" t="s">
        <v>980</v>
      </c>
      <c r="BI52" s="1">
        <v>1.0</v>
      </c>
      <c r="BJ52" s="1" t="s">
        <v>429</v>
      </c>
      <c r="BK52" s="1" t="s">
        <v>430</v>
      </c>
      <c r="BL52" s="1" t="s">
        <v>431</v>
      </c>
      <c r="BM52" s="1"/>
      <c r="BN52" s="1" t="s">
        <v>432</v>
      </c>
      <c r="BQ52" s="1">
        <v>6.7</v>
      </c>
      <c r="BR52" s="1">
        <v>14.77</v>
      </c>
      <c r="BS52" s="97">
        <v>5.76</v>
      </c>
      <c r="BT52" s="1">
        <v>12.7</v>
      </c>
      <c r="BU52" s="1" t="s">
        <v>433</v>
      </c>
      <c r="CE52" s="94" t="s">
        <v>977</v>
      </c>
      <c r="CF52" s="13" t="s">
        <v>434</v>
      </c>
      <c r="CG52" s="98" t="s">
        <v>435</v>
      </c>
      <c r="CH52" s="98" t="s">
        <v>403</v>
      </c>
      <c r="CI52" s="112" t="s">
        <v>977</v>
      </c>
      <c r="CJ52" s="1" t="s">
        <v>435</v>
      </c>
      <c r="CK52" s="1" t="s">
        <v>436</v>
      </c>
      <c r="CL52" s="1" t="s">
        <v>437</v>
      </c>
      <c r="CM52" s="1" t="s">
        <v>438</v>
      </c>
      <c r="CN52" s="1" t="s">
        <v>439</v>
      </c>
      <c r="CP52" s="1" t="s">
        <v>440</v>
      </c>
      <c r="CQ52" s="94" t="s">
        <v>977</v>
      </c>
      <c r="CR52" s="100" t="s">
        <v>441</v>
      </c>
      <c r="CS52" s="101" t="s">
        <v>442</v>
      </c>
      <c r="CT52" s="101" t="s">
        <v>443</v>
      </c>
      <c r="CU52" s="89" t="s">
        <v>977</v>
      </c>
      <c r="CV52" s="101" t="s">
        <v>444</v>
      </c>
      <c r="CW52" s="1" t="s">
        <v>445</v>
      </c>
      <c r="CX52" s="1" t="s">
        <v>446</v>
      </c>
      <c r="CZ52" s="1" t="s">
        <v>447</v>
      </c>
      <c r="DA52" s="94" t="s">
        <v>977</v>
      </c>
      <c r="DB52" s="100" t="s">
        <v>448</v>
      </c>
      <c r="DC52" s="101" t="s">
        <v>558</v>
      </c>
      <c r="DD52" s="101" t="s">
        <v>450</v>
      </c>
      <c r="DE52" s="89" t="s">
        <v>977</v>
      </c>
      <c r="DF52" s="13" t="s">
        <v>451</v>
      </c>
      <c r="DG52" s="101" t="s">
        <v>452</v>
      </c>
      <c r="DH52" s="1" t="s">
        <v>453</v>
      </c>
      <c r="DJ52" s="1" t="s">
        <v>454</v>
      </c>
      <c r="DK52" s="94" t="s">
        <v>977</v>
      </c>
      <c r="DL52" s="100" t="s">
        <v>455</v>
      </c>
      <c r="DM52" s="101" t="s">
        <v>456</v>
      </c>
      <c r="DN52" s="101" t="s">
        <v>457</v>
      </c>
      <c r="DO52" s="89" t="s">
        <v>977</v>
      </c>
      <c r="DP52" s="1" t="s">
        <v>458</v>
      </c>
      <c r="DQ52" s="101" t="s">
        <v>459</v>
      </c>
      <c r="DR52" s="1" t="s">
        <v>460</v>
      </c>
      <c r="DT52" s="1" t="s">
        <v>461</v>
      </c>
      <c r="DU52" s="94" t="s">
        <v>977</v>
      </c>
      <c r="DV52" s="102" t="s">
        <v>462</v>
      </c>
      <c r="DW52" s="102" t="s">
        <v>465</v>
      </c>
      <c r="DX52" s="102" t="s">
        <v>464</v>
      </c>
      <c r="DY52" s="89" t="s">
        <v>977</v>
      </c>
      <c r="DZ52" s="102" t="s">
        <v>465</v>
      </c>
      <c r="EA52" s="108" t="s">
        <v>466</v>
      </c>
      <c r="EB52" s="1" t="s">
        <v>467</v>
      </c>
      <c r="ED52" s="1" t="s">
        <v>468</v>
      </c>
      <c r="EE52" s="94" t="s">
        <v>977</v>
      </c>
      <c r="EF52" s="103" t="s">
        <v>469</v>
      </c>
      <c r="EG52" s="104" t="s">
        <v>941</v>
      </c>
      <c r="EH52" s="104" t="s">
        <v>471</v>
      </c>
      <c r="EI52" s="89" t="s">
        <v>977</v>
      </c>
      <c r="EJ52" s="13" t="s">
        <v>472</v>
      </c>
      <c r="EK52" s="101" t="s">
        <v>473</v>
      </c>
      <c r="EL52" s="1" t="s">
        <v>474</v>
      </c>
      <c r="EN52" s="1" t="s">
        <v>475</v>
      </c>
      <c r="EO52" s="94" t="s">
        <v>977</v>
      </c>
      <c r="EP52" s="102" t="s">
        <v>476</v>
      </c>
      <c r="EQ52" s="102" t="s">
        <v>942</v>
      </c>
      <c r="ER52" s="102" t="s">
        <v>478</v>
      </c>
      <c r="ES52" s="89" t="s">
        <v>977</v>
      </c>
      <c r="ET52" s="13" t="s">
        <v>479</v>
      </c>
      <c r="EU52" s="101" t="s">
        <v>480</v>
      </c>
      <c r="EV52" s="1" t="s">
        <v>481</v>
      </c>
      <c r="EX52" s="1" t="s">
        <v>482</v>
      </c>
      <c r="EY52" s="94" t="s">
        <v>977</v>
      </c>
      <c r="EZ52" s="100" t="s">
        <v>483</v>
      </c>
      <c r="FA52" s="102" t="s">
        <v>486</v>
      </c>
      <c r="FB52" s="102" t="s">
        <v>485</v>
      </c>
      <c r="FC52" s="89" t="s">
        <v>977</v>
      </c>
      <c r="FD52" s="102" t="s">
        <v>486</v>
      </c>
      <c r="FE52" s="108" t="s">
        <v>487</v>
      </c>
      <c r="FF52" s="1" t="s">
        <v>488</v>
      </c>
      <c r="FH52" s="1" t="s">
        <v>489</v>
      </c>
      <c r="FI52" s="94" t="s">
        <v>977</v>
      </c>
      <c r="FJ52" s="102" t="s">
        <v>490</v>
      </c>
      <c r="FK52" s="102" t="s">
        <v>493</v>
      </c>
      <c r="FL52" s="102" t="s">
        <v>492</v>
      </c>
      <c r="FM52" s="105" t="s">
        <v>977</v>
      </c>
      <c r="FN52" s="102" t="s">
        <v>493</v>
      </c>
      <c r="FO52" s="108" t="s">
        <v>494</v>
      </c>
      <c r="FS52" s="94" t="s">
        <v>977</v>
      </c>
      <c r="FT52" s="102" t="s">
        <v>495</v>
      </c>
      <c r="FU52" s="102" t="s">
        <v>496</v>
      </c>
      <c r="FV52" s="102" t="s">
        <v>497</v>
      </c>
      <c r="FW52" s="89" t="s">
        <v>977</v>
      </c>
      <c r="FX52" s="102" t="s">
        <v>498</v>
      </c>
      <c r="FY52" s="108" t="s">
        <v>499</v>
      </c>
      <c r="GC52" s="94" t="s">
        <v>977</v>
      </c>
      <c r="GD52" s="102" t="s">
        <v>500</v>
      </c>
      <c r="GE52" s="102" t="s">
        <v>503</v>
      </c>
      <c r="GF52" s="102" t="s">
        <v>502</v>
      </c>
      <c r="GG52" s="89" t="s">
        <v>977</v>
      </c>
      <c r="GH52" s="102" t="s">
        <v>503</v>
      </c>
      <c r="GI52" s="108" t="s">
        <v>504</v>
      </c>
      <c r="GM52" s="94" t="s">
        <v>977</v>
      </c>
      <c r="GN52" s="102" t="s">
        <v>505</v>
      </c>
      <c r="GO52" s="102" t="s">
        <v>508</v>
      </c>
      <c r="GP52" s="102" t="s">
        <v>507</v>
      </c>
      <c r="GQ52" s="89" t="s">
        <v>977</v>
      </c>
      <c r="GR52" s="102" t="s">
        <v>508</v>
      </c>
      <c r="GS52" s="108" t="s">
        <v>509</v>
      </c>
      <c r="GW52" s="94" t="s">
        <v>977</v>
      </c>
      <c r="GX52" s="109" t="s">
        <v>510</v>
      </c>
      <c r="GY52" s="102" t="s">
        <v>943</v>
      </c>
      <c r="GZ52" s="102" t="s">
        <v>512</v>
      </c>
      <c r="HA52" s="89" t="s">
        <v>977</v>
      </c>
      <c r="HB52" s="102" t="s">
        <v>513</v>
      </c>
      <c r="HC52" s="108" t="s">
        <v>514</v>
      </c>
      <c r="HG52" s="94" t="s">
        <v>977</v>
      </c>
      <c r="HH52" s="102" t="s">
        <v>515</v>
      </c>
      <c r="HI52" s="102" t="s">
        <v>944</v>
      </c>
      <c r="HJ52" s="102" t="s">
        <v>517</v>
      </c>
      <c r="HK52" s="89" t="s">
        <v>977</v>
      </c>
      <c r="HL52" s="13" t="s">
        <v>518</v>
      </c>
      <c r="HM52" s="101" t="s">
        <v>519</v>
      </c>
      <c r="HQ52" s="94" t="s">
        <v>977</v>
      </c>
      <c r="HR52" s="102" t="s">
        <v>520</v>
      </c>
      <c r="HS52" s="102" t="s">
        <v>945</v>
      </c>
      <c r="HT52" s="102" t="s">
        <v>522</v>
      </c>
      <c r="HU52" s="89" t="s">
        <v>977</v>
      </c>
      <c r="HV52" s="102" t="s">
        <v>523</v>
      </c>
      <c r="HW52" s="108" t="s">
        <v>524</v>
      </c>
      <c r="IA52" s="94" t="s">
        <v>977</v>
      </c>
      <c r="IB52" s="110" t="s">
        <v>525</v>
      </c>
      <c r="IC52" s="102" t="s">
        <v>528</v>
      </c>
      <c r="ID52" s="102" t="s">
        <v>527</v>
      </c>
      <c r="IE52" s="89" t="s">
        <v>977</v>
      </c>
      <c r="IF52" s="102" t="s">
        <v>528</v>
      </c>
      <c r="IG52" s="108" t="s">
        <v>529</v>
      </c>
      <c r="IK52" s="94" t="s">
        <v>977</v>
      </c>
      <c r="IL52" s="106" t="s">
        <v>530</v>
      </c>
      <c r="IM52" s="102" t="s">
        <v>531</v>
      </c>
      <c r="IN52" s="102" t="s">
        <v>532</v>
      </c>
      <c r="IO52" s="89" t="s">
        <v>977</v>
      </c>
      <c r="IP52" s="102" t="s">
        <v>533</v>
      </c>
      <c r="IQ52" s="108" t="s">
        <v>534</v>
      </c>
      <c r="IU52" s="94" t="s">
        <v>977</v>
      </c>
      <c r="IV52" s="111" t="s">
        <v>535</v>
      </c>
      <c r="IW52" s="102" t="s">
        <v>538</v>
      </c>
      <c r="IX52" s="102" t="s">
        <v>537</v>
      </c>
      <c r="IY52" s="89" t="s">
        <v>977</v>
      </c>
      <c r="IZ52" s="102" t="s">
        <v>538</v>
      </c>
      <c r="JA52" s="108" t="s">
        <v>539</v>
      </c>
    </row>
    <row r="53" ht="15.75" customHeight="1">
      <c r="A53" s="1" t="s">
        <v>981</v>
      </c>
      <c r="B53" s="86" t="s">
        <v>982</v>
      </c>
      <c r="C53" s="1" t="s">
        <v>982</v>
      </c>
      <c r="D53" s="1" t="s">
        <v>935</v>
      </c>
      <c r="E53" s="1">
        <v>8.544421E7</v>
      </c>
      <c r="F53" s="114" t="s">
        <v>983</v>
      </c>
      <c r="G53" s="87" t="s">
        <v>984</v>
      </c>
      <c r="H53" s="13" t="s">
        <v>402</v>
      </c>
      <c r="I53" s="1" t="s">
        <v>403</v>
      </c>
      <c r="J53" s="1" t="s">
        <v>985</v>
      </c>
      <c r="K53" s="1" t="s">
        <v>405</v>
      </c>
      <c r="L53" s="1" t="s">
        <v>937</v>
      </c>
      <c r="M53" s="1" t="s">
        <v>407</v>
      </c>
      <c r="N53" s="1" t="s">
        <v>408</v>
      </c>
      <c r="O53" s="1" t="s">
        <v>409</v>
      </c>
      <c r="P53" s="1" t="s">
        <v>410</v>
      </c>
      <c r="Q53" s="1" t="s">
        <v>411</v>
      </c>
      <c r="R53" s="1" t="s">
        <v>411</v>
      </c>
      <c r="S53" s="1" t="s">
        <v>938</v>
      </c>
      <c r="T53" s="1">
        <f t="shared" si="3"/>
        <v>1.2</v>
      </c>
      <c r="U53" s="90">
        <f t="shared" si="4"/>
        <v>0.4724409449</v>
      </c>
      <c r="V53" s="1" t="str">
        <f t="shared" si="7"/>
        <v>AWG36</v>
      </c>
      <c r="W53" s="1" t="str">
        <f t="shared" si="6"/>
        <v>10 Gbps</v>
      </c>
      <c r="X53" s="1" t="s">
        <v>413</v>
      </c>
      <c r="Y53" s="1" t="s">
        <v>414</v>
      </c>
      <c r="Z53" s="1" t="s">
        <v>415</v>
      </c>
      <c r="AA53" s="1">
        <v>20.0</v>
      </c>
      <c r="AB53" s="89">
        <f t="shared" si="1"/>
        <v>68</v>
      </c>
      <c r="AC53" s="1">
        <v>60.0</v>
      </c>
      <c r="AD53" s="89">
        <f t="shared" si="2"/>
        <v>140</v>
      </c>
      <c r="AE53" s="91">
        <v>0.1</v>
      </c>
      <c r="AF53" s="91">
        <v>0.9</v>
      </c>
      <c r="AJ53" s="1"/>
      <c r="AK53" s="1"/>
      <c r="AL53" s="1" t="s">
        <v>416</v>
      </c>
      <c r="AM53" s="87" t="s">
        <v>417</v>
      </c>
      <c r="AN53" s="107" t="s">
        <v>418</v>
      </c>
      <c r="AO53" s="87" t="s">
        <v>419</v>
      </c>
      <c r="AP53" s="107" t="s">
        <v>420</v>
      </c>
      <c r="AQ53" s="87" t="s">
        <v>986</v>
      </c>
      <c r="AY53" s="87" t="s">
        <v>422</v>
      </c>
      <c r="AZ53" s="96" t="s">
        <v>299</v>
      </c>
      <c r="BA53" s="1" t="s">
        <v>423</v>
      </c>
      <c r="BB53" s="1" t="s">
        <v>424</v>
      </c>
      <c r="BC53" s="1" t="s">
        <v>425</v>
      </c>
      <c r="BD53" s="1" t="s">
        <v>426</v>
      </c>
      <c r="BE53" s="1" t="s">
        <v>427</v>
      </c>
      <c r="BG53" s="1" t="s">
        <v>303</v>
      </c>
      <c r="BH53" s="1" t="s">
        <v>987</v>
      </c>
      <c r="BI53" s="1">
        <v>1.0</v>
      </c>
      <c r="BJ53" s="1" t="s">
        <v>429</v>
      </c>
      <c r="BK53" s="1" t="s">
        <v>430</v>
      </c>
      <c r="BL53" s="1" t="s">
        <v>431</v>
      </c>
      <c r="BM53" s="1"/>
      <c r="BN53" s="1" t="s">
        <v>432</v>
      </c>
      <c r="BQ53" s="1">
        <v>6.7</v>
      </c>
      <c r="BR53" s="1">
        <v>14.77</v>
      </c>
      <c r="BS53" s="97">
        <v>5.76</v>
      </c>
      <c r="BT53" s="1">
        <v>12.7</v>
      </c>
      <c r="BU53" s="1" t="s">
        <v>433</v>
      </c>
      <c r="CE53" s="98" t="s">
        <v>982</v>
      </c>
      <c r="CF53" s="13" t="s">
        <v>434</v>
      </c>
      <c r="CG53" s="98" t="s">
        <v>435</v>
      </c>
      <c r="CH53" s="98" t="s">
        <v>403</v>
      </c>
      <c r="CI53" s="106" t="s">
        <v>982</v>
      </c>
      <c r="CJ53" s="1" t="s">
        <v>435</v>
      </c>
      <c r="CK53" s="1" t="s">
        <v>436</v>
      </c>
      <c r="CL53" s="1" t="s">
        <v>437</v>
      </c>
      <c r="CM53" s="1" t="s">
        <v>438</v>
      </c>
      <c r="CN53" s="1" t="s">
        <v>439</v>
      </c>
      <c r="CP53" s="1" t="s">
        <v>440</v>
      </c>
      <c r="CQ53" s="98" t="s">
        <v>982</v>
      </c>
      <c r="CR53" s="100" t="s">
        <v>441</v>
      </c>
      <c r="CS53" s="101" t="s">
        <v>442</v>
      </c>
      <c r="CT53" s="101" t="s">
        <v>443</v>
      </c>
      <c r="CU53" s="1" t="s">
        <v>982</v>
      </c>
      <c r="CV53" s="101" t="s">
        <v>444</v>
      </c>
      <c r="CW53" s="1" t="s">
        <v>445</v>
      </c>
      <c r="CX53" s="1" t="s">
        <v>446</v>
      </c>
      <c r="CZ53" s="1" t="s">
        <v>447</v>
      </c>
      <c r="DA53" s="98" t="s">
        <v>982</v>
      </c>
      <c r="DB53" s="100" t="s">
        <v>448</v>
      </c>
      <c r="DC53" s="101" t="s">
        <v>558</v>
      </c>
      <c r="DD53" s="101" t="s">
        <v>450</v>
      </c>
      <c r="DE53" s="1" t="s">
        <v>982</v>
      </c>
      <c r="DF53" s="13" t="s">
        <v>451</v>
      </c>
      <c r="DG53" s="101" t="s">
        <v>452</v>
      </c>
      <c r="DH53" s="1" t="s">
        <v>453</v>
      </c>
      <c r="DJ53" s="1" t="s">
        <v>454</v>
      </c>
      <c r="DK53" s="98" t="s">
        <v>982</v>
      </c>
      <c r="DL53" s="100" t="s">
        <v>455</v>
      </c>
      <c r="DM53" s="101" t="s">
        <v>456</v>
      </c>
      <c r="DN53" s="101" t="s">
        <v>457</v>
      </c>
      <c r="DO53" s="1" t="s">
        <v>982</v>
      </c>
      <c r="DP53" s="1" t="s">
        <v>458</v>
      </c>
      <c r="DQ53" s="101" t="s">
        <v>459</v>
      </c>
      <c r="DR53" s="1" t="s">
        <v>460</v>
      </c>
      <c r="DT53" s="1" t="s">
        <v>461</v>
      </c>
      <c r="DU53" s="98" t="s">
        <v>982</v>
      </c>
      <c r="DV53" s="102" t="s">
        <v>462</v>
      </c>
      <c r="DW53" s="102" t="s">
        <v>465</v>
      </c>
      <c r="DX53" s="102" t="s">
        <v>464</v>
      </c>
      <c r="DY53" s="1" t="s">
        <v>982</v>
      </c>
      <c r="DZ53" s="102" t="s">
        <v>465</v>
      </c>
      <c r="EA53" s="108" t="s">
        <v>466</v>
      </c>
      <c r="EB53" s="1" t="s">
        <v>467</v>
      </c>
      <c r="ED53" s="1" t="s">
        <v>468</v>
      </c>
      <c r="EE53" s="98" t="s">
        <v>982</v>
      </c>
      <c r="EF53" s="103" t="s">
        <v>469</v>
      </c>
      <c r="EG53" s="104" t="s">
        <v>941</v>
      </c>
      <c r="EH53" s="104" t="s">
        <v>471</v>
      </c>
      <c r="EI53" s="1" t="s">
        <v>982</v>
      </c>
      <c r="EJ53" s="13" t="s">
        <v>472</v>
      </c>
      <c r="EK53" s="101" t="s">
        <v>473</v>
      </c>
      <c r="EL53" s="1" t="s">
        <v>474</v>
      </c>
      <c r="EN53" s="1" t="s">
        <v>475</v>
      </c>
      <c r="EO53" s="98" t="s">
        <v>982</v>
      </c>
      <c r="EP53" s="102" t="s">
        <v>476</v>
      </c>
      <c r="EQ53" s="102" t="s">
        <v>942</v>
      </c>
      <c r="ER53" s="102" t="s">
        <v>478</v>
      </c>
      <c r="ES53" s="1" t="s">
        <v>982</v>
      </c>
      <c r="ET53" s="13" t="s">
        <v>479</v>
      </c>
      <c r="EU53" s="101" t="s">
        <v>480</v>
      </c>
      <c r="EV53" s="1" t="s">
        <v>481</v>
      </c>
      <c r="EX53" s="1" t="s">
        <v>482</v>
      </c>
      <c r="EY53" s="98" t="s">
        <v>982</v>
      </c>
      <c r="EZ53" s="100" t="s">
        <v>483</v>
      </c>
      <c r="FA53" s="102" t="s">
        <v>486</v>
      </c>
      <c r="FB53" s="102" t="s">
        <v>485</v>
      </c>
      <c r="FC53" s="1" t="s">
        <v>982</v>
      </c>
      <c r="FD53" s="102" t="s">
        <v>486</v>
      </c>
      <c r="FE53" s="108" t="s">
        <v>487</v>
      </c>
      <c r="FF53" s="1" t="s">
        <v>488</v>
      </c>
      <c r="FH53" s="1" t="s">
        <v>489</v>
      </c>
      <c r="FI53" s="98" t="s">
        <v>982</v>
      </c>
      <c r="FJ53" s="102" t="s">
        <v>490</v>
      </c>
      <c r="FK53" s="102" t="s">
        <v>493</v>
      </c>
      <c r="FL53" s="102" t="s">
        <v>492</v>
      </c>
      <c r="FM53" s="102" t="s">
        <v>982</v>
      </c>
      <c r="FN53" s="102" t="s">
        <v>493</v>
      </c>
      <c r="FO53" s="108" t="s">
        <v>494</v>
      </c>
      <c r="FS53" s="98" t="s">
        <v>982</v>
      </c>
      <c r="FT53" s="102" t="s">
        <v>495</v>
      </c>
      <c r="FU53" s="102" t="s">
        <v>496</v>
      </c>
      <c r="FV53" s="102" t="s">
        <v>497</v>
      </c>
      <c r="FW53" s="1" t="s">
        <v>982</v>
      </c>
      <c r="FX53" s="102" t="s">
        <v>498</v>
      </c>
      <c r="FY53" s="108" t="s">
        <v>499</v>
      </c>
      <c r="GC53" s="98" t="s">
        <v>982</v>
      </c>
      <c r="GD53" s="102" t="s">
        <v>500</v>
      </c>
      <c r="GE53" s="102" t="s">
        <v>503</v>
      </c>
      <c r="GF53" s="102" t="s">
        <v>502</v>
      </c>
      <c r="GG53" s="1" t="s">
        <v>982</v>
      </c>
      <c r="GH53" s="102" t="s">
        <v>503</v>
      </c>
      <c r="GI53" s="108" t="s">
        <v>504</v>
      </c>
      <c r="GM53" s="98" t="s">
        <v>982</v>
      </c>
      <c r="GN53" s="102" t="s">
        <v>505</v>
      </c>
      <c r="GO53" s="102" t="s">
        <v>508</v>
      </c>
      <c r="GP53" s="102" t="s">
        <v>507</v>
      </c>
      <c r="GQ53" s="1" t="s">
        <v>982</v>
      </c>
      <c r="GR53" s="102" t="s">
        <v>508</v>
      </c>
      <c r="GS53" s="108" t="s">
        <v>509</v>
      </c>
      <c r="GW53" s="98" t="s">
        <v>982</v>
      </c>
      <c r="GX53" s="109" t="s">
        <v>510</v>
      </c>
      <c r="GY53" s="102" t="s">
        <v>943</v>
      </c>
      <c r="GZ53" s="102" t="s">
        <v>512</v>
      </c>
      <c r="HA53" s="1" t="s">
        <v>982</v>
      </c>
      <c r="HB53" s="102" t="s">
        <v>513</v>
      </c>
      <c r="HC53" s="108" t="s">
        <v>514</v>
      </c>
      <c r="HG53" s="98" t="s">
        <v>982</v>
      </c>
      <c r="HH53" s="102" t="s">
        <v>515</v>
      </c>
      <c r="HI53" s="102" t="s">
        <v>944</v>
      </c>
      <c r="HJ53" s="102" t="s">
        <v>517</v>
      </c>
      <c r="HK53" s="1" t="s">
        <v>982</v>
      </c>
      <c r="HL53" s="13" t="s">
        <v>518</v>
      </c>
      <c r="HM53" s="101" t="s">
        <v>519</v>
      </c>
      <c r="HQ53" s="98" t="s">
        <v>982</v>
      </c>
      <c r="HR53" s="102" t="s">
        <v>520</v>
      </c>
      <c r="HS53" s="102" t="s">
        <v>945</v>
      </c>
      <c r="HT53" s="102" t="s">
        <v>522</v>
      </c>
      <c r="HU53" s="1" t="s">
        <v>982</v>
      </c>
      <c r="HV53" s="102" t="s">
        <v>523</v>
      </c>
      <c r="HW53" s="108" t="s">
        <v>524</v>
      </c>
      <c r="IA53" s="98" t="s">
        <v>982</v>
      </c>
      <c r="IB53" s="110" t="s">
        <v>525</v>
      </c>
      <c r="IC53" s="102" t="s">
        <v>528</v>
      </c>
      <c r="ID53" s="102" t="s">
        <v>527</v>
      </c>
      <c r="IE53" s="1" t="s">
        <v>982</v>
      </c>
      <c r="IF53" s="102" t="s">
        <v>528</v>
      </c>
      <c r="IG53" s="108" t="s">
        <v>529</v>
      </c>
      <c r="IK53" s="98" t="s">
        <v>982</v>
      </c>
      <c r="IL53" s="106" t="s">
        <v>530</v>
      </c>
      <c r="IM53" s="102" t="s">
        <v>531</v>
      </c>
      <c r="IN53" s="102" t="s">
        <v>532</v>
      </c>
      <c r="IO53" s="1" t="s">
        <v>982</v>
      </c>
      <c r="IP53" s="102" t="s">
        <v>533</v>
      </c>
      <c r="IQ53" s="108" t="s">
        <v>534</v>
      </c>
      <c r="IU53" s="98" t="s">
        <v>982</v>
      </c>
      <c r="IV53" s="111" t="s">
        <v>535</v>
      </c>
      <c r="IW53" s="102" t="s">
        <v>538</v>
      </c>
      <c r="IX53" s="102" t="s">
        <v>537</v>
      </c>
      <c r="IY53" s="1" t="s">
        <v>982</v>
      </c>
      <c r="IZ53" s="102" t="s">
        <v>538</v>
      </c>
      <c r="JA53" s="108" t="s">
        <v>539</v>
      </c>
    </row>
    <row r="54" ht="15.75" customHeight="1">
      <c r="A54" s="1" t="s">
        <v>988</v>
      </c>
      <c r="B54" s="86" t="s">
        <v>989</v>
      </c>
      <c r="C54" s="1" t="s">
        <v>989</v>
      </c>
      <c r="D54" s="1" t="s">
        <v>990</v>
      </c>
      <c r="E54" s="1">
        <v>8.544421E7</v>
      </c>
      <c r="F54" s="1">
        <v>4.262427630017E12</v>
      </c>
      <c r="G54" s="87" t="s">
        <v>991</v>
      </c>
      <c r="H54" s="13" t="s">
        <v>587</v>
      </c>
      <c r="I54" s="1" t="s">
        <v>403</v>
      </c>
      <c r="J54" s="1" t="s">
        <v>404</v>
      </c>
      <c r="K54" s="1" t="s">
        <v>405</v>
      </c>
      <c r="L54" s="1" t="s">
        <v>937</v>
      </c>
      <c r="M54" s="1" t="s">
        <v>407</v>
      </c>
      <c r="N54" s="1" t="s">
        <v>408</v>
      </c>
      <c r="O54" s="1" t="s">
        <v>409</v>
      </c>
      <c r="P54" s="1" t="s">
        <v>410</v>
      </c>
      <c r="Q54" s="1" t="s">
        <v>411</v>
      </c>
      <c r="R54" s="1" t="s">
        <v>411</v>
      </c>
      <c r="S54" s="1" t="s">
        <v>938</v>
      </c>
      <c r="T54" s="1">
        <f t="shared" si="3"/>
        <v>1.2</v>
      </c>
      <c r="U54" s="90">
        <f t="shared" si="4"/>
        <v>0.4724409449</v>
      </c>
      <c r="V54" s="1" t="str">
        <f t="shared" si="7"/>
        <v>AWG36</v>
      </c>
      <c r="W54" s="1" t="str">
        <f t="shared" si="6"/>
        <v>10 Gbps</v>
      </c>
      <c r="X54" s="1" t="s">
        <v>413</v>
      </c>
      <c r="Y54" s="1" t="s">
        <v>414</v>
      </c>
      <c r="Z54" s="1" t="s">
        <v>415</v>
      </c>
      <c r="AA54" s="1">
        <v>20.0</v>
      </c>
      <c r="AB54" s="89">
        <f t="shared" si="1"/>
        <v>68</v>
      </c>
      <c r="AC54" s="1">
        <v>60.0</v>
      </c>
      <c r="AD54" s="89">
        <f t="shared" si="2"/>
        <v>140</v>
      </c>
      <c r="AE54" s="91">
        <v>0.1</v>
      </c>
      <c r="AF54" s="91">
        <v>0.9</v>
      </c>
      <c r="AJ54" s="1"/>
      <c r="AK54" s="1"/>
      <c r="AL54" s="1" t="s">
        <v>416</v>
      </c>
      <c r="AM54" s="87" t="s">
        <v>417</v>
      </c>
      <c r="AN54" s="107" t="s">
        <v>418</v>
      </c>
      <c r="AO54" s="87" t="s">
        <v>419</v>
      </c>
      <c r="AP54" s="107" t="s">
        <v>420</v>
      </c>
      <c r="AQ54" s="87" t="s">
        <v>992</v>
      </c>
      <c r="AY54" s="87" t="s">
        <v>589</v>
      </c>
      <c r="AZ54" s="87" t="s">
        <v>299</v>
      </c>
      <c r="BA54" s="1" t="s">
        <v>423</v>
      </c>
      <c r="BB54" s="1" t="s">
        <v>424</v>
      </c>
      <c r="BC54" s="1" t="s">
        <v>425</v>
      </c>
      <c r="BD54" s="1" t="s">
        <v>426</v>
      </c>
      <c r="BE54" s="1" t="s">
        <v>427</v>
      </c>
      <c r="BG54" s="1" t="s">
        <v>303</v>
      </c>
      <c r="BH54" s="1" t="s">
        <v>993</v>
      </c>
      <c r="BI54" s="1">
        <v>1.0</v>
      </c>
      <c r="BJ54" s="1" t="s">
        <v>591</v>
      </c>
      <c r="BK54" s="1" t="s">
        <v>592</v>
      </c>
      <c r="BL54" s="1" t="s">
        <v>593</v>
      </c>
      <c r="BM54" s="1"/>
      <c r="BN54" s="1" t="s">
        <v>594</v>
      </c>
      <c r="BQ54" s="1">
        <v>0.2</v>
      </c>
      <c r="BR54" s="1">
        <v>0.44</v>
      </c>
      <c r="BS54" s="97">
        <v>0.15</v>
      </c>
      <c r="BT54" s="1">
        <v>0.33</v>
      </c>
      <c r="BU54" s="1" t="s">
        <v>433</v>
      </c>
      <c r="CE54" s="94" t="s">
        <v>989</v>
      </c>
      <c r="CF54" s="13" t="s">
        <v>587</v>
      </c>
      <c r="CG54" s="98" t="s">
        <v>595</v>
      </c>
      <c r="CH54" s="98" t="s">
        <v>403</v>
      </c>
      <c r="CI54" s="112" t="s">
        <v>989</v>
      </c>
      <c r="CJ54" s="1" t="s">
        <v>595</v>
      </c>
      <c r="CK54" s="98" t="s">
        <v>596</v>
      </c>
      <c r="CL54" s="1" t="s">
        <v>597</v>
      </c>
      <c r="CM54" s="1" t="s">
        <v>596</v>
      </c>
      <c r="CQ54" s="94" t="s">
        <v>989</v>
      </c>
      <c r="CR54" s="100" t="s">
        <v>598</v>
      </c>
      <c r="CS54" s="101" t="s">
        <v>600</v>
      </c>
      <c r="CT54" s="101" t="s">
        <v>443</v>
      </c>
      <c r="CU54" s="94" t="s">
        <v>989</v>
      </c>
      <c r="CV54" s="101" t="s">
        <v>600</v>
      </c>
      <c r="CW54" s="1" t="s">
        <v>601</v>
      </c>
      <c r="DA54" s="94" t="s">
        <v>989</v>
      </c>
      <c r="DB54" s="100" t="s">
        <v>602</v>
      </c>
      <c r="DC54" s="101" t="s">
        <v>603</v>
      </c>
      <c r="DD54" s="101" t="s">
        <v>450</v>
      </c>
      <c r="DE54" s="94" t="s">
        <v>989</v>
      </c>
      <c r="DF54" s="99" t="s">
        <v>604</v>
      </c>
      <c r="DG54" s="98" t="s">
        <v>605</v>
      </c>
      <c r="DK54" s="94" t="s">
        <v>989</v>
      </c>
      <c r="DL54" s="100" t="s">
        <v>606</v>
      </c>
      <c r="DM54" s="101" t="s">
        <v>825</v>
      </c>
      <c r="DN54" s="101" t="s">
        <v>457</v>
      </c>
      <c r="DO54" s="94" t="s">
        <v>989</v>
      </c>
      <c r="DP54" s="1" t="s">
        <v>608</v>
      </c>
      <c r="DQ54" s="101" t="s">
        <v>609</v>
      </c>
      <c r="DU54" s="94" t="s">
        <v>989</v>
      </c>
      <c r="DV54" s="113" t="s">
        <v>610</v>
      </c>
      <c r="DW54" s="102" t="s">
        <v>611</v>
      </c>
      <c r="DX54" s="102" t="s">
        <v>464</v>
      </c>
      <c r="DY54" s="94" t="s">
        <v>989</v>
      </c>
      <c r="DZ54" s="102" t="s">
        <v>612</v>
      </c>
      <c r="EA54" s="108" t="s">
        <v>613</v>
      </c>
      <c r="EE54" s="94" t="s">
        <v>989</v>
      </c>
      <c r="EF54" s="103" t="s">
        <v>614</v>
      </c>
      <c r="EG54" s="104" t="s">
        <v>615</v>
      </c>
      <c r="EH54" s="104" t="s">
        <v>471</v>
      </c>
      <c r="EI54" s="94" t="s">
        <v>989</v>
      </c>
      <c r="EJ54" s="13" t="s">
        <v>616</v>
      </c>
      <c r="EK54" s="101" t="s">
        <v>617</v>
      </c>
      <c r="EO54" s="94" t="s">
        <v>989</v>
      </c>
      <c r="EP54" s="102" t="s">
        <v>618</v>
      </c>
      <c r="EQ54" s="102" t="s">
        <v>619</v>
      </c>
      <c r="ER54" s="102" t="s">
        <v>478</v>
      </c>
      <c r="ES54" s="94" t="s">
        <v>989</v>
      </c>
      <c r="ET54" s="13" t="s">
        <v>620</v>
      </c>
      <c r="EU54" s="101" t="s">
        <v>621</v>
      </c>
      <c r="EY54" s="94" t="s">
        <v>989</v>
      </c>
      <c r="EZ54" s="100" t="s">
        <v>622</v>
      </c>
      <c r="FA54" s="102" t="s">
        <v>623</v>
      </c>
      <c r="FB54" s="102" t="s">
        <v>485</v>
      </c>
      <c r="FC54" s="94" t="s">
        <v>989</v>
      </c>
      <c r="FD54" s="102" t="s">
        <v>624</v>
      </c>
      <c r="FE54" s="108" t="s">
        <v>625</v>
      </c>
      <c r="FI54" s="94" t="s">
        <v>989</v>
      </c>
      <c r="FJ54" s="102" t="s">
        <v>626</v>
      </c>
      <c r="FK54" s="102" t="s">
        <v>627</v>
      </c>
      <c r="FL54" s="102" t="s">
        <v>492</v>
      </c>
      <c r="FM54" s="115" t="s">
        <v>989</v>
      </c>
      <c r="FN54" s="106" t="s">
        <v>628</v>
      </c>
      <c r="FO54" s="108" t="s">
        <v>629</v>
      </c>
      <c r="FS54" s="94" t="s">
        <v>989</v>
      </c>
      <c r="FT54" s="102" t="s">
        <v>630</v>
      </c>
      <c r="FU54" s="102" t="s">
        <v>994</v>
      </c>
      <c r="FV54" s="102" t="s">
        <v>497</v>
      </c>
      <c r="FW54" s="94" t="s">
        <v>989</v>
      </c>
      <c r="FX54" s="102" t="s">
        <v>632</v>
      </c>
      <c r="FY54" s="108" t="s">
        <v>633</v>
      </c>
      <c r="GC54" s="94" t="s">
        <v>989</v>
      </c>
      <c r="GD54" s="102" t="s">
        <v>634</v>
      </c>
      <c r="GE54" s="102" t="s">
        <v>635</v>
      </c>
      <c r="GF54" s="102" t="s">
        <v>502</v>
      </c>
      <c r="GG54" s="94" t="s">
        <v>989</v>
      </c>
      <c r="GH54" s="102" t="s">
        <v>636</v>
      </c>
      <c r="GI54" s="108" t="s">
        <v>637</v>
      </c>
      <c r="GM54" s="94" t="s">
        <v>989</v>
      </c>
      <c r="GN54" s="102" t="s">
        <v>638</v>
      </c>
      <c r="GO54" s="102" t="s">
        <v>639</v>
      </c>
      <c r="GP54" s="102" t="s">
        <v>507</v>
      </c>
      <c r="GQ54" s="94" t="s">
        <v>989</v>
      </c>
      <c r="GR54" s="102" t="s">
        <v>640</v>
      </c>
      <c r="GS54" s="108" t="s">
        <v>641</v>
      </c>
      <c r="GW54" s="94" t="s">
        <v>989</v>
      </c>
      <c r="GX54" s="102" t="s">
        <v>642</v>
      </c>
      <c r="GY54" s="102" t="s">
        <v>643</v>
      </c>
      <c r="GZ54" s="102" t="s">
        <v>512</v>
      </c>
      <c r="HA54" s="94" t="s">
        <v>989</v>
      </c>
      <c r="HB54" s="102" t="s">
        <v>643</v>
      </c>
      <c r="HC54" s="108" t="s">
        <v>644</v>
      </c>
      <c r="HG54" s="94" t="s">
        <v>989</v>
      </c>
      <c r="HH54" s="100" t="s">
        <v>645</v>
      </c>
      <c r="HI54" s="102" t="s">
        <v>838</v>
      </c>
      <c r="HJ54" s="102" t="s">
        <v>517</v>
      </c>
      <c r="HK54" s="94" t="s">
        <v>989</v>
      </c>
      <c r="HL54" s="13" t="s">
        <v>647</v>
      </c>
      <c r="HM54" s="101" t="s">
        <v>648</v>
      </c>
      <c r="HQ54" s="94" t="s">
        <v>989</v>
      </c>
      <c r="HR54" s="102" t="s">
        <v>649</v>
      </c>
      <c r="HS54" s="102" t="s">
        <v>582</v>
      </c>
      <c r="HT54" s="102" t="s">
        <v>522</v>
      </c>
      <c r="HU54" s="94" t="s">
        <v>989</v>
      </c>
      <c r="HV54" s="102" t="s">
        <v>582</v>
      </c>
      <c r="HW54" s="108" t="s">
        <v>650</v>
      </c>
      <c r="IA54" s="94" t="s">
        <v>989</v>
      </c>
      <c r="IB54" s="102" t="s">
        <v>651</v>
      </c>
      <c r="IC54" s="102" t="s">
        <v>652</v>
      </c>
      <c r="ID54" s="102" t="s">
        <v>527</v>
      </c>
      <c r="IE54" s="94" t="s">
        <v>989</v>
      </c>
      <c r="IF54" s="102" t="s">
        <v>653</v>
      </c>
      <c r="IG54" s="108" t="s">
        <v>654</v>
      </c>
      <c r="IK54" s="94" t="s">
        <v>989</v>
      </c>
      <c r="IL54" s="106" t="s">
        <v>655</v>
      </c>
      <c r="IM54" s="102" t="s">
        <v>656</v>
      </c>
      <c r="IN54" s="102" t="s">
        <v>532</v>
      </c>
      <c r="IO54" s="94" t="s">
        <v>989</v>
      </c>
      <c r="IP54" s="102" t="s">
        <v>657</v>
      </c>
      <c r="IQ54" s="108" t="s">
        <v>658</v>
      </c>
      <c r="IU54" s="94" t="s">
        <v>989</v>
      </c>
      <c r="IV54" s="102" t="s">
        <v>659</v>
      </c>
      <c r="IW54" s="102" t="s">
        <v>995</v>
      </c>
      <c r="IX54" s="102" t="s">
        <v>537</v>
      </c>
      <c r="IY54" s="94" t="s">
        <v>989</v>
      </c>
      <c r="IZ54" s="102" t="s">
        <v>661</v>
      </c>
      <c r="JA54" s="108" t="s">
        <v>662</v>
      </c>
    </row>
    <row r="55" ht="15.75" customHeight="1">
      <c r="A55" s="1" t="s">
        <v>996</v>
      </c>
      <c r="B55" s="86" t="s">
        <v>997</v>
      </c>
      <c r="C55" s="1" t="s">
        <v>997</v>
      </c>
      <c r="D55" s="1" t="s">
        <v>990</v>
      </c>
      <c r="E55" s="1">
        <v>8.544421E7</v>
      </c>
      <c r="F55" s="1">
        <v>4.262427630024E12</v>
      </c>
      <c r="G55" s="87" t="s">
        <v>998</v>
      </c>
      <c r="H55" s="13" t="s">
        <v>587</v>
      </c>
      <c r="I55" s="1" t="s">
        <v>403</v>
      </c>
      <c r="J55" s="1" t="s">
        <v>543</v>
      </c>
      <c r="K55" s="1" t="s">
        <v>405</v>
      </c>
      <c r="L55" s="1" t="s">
        <v>937</v>
      </c>
      <c r="M55" s="1" t="s">
        <v>407</v>
      </c>
      <c r="N55" s="1" t="s">
        <v>408</v>
      </c>
      <c r="O55" s="1" t="s">
        <v>409</v>
      </c>
      <c r="P55" s="1" t="s">
        <v>410</v>
      </c>
      <c r="Q55" s="1" t="s">
        <v>411</v>
      </c>
      <c r="R55" s="1" t="s">
        <v>411</v>
      </c>
      <c r="S55" s="1" t="s">
        <v>938</v>
      </c>
      <c r="T55" s="1">
        <f t="shared" si="3"/>
        <v>1.2</v>
      </c>
      <c r="U55" s="90">
        <f t="shared" si="4"/>
        <v>0.4724409449</v>
      </c>
      <c r="V55" s="1" t="str">
        <f t="shared" si="7"/>
        <v>AWG36</v>
      </c>
      <c r="W55" s="1" t="str">
        <f t="shared" si="6"/>
        <v>10 Gbps</v>
      </c>
      <c r="X55" s="1" t="s">
        <v>413</v>
      </c>
      <c r="Y55" s="1" t="s">
        <v>414</v>
      </c>
      <c r="Z55" s="1" t="s">
        <v>415</v>
      </c>
      <c r="AA55" s="1">
        <v>20.0</v>
      </c>
      <c r="AB55" s="89">
        <f t="shared" si="1"/>
        <v>68</v>
      </c>
      <c r="AC55" s="1">
        <v>60.0</v>
      </c>
      <c r="AD55" s="89">
        <f t="shared" si="2"/>
        <v>140</v>
      </c>
      <c r="AE55" s="91">
        <v>0.1</v>
      </c>
      <c r="AF55" s="91">
        <v>0.9</v>
      </c>
      <c r="AJ55" s="1"/>
      <c r="AK55" s="1"/>
      <c r="AL55" s="1" t="s">
        <v>416</v>
      </c>
      <c r="AM55" s="87" t="s">
        <v>417</v>
      </c>
      <c r="AN55" s="107" t="s">
        <v>418</v>
      </c>
      <c r="AO55" s="87" t="s">
        <v>419</v>
      </c>
      <c r="AP55" s="107" t="s">
        <v>420</v>
      </c>
      <c r="AQ55" s="87" t="s">
        <v>999</v>
      </c>
      <c r="AY55" s="87" t="s">
        <v>589</v>
      </c>
      <c r="AZ55" s="87" t="s">
        <v>299</v>
      </c>
      <c r="BA55" s="1" t="s">
        <v>423</v>
      </c>
      <c r="BB55" s="1" t="s">
        <v>424</v>
      </c>
      <c r="BC55" s="1" t="s">
        <v>425</v>
      </c>
      <c r="BD55" s="1" t="s">
        <v>426</v>
      </c>
      <c r="BE55" s="1" t="s">
        <v>427</v>
      </c>
      <c r="BG55" s="1" t="s">
        <v>303</v>
      </c>
      <c r="BH55" s="1" t="s">
        <v>1000</v>
      </c>
      <c r="BI55" s="1">
        <v>1.0</v>
      </c>
      <c r="BJ55" s="1" t="s">
        <v>591</v>
      </c>
      <c r="BK55" s="1" t="s">
        <v>592</v>
      </c>
      <c r="BL55" s="1" t="s">
        <v>593</v>
      </c>
      <c r="BM55" s="1"/>
      <c r="BN55" s="1" t="s">
        <v>594</v>
      </c>
      <c r="BQ55" s="1">
        <v>0.2</v>
      </c>
      <c r="BR55" s="1">
        <v>0.44</v>
      </c>
      <c r="BS55" s="97">
        <v>0.15</v>
      </c>
      <c r="BT55" s="1">
        <v>0.33</v>
      </c>
      <c r="BU55" s="1" t="s">
        <v>433</v>
      </c>
      <c r="CE55" s="94" t="s">
        <v>997</v>
      </c>
      <c r="CF55" s="13" t="s">
        <v>587</v>
      </c>
      <c r="CG55" s="98" t="s">
        <v>595</v>
      </c>
      <c r="CH55" s="98" t="s">
        <v>403</v>
      </c>
      <c r="CI55" s="112" t="s">
        <v>997</v>
      </c>
      <c r="CJ55" s="1" t="s">
        <v>595</v>
      </c>
      <c r="CK55" s="98" t="s">
        <v>596</v>
      </c>
      <c r="CL55" s="1" t="s">
        <v>597</v>
      </c>
      <c r="CM55" s="1" t="s">
        <v>596</v>
      </c>
      <c r="CQ55" s="94" t="s">
        <v>997</v>
      </c>
      <c r="CR55" s="100" t="s">
        <v>598</v>
      </c>
      <c r="CS55" s="101" t="s">
        <v>600</v>
      </c>
      <c r="CT55" s="101" t="s">
        <v>443</v>
      </c>
      <c r="CU55" s="94" t="s">
        <v>997</v>
      </c>
      <c r="CV55" s="101" t="s">
        <v>600</v>
      </c>
      <c r="CW55" s="1" t="s">
        <v>601</v>
      </c>
      <c r="DA55" s="94" t="s">
        <v>997</v>
      </c>
      <c r="DB55" s="100" t="s">
        <v>602</v>
      </c>
      <c r="DC55" s="101" t="s">
        <v>603</v>
      </c>
      <c r="DD55" s="101" t="s">
        <v>450</v>
      </c>
      <c r="DE55" s="94" t="s">
        <v>997</v>
      </c>
      <c r="DF55" s="99" t="s">
        <v>604</v>
      </c>
      <c r="DG55" s="98" t="s">
        <v>605</v>
      </c>
      <c r="DK55" s="94" t="s">
        <v>997</v>
      </c>
      <c r="DL55" s="100" t="s">
        <v>606</v>
      </c>
      <c r="DM55" s="101" t="s">
        <v>825</v>
      </c>
      <c r="DN55" s="101" t="s">
        <v>457</v>
      </c>
      <c r="DO55" s="94" t="s">
        <v>997</v>
      </c>
      <c r="DP55" s="1" t="s">
        <v>608</v>
      </c>
      <c r="DQ55" s="101" t="s">
        <v>609</v>
      </c>
      <c r="DU55" s="94" t="s">
        <v>997</v>
      </c>
      <c r="DV55" s="113" t="s">
        <v>610</v>
      </c>
      <c r="DW55" s="102" t="s">
        <v>611</v>
      </c>
      <c r="DX55" s="102" t="s">
        <v>464</v>
      </c>
      <c r="DY55" s="94" t="s">
        <v>997</v>
      </c>
      <c r="DZ55" s="102" t="s">
        <v>612</v>
      </c>
      <c r="EA55" s="108" t="s">
        <v>613</v>
      </c>
      <c r="EE55" s="94" t="s">
        <v>997</v>
      </c>
      <c r="EF55" s="103" t="s">
        <v>614</v>
      </c>
      <c r="EG55" s="104" t="s">
        <v>615</v>
      </c>
      <c r="EH55" s="104" t="s">
        <v>471</v>
      </c>
      <c r="EI55" s="94" t="s">
        <v>997</v>
      </c>
      <c r="EJ55" s="13" t="s">
        <v>616</v>
      </c>
      <c r="EK55" s="101" t="s">
        <v>617</v>
      </c>
      <c r="EO55" s="94" t="s">
        <v>997</v>
      </c>
      <c r="EP55" s="102" t="s">
        <v>618</v>
      </c>
      <c r="EQ55" s="102" t="s">
        <v>619</v>
      </c>
      <c r="ER55" s="102" t="s">
        <v>478</v>
      </c>
      <c r="ES55" s="94" t="s">
        <v>997</v>
      </c>
      <c r="ET55" s="13" t="s">
        <v>620</v>
      </c>
      <c r="EU55" s="101" t="s">
        <v>621</v>
      </c>
      <c r="EY55" s="94" t="s">
        <v>997</v>
      </c>
      <c r="EZ55" s="100" t="s">
        <v>622</v>
      </c>
      <c r="FA55" s="102" t="s">
        <v>623</v>
      </c>
      <c r="FB55" s="102" t="s">
        <v>485</v>
      </c>
      <c r="FC55" s="94" t="s">
        <v>997</v>
      </c>
      <c r="FD55" s="102" t="s">
        <v>624</v>
      </c>
      <c r="FE55" s="108" t="s">
        <v>625</v>
      </c>
      <c r="FI55" s="94" t="s">
        <v>997</v>
      </c>
      <c r="FJ55" s="102" t="s">
        <v>626</v>
      </c>
      <c r="FK55" s="102" t="s">
        <v>627</v>
      </c>
      <c r="FL55" s="102" t="s">
        <v>492</v>
      </c>
      <c r="FM55" s="115" t="s">
        <v>997</v>
      </c>
      <c r="FN55" s="106" t="s">
        <v>628</v>
      </c>
      <c r="FO55" s="108" t="s">
        <v>629</v>
      </c>
      <c r="FS55" s="94" t="s">
        <v>997</v>
      </c>
      <c r="FT55" s="102" t="s">
        <v>630</v>
      </c>
      <c r="FU55" s="102" t="s">
        <v>994</v>
      </c>
      <c r="FV55" s="102" t="s">
        <v>497</v>
      </c>
      <c r="FW55" s="94" t="s">
        <v>997</v>
      </c>
      <c r="FX55" s="102" t="s">
        <v>632</v>
      </c>
      <c r="FY55" s="108" t="s">
        <v>633</v>
      </c>
      <c r="GC55" s="94" t="s">
        <v>997</v>
      </c>
      <c r="GD55" s="102" t="s">
        <v>634</v>
      </c>
      <c r="GE55" s="102" t="s">
        <v>635</v>
      </c>
      <c r="GF55" s="102" t="s">
        <v>502</v>
      </c>
      <c r="GG55" s="94" t="s">
        <v>997</v>
      </c>
      <c r="GH55" s="102" t="s">
        <v>636</v>
      </c>
      <c r="GI55" s="108" t="s">
        <v>637</v>
      </c>
      <c r="GM55" s="94" t="s">
        <v>997</v>
      </c>
      <c r="GN55" s="102" t="s">
        <v>638</v>
      </c>
      <c r="GO55" s="102" t="s">
        <v>639</v>
      </c>
      <c r="GP55" s="102" t="s">
        <v>507</v>
      </c>
      <c r="GQ55" s="94" t="s">
        <v>997</v>
      </c>
      <c r="GR55" s="102" t="s">
        <v>640</v>
      </c>
      <c r="GS55" s="108" t="s">
        <v>641</v>
      </c>
      <c r="GW55" s="94" t="s">
        <v>997</v>
      </c>
      <c r="GX55" s="102" t="s">
        <v>642</v>
      </c>
      <c r="GY55" s="102" t="s">
        <v>643</v>
      </c>
      <c r="GZ55" s="102" t="s">
        <v>512</v>
      </c>
      <c r="HA55" s="94" t="s">
        <v>997</v>
      </c>
      <c r="HB55" s="102" t="s">
        <v>643</v>
      </c>
      <c r="HC55" s="108" t="s">
        <v>644</v>
      </c>
      <c r="HG55" s="94" t="s">
        <v>997</v>
      </c>
      <c r="HH55" s="100" t="s">
        <v>645</v>
      </c>
      <c r="HI55" s="102" t="s">
        <v>838</v>
      </c>
      <c r="HJ55" s="102" t="s">
        <v>517</v>
      </c>
      <c r="HK55" s="94" t="s">
        <v>997</v>
      </c>
      <c r="HL55" s="13" t="s">
        <v>647</v>
      </c>
      <c r="HM55" s="101" t="s">
        <v>648</v>
      </c>
      <c r="HQ55" s="94" t="s">
        <v>997</v>
      </c>
      <c r="HR55" s="102" t="s">
        <v>649</v>
      </c>
      <c r="HS55" s="102" t="s">
        <v>582</v>
      </c>
      <c r="HT55" s="102" t="s">
        <v>522</v>
      </c>
      <c r="HU55" s="94" t="s">
        <v>997</v>
      </c>
      <c r="HV55" s="102" t="s">
        <v>582</v>
      </c>
      <c r="HW55" s="108" t="s">
        <v>650</v>
      </c>
      <c r="IA55" s="94" t="s">
        <v>997</v>
      </c>
      <c r="IB55" s="102" t="s">
        <v>651</v>
      </c>
      <c r="IC55" s="102" t="s">
        <v>652</v>
      </c>
      <c r="ID55" s="102" t="s">
        <v>527</v>
      </c>
      <c r="IE55" s="94" t="s">
        <v>997</v>
      </c>
      <c r="IF55" s="102" t="s">
        <v>653</v>
      </c>
      <c r="IG55" s="108" t="s">
        <v>654</v>
      </c>
      <c r="IK55" s="94" t="s">
        <v>997</v>
      </c>
      <c r="IL55" s="106" t="s">
        <v>655</v>
      </c>
      <c r="IM55" s="102" t="s">
        <v>656</v>
      </c>
      <c r="IN55" s="102" t="s">
        <v>532</v>
      </c>
      <c r="IO55" s="94" t="s">
        <v>997</v>
      </c>
      <c r="IP55" s="102" t="s">
        <v>657</v>
      </c>
      <c r="IQ55" s="108" t="s">
        <v>658</v>
      </c>
      <c r="IU55" s="94" t="s">
        <v>997</v>
      </c>
      <c r="IV55" s="102" t="s">
        <v>659</v>
      </c>
      <c r="IW55" s="102" t="s">
        <v>843</v>
      </c>
      <c r="IX55" s="102" t="s">
        <v>537</v>
      </c>
      <c r="IY55" s="94" t="s">
        <v>997</v>
      </c>
      <c r="IZ55" s="102" t="s">
        <v>661</v>
      </c>
      <c r="JA55" s="108" t="s">
        <v>662</v>
      </c>
    </row>
    <row r="56" ht="15.75" customHeight="1">
      <c r="A56" s="1" t="s">
        <v>1001</v>
      </c>
      <c r="B56" s="86" t="s">
        <v>1002</v>
      </c>
      <c r="C56" s="1" t="s">
        <v>1002</v>
      </c>
      <c r="D56" s="1" t="s">
        <v>990</v>
      </c>
      <c r="E56" s="1">
        <v>8.544421E7</v>
      </c>
      <c r="F56" s="1">
        <v>4.262427630031E12</v>
      </c>
      <c r="G56" s="87" t="s">
        <v>1003</v>
      </c>
      <c r="H56" s="13" t="s">
        <v>587</v>
      </c>
      <c r="I56" s="1" t="s">
        <v>403</v>
      </c>
      <c r="J56" s="1" t="s">
        <v>549</v>
      </c>
      <c r="K56" s="1" t="s">
        <v>405</v>
      </c>
      <c r="L56" s="1" t="s">
        <v>937</v>
      </c>
      <c r="M56" s="1" t="s">
        <v>407</v>
      </c>
      <c r="N56" s="1" t="s">
        <v>408</v>
      </c>
      <c r="O56" s="1" t="s">
        <v>409</v>
      </c>
      <c r="P56" s="1" t="s">
        <v>410</v>
      </c>
      <c r="Q56" s="1" t="s">
        <v>411</v>
      </c>
      <c r="R56" s="1" t="s">
        <v>411</v>
      </c>
      <c r="S56" s="1" t="s">
        <v>938</v>
      </c>
      <c r="T56" s="1">
        <f t="shared" si="3"/>
        <v>1.2</v>
      </c>
      <c r="U56" s="90">
        <f t="shared" si="4"/>
        <v>0.4724409449</v>
      </c>
      <c r="V56" s="1" t="str">
        <f t="shared" si="7"/>
        <v>AWG36</v>
      </c>
      <c r="W56" s="1" t="str">
        <f t="shared" si="6"/>
        <v>10 Gbps</v>
      </c>
      <c r="X56" s="1" t="s">
        <v>413</v>
      </c>
      <c r="Y56" s="1" t="s">
        <v>414</v>
      </c>
      <c r="Z56" s="1" t="s">
        <v>415</v>
      </c>
      <c r="AA56" s="1">
        <v>20.0</v>
      </c>
      <c r="AB56" s="89">
        <f t="shared" si="1"/>
        <v>68</v>
      </c>
      <c r="AC56" s="1">
        <v>60.0</v>
      </c>
      <c r="AD56" s="89">
        <f t="shared" si="2"/>
        <v>140</v>
      </c>
      <c r="AE56" s="91">
        <v>0.1</v>
      </c>
      <c r="AF56" s="91">
        <v>0.9</v>
      </c>
      <c r="AJ56" s="1"/>
      <c r="AK56" s="1"/>
      <c r="AL56" s="1" t="s">
        <v>416</v>
      </c>
      <c r="AM56" s="87" t="s">
        <v>417</v>
      </c>
      <c r="AN56" s="107" t="s">
        <v>418</v>
      </c>
      <c r="AO56" s="87" t="s">
        <v>419</v>
      </c>
      <c r="AP56" s="107" t="s">
        <v>420</v>
      </c>
      <c r="AQ56" s="87" t="s">
        <v>1004</v>
      </c>
      <c r="AY56" s="87" t="s">
        <v>589</v>
      </c>
      <c r="AZ56" s="87" t="s">
        <v>299</v>
      </c>
      <c r="BA56" s="1" t="s">
        <v>423</v>
      </c>
      <c r="BB56" s="1" t="s">
        <v>424</v>
      </c>
      <c r="BC56" s="1" t="s">
        <v>425</v>
      </c>
      <c r="BD56" s="1" t="s">
        <v>426</v>
      </c>
      <c r="BE56" s="1" t="s">
        <v>427</v>
      </c>
      <c r="BG56" s="1" t="s">
        <v>303</v>
      </c>
      <c r="BH56" s="1" t="s">
        <v>1005</v>
      </c>
      <c r="BI56" s="1">
        <v>1.0</v>
      </c>
      <c r="BJ56" s="1" t="s">
        <v>591</v>
      </c>
      <c r="BK56" s="1" t="s">
        <v>592</v>
      </c>
      <c r="BL56" s="1" t="s">
        <v>593</v>
      </c>
      <c r="BM56" s="1"/>
      <c r="BN56" s="1" t="s">
        <v>594</v>
      </c>
      <c r="BQ56" s="1">
        <v>0.2</v>
      </c>
      <c r="BR56" s="1">
        <v>0.44</v>
      </c>
      <c r="BS56" s="97">
        <v>0.15</v>
      </c>
      <c r="BT56" s="1">
        <v>0.33</v>
      </c>
      <c r="BU56" s="1" t="s">
        <v>433</v>
      </c>
      <c r="CE56" s="94" t="s">
        <v>1002</v>
      </c>
      <c r="CF56" s="13" t="s">
        <v>587</v>
      </c>
      <c r="CG56" s="98" t="s">
        <v>595</v>
      </c>
      <c r="CH56" s="98" t="s">
        <v>403</v>
      </c>
      <c r="CI56" s="112" t="s">
        <v>1002</v>
      </c>
      <c r="CJ56" s="1" t="s">
        <v>595</v>
      </c>
      <c r="CK56" s="98" t="s">
        <v>596</v>
      </c>
      <c r="CL56" s="1" t="s">
        <v>597</v>
      </c>
      <c r="CM56" s="1" t="s">
        <v>596</v>
      </c>
      <c r="CQ56" s="94" t="s">
        <v>1002</v>
      </c>
      <c r="CR56" s="100" t="s">
        <v>598</v>
      </c>
      <c r="CS56" s="101" t="s">
        <v>600</v>
      </c>
      <c r="CT56" s="101" t="s">
        <v>443</v>
      </c>
      <c r="CU56" s="94" t="s">
        <v>1002</v>
      </c>
      <c r="CV56" s="101" t="s">
        <v>600</v>
      </c>
      <c r="CW56" s="1" t="s">
        <v>601</v>
      </c>
      <c r="DA56" s="94" t="s">
        <v>1002</v>
      </c>
      <c r="DB56" s="100" t="s">
        <v>602</v>
      </c>
      <c r="DC56" s="101" t="s">
        <v>603</v>
      </c>
      <c r="DD56" s="101" t="s">
        <v>450</v>
      </c>
      <c r="DE56" s="94" t="s">
        <v>1002</v>
      </c>
      <c r="DF56" s="99" t="s">
        <v>604</v>
      </c>
      <c r="DG56" s="98" t="s">
        <v>605</v>
      </c>
      <c r="DK56" s="94" t="s">
        <v>1002</v>
      </c>
      <c r="DL56" s="100" t="s">
        <v>606</v>
      </c>
      <c r="DM56" s="101" t="s">
        <v>825</v>
      </c>
      <c r="DN56" s="101" t="s">
        <v>457</v>
      </c>
      <c r="DO56" s="94" t="s">
        <v>1002</v>
      </c>
      <c r="DP56" s="1" t="s">
        <v>608</v>
      </c>
      <c r="DQ56" s="101" t="s">
        <v>609</v>
      </c>
      <c r="DU56" s="94" t="s">
        <v>1002</v>
      </c>
      <c r="DV56" s="113" t="s">
        <v>610</v>
      </c>
      <c r="DW56" s="102" t="s">
        <v>611</v>
      </c>
      <c r="DX56" s="102" t="s">
        <v>464</v>
      </c>
      <c r="DY56" s="94" t="s">
        <v>1002</v>
      </c>
      <c r="DZ56" s="102" t="s">
        <v>612</v>
      </c>
      <c r="EA56" s="108" t="s">
        <v>613</v>
      </c>
      <c r="EE56" s="94" t="s">
        <v>1002</v>
      </c>
      <c r="EF56" s="103" t="s">
        <v>614</v>
      </c>
      <c r="EG56" s="104" t="s">
        <v>615</v>
      </c>
      <c r="EH56" s="104" t="s">
        <v>471</v>
      </c>
      <c r="EI56" s="94" t="s">
        <v>1002</v>
      </c>
      <c r="EJ56" s="13" t="s">
        <v>616</v>
      </c>
      <c r="EK56" s="101" t="s">
        <v>617</v>
      </c>
      <c r="EO56" s="94" t="s">
        <v>1002</v>
      </c>
      <c r="EP56" s="102" t="s">
        <v>618</v>
      </c>
      <c r="EQ56" s="102" t="s">
        <v>619</v>
      </c>
      <c r="ER56" s="102" t="s">
        <v>478</v>
      </c>
      <c r="ES56" s="94" t="s">
        <v>1002</v>
      </c>
      <c r="ET56" s="13" t="s">
        <v>620</v>
      </c>
      <c r="EU56" s="101" t="s">
        <v>621</v>
      </c>
      <c r="EY56" s="94" t="s">
        <v>1002</v>
      </c>
      <c r="EZ56" s="100" t="s">
        <v>622</v>
      </c>
      <c r="FA56" s="102" t="s">
        <v>623</v>
      </c>
      <c r="FB56" s="102" t="s">
        <v>485</v>
      </c>
      <c r="FC56" s="94" t="s">
        <v>1002</v>
      </c>
      <c r="FD56" s="102" t="s">
        <v>624</v>
      </c>
      <c r="FE56" s="108" t="s">
        <v>625</v>
      </c>
      <c r="FI56" s="94" t="s">
        <v>1002</v>
      </c>
      <c r="FJ56" s="102" t="s">
        <v>626</v>
      </c>
      <c r="FK56" s="102" t="s">
        <v>627</v>
      </c>
      <c r="FL56" s="102" t="s">
        <v>492</v>
      </c>
      <c r="FM56" s="115" t="s">
        <v>1002</v>
      </c>
      <c r="FN56" s="106" t="s">
        <v>628</v>
      </c>
      <c r="FO56" s="108" t="s">
        <v>629</v>
      </c>
      <c r="FS56" s="94" t="s">
        <v>1002</v>
      </c>
      <c r="FT56" s="102" t="s">
        <v>630</v>
      </c>
      <c r="FU56" s="102" t="s">
        <v>994</v>
      </c>
      <c r="FV56" s="102" t="s">
        <v>497</v>
      </c>
      <c r="FW56" s="94" t="s">
        <v>1002</v>
      </c>
      <c r="FX56" s="102" t="s">
        <v>632</v>
      </c>
      <c r="FY56" s="108" t="s">
        <v>633</v>
      </c>
      <c r="GC56" s="94" t="s">
        <v>1002</v>
      </c>
      <c r="GD56" s="102" t="s">
        <v>634</v>
      </c>
      <c r="GE56" s="102" t="s">
        <v>635</v>
      </c>
      <c r="GF56" s="102" t="s">
        <v>502</v>
      </c>
      <c r="GG56" s="94" t="s">
        <v>1002</v>
      </c>
      <c r="GH56" s="102" t="s">
        <v>636</v>
      </c>
      <c r="GI56" s="108" t="s">
        <v>637</v>
      </c>
      <c r="GM56" s="94" t="s">
        <v>1002</v>
      </c>
      <c r="GN56" s="102" t="s">
        <v>638</v>
      </c>
      <c r="GO56" s="102" t="s">
        <v>639</v>
      </c>
      <c r="GP56" s="102" t="s">
        <v>507</v>
      </c>
      <c r="GQ56" s="94" t="s">
        <v>1002</v>
      </c>
      <c r="GR56" s="102" t="s">
        <v>640</v>
      </c>
      <c r="GS56" s="108" t="s">
        <v>641</v>
      </c>
      <c r="GW56" s="94" t="s">
        <v>1002</v>
      </c>
      <c r="GX56" s="102" t="s">
        <v>642</v>
      </c>
      <c r="GY56" s="102" t="s">
        <v>643</v>
      </c>
      <c r="GZ56" s="102" t="s">
        <v>512</v>
      </c>
      <c r="HA56" s="94" t="s">
        <v>1002</v>
      </c>
      <c r="HB56" s="102" t="s">
        <v>643</v>
      </c>
      <c r="HC56" s="108" t="s">
        <v>644</v>
      </c>
      <c r="HG56" s="94" t="s">
        <v>1002</v>
      </c>
      <c r="HH56" s="100" t="s">
        <v>645</v>
      </c>
      <c r="HI56" s="102" t="s">
        <v>838</v>
      </c>
      <c r="HJ56" s="102" t="s">
        <v>517</v>
      </c>
      <c r="HK56" s="94" t="s">
        <v>1002</v>
      </c>
      <c r="HL56" s="13" t="s">
        <v>647</v>
      </c>
      <c r="HM56" s="101" t="s">
        <v>648</v>
      </c>
      <c r="HQ56" s="94" t="s">
        <v>1002</v>
      </c>
      <c r="HR56" s="102" t="s">
        <v>649</v>
      </c>
      <c r="HS56" s="102" t="s">
        <v>582</v>
      </c>
      <c r="HT56" s="102" t="s">
        <v>522</v>
      </c>
      <c r="HU56" s="94" t="s">
        <v>1002</v>
      </c>
      <c r="HV56" s="102" t="s">
        <v>582</v>
      </c>
      <c r="HW56" s="108" t="s">
        <v>650</v>
      </c>
      <c r="IA56" s="94" t="s">
        <v>1002</v>
      </c>
      <c r="IB56" s="102" t="s">
        <v>651</v>
      </c>
      <c r="IC56" s="102" t="s">
        <v>652</v>
      </c>
      <c r="ID56" s="102" t="s">
        <v>527</v>
      </c>
      <c r="IE56" s="94" t="s">
        <v>1002</v>
      </c>
      <c r="IF56" s="102" t="s">
        <v>653</v>
      </c>
      <c r="IG56" s="108" t="s">
        <v>654</v>
      </c>
      <c r="IK56" s="94" t="s">
        <v>1002</v>
      </c>
      <c r="IL56" s="106" t="s">
        <v>655</v>
      </c>
      <c r="IM56" s="102" t="s">
        <v>656</v>
      </c>
      <c r="IN56" s="102" t="s">
        <v>532</v>
      </c>
      <c r="IO56" s="94" t="s">
        <v>1002</v>
      </c>
      <c r="IP56" s="102" t="s">
        <v>657</v>
      </c>
      <c r="IQ56" s="108" t="s">
        <v>658</v>
      </c>
      <c r="IU56" s="94" t="s">
        <v>1002</v>
      </c>
      <c r="IV56" s="102" t="s">
        <v>659</v>
      </c>
      <c r="IW56" s="102" t="s">
        <v>843</v>
      </c>
      <c r="IX56" s="102" t="s">
        <v>537</v>
      </c>
      <c r="IY56" s="94" t="s">
        <v>1002</v>
      </c>
      <c r="IZ56" s="102" t="s">
        <v>661</v>
      </c>
      <c r="JA56" s="108" t="s">
        <v>662</v>
      </c>
    </row>
    <row r="57" ht="15.75" customHeight="1">
      <c r="A57" s="1" t="s">
        <v>1006</v>
      </c>
      <c r="B57" s="86" t="s">
        <v>1007</v>
      </c>
      <c r="C57" s="1" t="s">
        <v>1007</v>
      </c>
      <c r="D57" s="1" t="s">
        <v>990</v>
      </c>
      <c r="E57" s="1">
        <v>8.544421E7</v>
      </c>
      <c r="F57" s="1">
        <v>4.262427630055E12</v>
      </c>
      <c r="G57" s="87" t="s">
        <v>1008</v>
      </c>
      <c r="H57" s="13" t="s">
        <v>587</v>
      </c>
      <c r="I57" s="1" t="s">
        <v>403</v>
      </c>
      <c r="J57" s="1" t="s">
        <v>555</v>
      </c>
      <c r="K57" s="1" t="s">
        <v>405</v>
      </c>
      <c r="L57" s="1" t="s">
        <v>937</v>
      </c>
      <c r="M57" s="1" t="s">
        <v>407</v>
      </c>
      <c r="N57" s="1" t="s">
        <v>408</v>
      </c>
      <c r="O57" s="1" t="s">
        <v>409</v>
      </c>
      <c r="P57" s="1" t="s">
        <v>410</v>
      </c>
      <c r="Q57" s="1" t="s">
        <v>411</v>
      </c>
      <c r="R57" s="1" t="s">
        <v>411</v>
      </c>
      <c r="S57" s="1" t="s">
        <v>938</v>
      </c>
      <c r="T57" s="1">
        <f t="shared" si="3"/>
        <v>1.2</v>
      </c>
      <c r="U57" s="90">
        <f t="shared" si="4"/>
        <v>0.4724409449</v>
      </c>
      <c r="V57" s="1" t="str">
        <f t="shared" si="7"/>
        <v>AWG36</v>
      </c>
      <c r="W57" s="1" t="str">
        <f t="shared" si="6"/>
        <v>10 Gbps</v>
      </c>
      <c r="X57" s="1" t="s">
        <v>413</v>
      </c>
      <c r="Y57" s="1" t="s">
        <v>414</v>
      </c>
      <c r="Z57" s="1" t="s">
        <v>415</v>
      </c>
      <c r="AA57" s="1">
        <v>20.0</v>
      </c>
      <c r="AB57" s="89">
        <f t="shared" si="1"/>
        <v>68</v>
      </c>
      <c r="AC57" s="1">
        <v>60.0</v>
      </c>
      <c r="AD57" s="89">
        <f t="shared" si="2"/>
        <v>140</v>
      </c>
      <c r="AE57" s="91">
        <v>0.1</v>
      </c>
      <c r="AF57" s="91">
        <v>0.9</v>
      </c>
      <c r="AJ57" s="1"/>
      <c r="AK57" s="1"/>
      <c r="AL57" s="1" t="s">
        <v>416</v>
      </c>
      <c r="AM57" s="87" t="s">
        <v>417</v>
      </c>
      <c r="AN57" s="107" t="s">
        <v>418</v>
      </c>
      <c r="AO57" s="87" t="s">
        <v>419</v>
      </c>
      <c r="AP57" s="107" t="s">
        <v>420</v>
      </c>
      <c r="AQ57" s="87" t="s">
        <v>1009</v>
      </c>
      <c r="AY57" s="87" t="s">
        <v>589</v>
      </c>
      <c r="AZ57" s="87" t="s">
        <v>299</v>
      </c>
      <c r="BA57" s="1" t="s">
        <v>423</v>
      </c>
      <c r="BB57" s="1" t="s">
        <v>424</v>
      </c>
      <c r="BC57" s="1" t="s">
        <v>425</v>
      </c>
      <c r="BD57" s="1" t="s">
        <v>426</v>
      </c>
      <c r="BE57" s="1" t="s">
        <v>427</v>
      </c>
      <c r="BG57" s="1" t="s">
        <v>303</v>
      </c>
      <c r="BH57" s="1" t="s">
        <v>1010</v>
      </c>
      <c r="BI57" s="1">
        <v>1.0</v>
      </c>
      <c r="BJ57" s="1" t="s">
        <v>591</v>
      </c>
      <c r="BK57" s="1" t="s">
        <v>592</v>
      </c>
      <c r="BL57" s="1" t="s">
        <v>593</v>
      </c>
      <c r="BM57" s="1"/>
      <c r="BN57" s="1" t="s">
        <v>594</v>
      </c>
      <c r="BQ57" s="1">
        <v>0.2</v>
      </c>
      <c r="BR57" s="1">
        <v>0.44</v>
      </c>
      <c r="BS57" s="97">
        <v>0.15</v>
      </c>
      <c r="BT57" s="1">
        <v>0.33</v>
      </c>
      <c r="BU57" s="1" t="s">
        <v>433</v>
      </c>
      <c r="CE57" s="94" t="s">
        <v>1007</v>
      </c>
      <c r="CF57" s="13" t="s">
        <v>587</v>
      </c>
      <c r="CG57" s="98" t="s">
        <v>595</v>
      </c>
      <c r="CH57" s="98" t="s">
        <v>403</v>
      </c>
      <c r="CI57" s="112" t="s">
        <v>1007</v>
      </c>
      <c r="CJ57" s="1" t="s">
        <v>595</v>
      </c>
      <c r="CK57" s="98" t="s">
        <v>596</v>
      </c>
      <c r="CL57" s="1" t="s">
        <v>597</v>
      </c>
      <c r="CM57" s="1" t="s">
        <v>596</v>
      </c>
      <c r="CQ57" s="94" t="s">
        <v>1007</v>
      </c>
      <c r="CR57" s="100" t="s">
        <v>598</v>
      </c>
      <c r="CS57" s="101" t="s">
        <v>600</v>
      </c>
      <c r="CT57" s="101" t="s">
        <v>443</v>
      </c>
      <c r="CU57" s="94" t="s">
        <v>1007</v>
      </c>
      <c r="CV57" s="101" t="s">
        <v>600</v>
      </c>
      <c r="CW57" s="1" t="s">
        <v>601</v>
      </c>
      <c r="DA57" s="94" t="s">
        <v>1007</v>
      </c>
      <c r="DB57" s="100" t="s">
        <v>602</v>
      </c>
      <c r="DC57" s="101" t="s">
        <v>603</v>
      </c>
      <c r="DD57" s="101" t="s">
        <v>450</v>
      </c>
      <c r="DE57" s="94" t="s">
        <v>1007</v>
      </c>
      <c r="DF57" s="99" t="s">
        <v>604</v>
      </c>
      <c r="DG57" s="98" t="s">
        <v>605</v>
      </c>
      <c r="DK57" s="94" t="s">
        <v>1007</v>
      </c>
      <c r="DL57" s="100" t="s">
        <v>606</v>
      </c>
      <c r="DM57" s="101" t="s">
        <v>825</v>
      </c>
      <c r="DN57" s="101" t="s">
        <v>457</v>
      </c>
      <c r="DO57" s="94" t="s">
        <v>1007</v>
      </c>
      <c r="DP57" s="1" t="s">
        <v>608</v>
      </c>
      <c r="DQ57" s="101" t="s">
        <v>609</v>
      </c>
      <c r="DU57" s="94" t="s">
        <v>1007</v>
      </c>
      <c r="DV57" s="113" t="s">
        <v>610</v>
      </c>
      <c r="DW57" s="102" t="s">
        <v>611</v>
      </c>
      <c r="DX57" s="102" t="s">
        <v>464</v>
      </c>
      <c r="DY57" s="94" t="s">
        <v>1007</v>
      </c>
      <c r="DZ57" s="102" t="s">
        <v>612</v>
      </c>
      <c r="EA57" s="108" t="s">
        <v>613</v>
      </c>
      <c r="EE57" s="94" t="s">
        <v>1007</v>
      </c>
      <c r="EF57" s="103" t="s">
        <v>614</v>
      </c>
      <c r="EG57" s="104" t="s">
        <v>615</v>
      </c>
      <c r="EH57" s="104" t="s">
        <v>471</v>
      </c>
      <c r="EI57" s="94" t="s">
        <v>1007</v>
      </c>
      <c r="EJ57" s="13" t="s">
        <v>616</v>
      </c>
      <c r="EK57" s="101" t="s">
        <v>617</v>
      </c>
      <c r="EO57" s="94" t="s">
        <v>1007</v>
      </c>
      <c r="EP57" s="102" t="s">
        <v>618</v>
      </c>
      <c r="EQ57" s="102" t="s">
        <v>619</v>
      </c>
      <c r="ER57" s="102" t="s">
        <v>478</v>
      </c>
      <c r="ES57" s="94" t="s">
        <v>1007</v>
      </c>
      <c r="ET57" s="13" t="s">
        <v>620</v>
      </c>
      <c r="EU57" s="101" t="s">
        <v>621</v>
      </c>
      <c r="EY57" s="94" t="s">
        <v>1007</v>
      </c>
      <c r="EZ57" s="100" t="s">
        <v>622</v>
      </c>
      <c r="FA57" s="102" t="s">
        <v>623</v>
      </c>
      <c r="FB57" s="102" t="s">
        <v>485</v>
      </c>
      <c r="FC57" s="94" t="s">
        <v>1007</v>
      </c>
      <c r="FD57" s="102" t="s">
        <v>624</v>
      </c>
      <c r="FE57" s="108" t="s">
        <v>625</v>
      </c>
      <c r="FI57" s="94" t="s">
        <v>1007</v>
      </c>
      <c r="FJ57" s="102" t="s">
        <v>626</v>
      </c>
      <c r="FK57" s="102" t="s">
        <v>627</v>
      </c>
      <c r="FL57" s="102" t="s">
        <v>492</v>
      </c>
      <c r="FM57" s="115" t="s">
        <v>1007</v>
      </c>
      <c r="FN57" s="106" t="s">
        <v>628</v>
      </c>
      <c r="FO57" s="108" t="s">
        <v>629</v>
      </c>
      <c r="FS57" s="94" t="s">
        <v>1007</v>
      </c>
      <c r="FT57" s="102" t="s">
        <v>630</v>
      </c>
      <c r="FU57" s="102" t="s">
        <v>994</v>
      </c>
      <c r="FV57" s="102" t="s">
        <v>497</v>
      </c>
      <c r="FW57" s="94" t="s">
        <v>1007</v>
      </c>
      <c r="FX57" s="102" t="s">
        <v>632</v>
      </c>
      <c r="FY57" s="108" t="s">
        <v>633</v>
      </c>
      <c r="GC57" s="94" t="s">
        <v>1007</v>
      </c>
      <c r="GD57" s="102" t="s">
        <v>634</v>
      </c>
      <c r="GE57" s="102" t="s">
        <v>635</v>
      </c>
      <c r="GF57" s="102" t="s">
        <v>502</v>
      </c>
      <c r="GG57" s="94" t="s">
        <v>1007</v>
      </c>
      <c r="GH57" s="102" t="s">
        <v>636</v>
      </c>
      <c r="GI57" s="108" t="s">
        <v>637</v>
      </c>
      <c r="GM57" s="94" t="s">
        <v>1007</v>
      </c>
      <c r="GN57" s="102" t="s">
        <v>638</v>
      </c>
      <c r="GO57" s="102" t="s">
        <v>639</v>
      </c>
      <c r="GP57" s="102" t="s">
        <v>507</v>
      </c>
      <c r="GQ57" s="94" t="s">
        <v>1007</v>
      </c>
      <c r="GR57" s="102" t="s">
        <v>640</v>
      </c>
      <c r="GS57" s="108" t="s">
        <v>641</v>
      </c>
      <c r="GW57" s="94" t="s">
        <v>1007</v>
      </c>
      <c r="GX57" s="102" t="s">
        <v>642</v>
      </c>
      <c r="GY57" s="102" t="s">
        <v>643</v>
      </c>
      <c r="GZ57" s="102" t="s">
        <v>512</v>
      </c>
      <c r="HA57" s="94" t="s">
        <v>1007</v>
      </c>
      <c r="HB57" s="102" t="s">
        <v>643</v>
      </c>
      <c r="HC57" s="108" t="s">
        <v>644</v>
      </c>
      <c r="HG57" s="94" t="s">
        <v>1007</v>
      </c>
      <c r="HH57" s="100" t="s">
        <v>645</v>
      </c>
      <c r="HI57" s="102" t="s">
        <v>838</v>
      </c>
      <c r="HJ57" s="102" t="s">
        <v>517</v>
      </c>
      <c r="HK57" s="94" t="s">
        <v>1007</v>
      </c>
      <c r="HL57" s="13" t="s">
        <v>647</v>
      </c>
      <c r="HM57" s="101" t="s">
        <v>648</v>
      </c>
      <c r="HQ57" s="94" t="s">
        <v>1007</v>
      </c>
      <c r="HR57" s="102" t="s">
        <v>649</v>
      </c>
      <c r="HS57" s="102" t="s">
        <v>582</v>
      </c>
      <c r="HT57" s="102" t="s">
        <v>522</v>
      </c>
      <c r="HU57" s="94" t="s">
        <v>1007</v>
      </c>
      <c r="HV57" s="102" t="s">
        <v>582</v>
      </c>
      <c r="HW57" s="108" t="s">
        <v>650</v>
      </c>
      <c r="IA57" s="94" t="s">
        <v>1007</v>
      </c>
      <c r="IB57" s="102" t="s">
        <v>651</v>
      </c>
      <c r="IC57" s="102" t="s">
        <v>652</v>
      </c>
      <c r="ID57" s="102" t="s">
        <v>527</v>
      </c>
      <c r="IE57" s="94" t="s">
        <v>1007</v>
      </c>
      <c r="IF57" s="102" t="s">
        <v>653</v>
      </c>
      <c r="IG57" s="108" t="s">
        <v>654</v>
      </c>
      <c r="IK57" s="94" t="s">
        <v>1007</v>
      </c>
      <c r="IL57" s="106" t="s">
        <v>655</v>
      </c>
      <c r="IM57" s="102" t="s">
        <v>656</v>
      </c>
      <c r="IN57" s="102" t="s">
        <v>532</v>
      </c>
      <c r="IO57" s="94" t="s">
        <v>1007</v>
      </c>
      <c r="IP57" s="102" t="s">
        <v>657</v>
      </c>
      <c r="IQ57" s="108" t="s">
        <v>658</v>
      </c>
      <c r="IU57" s="94" t="s">
        <v>1007</v>
      </c>
      <c r="IV57" s="102" t="s">
        <v>659</v>
      </c>
      <c r="IW57" s="102" t="s">
        <v>843</v>
      </c>
      <c r="IX57" s="102" t="s">
        <v>537</v>
      </c>
      <c r="IY57" s="94" t="s">
        <v>1007</v>
      </c>
      <c r="IZ57" s="102" t="s">
        <v>661</v>
      </c>
      <c r="JA57" s="108" t="s">
        <v>662</v>
      </c>
    </row>
    <row r="58" ht="15.75" customHeight="1">
      <c r="A58" s="1" t="s">
        <v>1011</v>
      </c>
      <c r="B58" s="86" t="s">
        <v>1012</v>
      </c>
      <c r="C58" s="1" t="s">
        <v>1012</v>
      </c>
      <c r="D58" s="1" t="s">
        <v>990</v>
      </c>
      <c r="E58" s="1">
        <v>8.544421E7</v>
      </c>
      <c r="F58" s="1">
        <v>4.262427630079E12</v>
      </c>
      <c r="G58" s="87" t="s">
        <v>1013</v>
      </c>
      <c r="H58" s="13" t="s">
        <v>587</v>
      </c>
      <c r="I58" s="1" t="s">
        <v>403</v>
      </c>
      <c r="J58" s="1" t="s">
        <v>562</v>
      </c>
      <c r="K58" s="1" t="s">
        <v>405</v>
      </c>
      <c r="L58" s="1" t="s">
        <v>937</v>
      </c>
      <c r="M58" s="1" t="s">
        <v>407</v>
      </c>
      <c r="N58" s="1" t="s">
        <v>408</v>
      </c>
      <c r="O58" s="1" t="s">
        <v>409</v>
      </c>
      <c r="P58" s="1" t="s">
        <v>410</v>
      </c>
      <c r="Q58" s="1" t="s">
        <v>411</v>
      </c>
      <c r="R58" s="1" t="s">
        <v>411</v>
      </c>
      <c r="S58" s="1" t="s">
        <v>938</v>
      </c>
      <c r="T58" s="1">
        <f t="shared" si="3"/>
        <v>1.2</v>
      </c>
      <c r="U58" s="90">
        <f t="shared" si="4"/>
        <v>0.4724409449</v>
      </c>
      <c r="V58" s="1" t="str">
        <f t="shared" si="7"/>
        <v>AWG36</v>
      </c>
      <c r="W58" s="1" t="str">
        <f t="shared" si="6"/>
        <v>10 Gbps</v>
      </c>
      <c r="X58" s="1" t="s">
        <v>413</v>
      </c>
      <c r="Y58" s="1" t="s">
        <v>414</v>
      </c>
      <c r="Z58" s="1" t="s">
        <v>415</v>
      </c>
      <c r="AA58" s="1">
        <v>20.0</v>
      </c>
      <c r="AB58" s="89">
        <f t="shared" si="1"/>
        <v>68</v>
      </c>
      <c r="AC58" s="1">
        <v>60.0</v>
      </c>
      <c r="AD58" s="89">
        <f t="shared" si="2"/>
        <v>140</v>
      </c>
      <c r="AE58" s="91">
        <v>0.1</v>
      </c>
      <c r="AF58" s="91">
        <v>0.9</v>
      </c>
      <c r="AJ58" s="1"/>
      <c r="AK58" s="1"/>
      <c r="AL58" s="1" t="s">
        <v>416</v>
      </c>
      <c r="AM58" s="87" t="s">
        <v>417</v>
      </c>
      <c r="AN58" s="107" t="s">
        <v>418</v>
      </c>
      <c r="AO58" s="87" t="s">
        <v>419</v>
      </c>
      <c r="AP58" s="107" t="s">
        <v>420</v>
      </c>
      <c r="AQ58" s="87" t="s">
        <v>1014</v>
      </c>
      <c r="AY58" s="87" t="s">
        <v>589</v>
      </c>
      <c r="AZ58" s="87" t="s">
        <v>299</v>
      </c>
      <c r="BA58" s="1" t="s">
        <v>423</v>
      </c>
      <c r="BB58" s="1" t="s">
        <v>424</v>
      </c>
      <c r="BC58" s="1" t="s">
        <v>425</v>
      </c>
      <c r="BD58" s="1" t="s">
        <v>426</v>
      </c>
      <c r="BE58" s="1" t="s">
        <v>427</v>
      </c>
      <c r="BG58" s="1" t="s">
        <v>303</v>
      </c>
      <c r="BH58" s="1" t="s">
        <v>1015</v>
      </c>
      <c r="BI58" s="1">
        <v>1.0</v>
      </c>
      <c r="BJ58" s="1" t="s">
        <v>591</v>
      </c>
      <c r="BK58" s="1" t="s">
        <v>592</v>
      </c>
      <c r="BL58" s="1" t="s">
        <v>593</v>
      </c>
      <c r="BM58" s="1"/>
      <c r="BN58" s="1" t="s">
        <v>594</v>
      </c>
      <c r="BQ58" s="1">
        <v>0.2</v>
      </c>
      <c r="BR58" s="1">
        <v>0.44</v>
      </c>
      <c r="BS58" s="97">
        <v>0.15</v>
      </c>
      <c r="BT58" s="1">
        <v>0.33</v>
      </c>
      <c r="BU58" s="1" t="s">
        <v>433</v>
      </c>
      <c r="CE58" s="94" t="s">
        <v>1012</v>
      </c>
      <c r="CF58" s="13" t="s">
        <v>587</v>
      </c>
      <c r="CG58" s="98" t="s">
        <v>595</v>
      </c>
      <c r="CH58" s="98" t="s">
        <v>403</v>
      </c>
      <c r="CI58" s="112" t="s">
        <v>1012</v>
      </c>
      <c r="CJ58" s="1" t="s">
        <v>595</v>
      </c>
      <c r="CK58" s="98" t="s">
        <v>596</v>
      </c>
      <c r="CL58" s="1" t="s">
        <v>597</v>
      </c>
      <c r="CM58" s="1" t="s">
        <v>596</v>
      </c>
      <c r="CQ58" s="94" t="s">
        <v>1012</v>
      </c>
      <c r="CR58" s="100" t="s">
        <v>598</v>
      </c>
      <c r="CS58" s="101" t="s">
        <v>600</v>
      </c>
      <c r="CT58" s="101" t="s">
        <v>443</v>
      </c>
      <c r="CU58" s="94" t="s">
        <v>1012</v>
      </c>
      <c r="CV58" s="101" t="s">
        <v>600</v>
      </c>
      <c r="CW58" s="1" t="s">
        <v>601</v>
      </c>
      <c r="DA58" s="94" t="s">
        <v>1012</v>
      </c>
      <c r="DB58" s="100" t="s">
        <v>602</v>
      </c>
      <c r="DC58" s="101" t="s">
        <v>603</v>
      </c>
      <c r="DD58" s="101" t="s">
        <v>450</v>
      </c>
      <c r="DE58" s="94" t="s">
        <v>1012</v>
      </c>
      <c r="DF58" s="99" t="s">
        <v>604</v>
      </c>
      <c r="DG58" s="98" t="s">
        <v>605</v>
      </c>
      <c r="DK58" s="94" t="s">
        <v>1012</v>
      </c>
      <c r="DL58" s="100" t="s">
        <v>606</v>
      </c>
      <c r="DM58" s="101" t="s">
        <v>825</v>
      </c>
      <c r="DN58" s="101" t="s">
        <v>457</v>
      </c>
      <c r="DO58" s="94" t="s">
        <v>1012</v>
      </c>
      <c r="DP58" s="1" t="s">
        <v>608</v>
      </c>
      <c r="DQ58" s="101" t="s">
        <v>609</v>
      </c>
      <c r="DU58" s="94" t="s">
        <v>1012</v>
      </c>
      <c r="DV58" s="113" t="s">
        <v>610</v>
      </c>
      <c r="DW58" s="102" t="s">
        <v>611</v>
      </c>
      <c r="DX58" s="102" t="s">
        <v>464</v>
      </c>
      <c r="DY58" s="94" t="s">
        <v>1012</v>
      </c>
      <c r="DZ58" s="102" t="s">
        <v>612</v>
      </c>
      <c r="EA58" s="108" t="s">
        <v>613</v>
      </c>
      <c r="EE58" s="94" t="s">
        <v>1012</v>
      </c>
      <c r="EF58" s="103" t="s">
        <v>614</v>
      </c>
      <c r="EG58" s="104" t="s">
        <v>615</v>
      </c>
      <c r="EH58" s="104" t="s">
        <v>471</v>
      </c>
      <c r="EI58" s="94" t="s">
        <v>1012</v>
      </c>
      <c r="EJ58" s="13" t="s">
        <v>616</v>
      </c>
      <c r="EK58" s="101" t="s">
        <v>617</v>
      </c>
      <c r="EO58" s="94" t="s">
        <v>1012</v>
      </c>
      <c r="EP58" s="102" t="s">
        <v>618</v>
      </c>
      <c r="EQ58" s="102" t="s">
        <v>619</v>
      </c>
      <c r="ER58" s="102" t="s">
        <v>478</v>
      </c>
      <c r="ES58" s="94" t="s">
        <v>1012</v>
      </c>
      <c r="ET58" s="13" t="s">
        <v>620</v>
      </c>
      <c r="EU58" s="101" t="s">
        <v>621</v>
      </c>
      <c r="EY58" s="94" t="s">
        <v>1012</v>
      </c>
      <c r="EZ58" s="100" t="s">
        <v>622</v>
      </c>
      <c r="FA58" s="102" t="s">
        <v>623</v>
      </c>
      <c r="FB58" s="102" t="s">
        <v>485</v>
      </c>
      <c r="FC58" s="94" t="s">
        <v>1012</v>
      </c>
      <c r="FD58" s="102" t="s">
        <v>624</v>
      </c>
      <c r="FE58" s="108" t="s">
        <v>625</v>
      </c>
      <c r="FI58" s="94" t="s">
        <v>1012</v>
      </c>
      <c r="FJ58" s="102" t="s">
        <v>626</v>
      </c>
      <c r="FK58" s="102" t="s">
        <v>627</v>
      </c>
      <c r="FL58" s="102" t="s">
        <v>492</v>
      </c>
      <c r="FM58" s="115" t="s">
        <v>1012</v>
      </c>
      <c r="FN58" s="106" t="s">
        <v>628</v>
      </c>
      <c r="FO58" s="108" t="s">
        <v>629</v>
      </c>
      <c r="FS58" s="94" t="s">
        <v>1012</v>
      </c>
      <c r="FT58" s="102" t="s">
        <v>630</v>
      </c>
      <c r="FU58" s="102" t="s">
        <v>994</v>
      </c>
      <c r="FV58" s="102" t="s">
        <v>497</v>
      </c>
      <c r="FW58" s="94" t="s">
        <v>1012</v>
      </c>
      <c r="FX58" s="102" t="s">
        <v>632</v>
      </c>
      <c r="FY58" s="108" t="s">
        <v>633</v>
      </c>
      <c r="GC58" s="94" t="s">
        <v>1012</v>
      </c>
      <c r="GD58" s="102" t="s">
        <v>634</v>
      </c>
      <c r="GE58" s="102" t="s">
        <v>635</v>
      </c>
      <c r="GF58" s="102" t="s">
        <v>502</v>
      </c>
      <c r="GG58" s="94" t="s">
        <v>1012</v>
      </c>
      <c r="GH58" s="102" t="s">
        <v>636</v>
      </c>
      <c r="GI58" s="108" t="s">
        <v>637</v>
      </c>
      <c r="GM58" s="94" t="s">
        <v>1012</v>
      </c>
      <c r="GN58" s="102" t="s">
        <v>638</v>
      </c>
      <c r="GO58" s="102" t="s">
        <v>639</v>
      </c>
      <c r="GP58" s="102" t="s">
        <v>507</v>
      </c>
      <c r="GQ58" s="94" t="s">
        <v>1012</v>
      </c>
      <c r="GR58" s="102" t="s">
        <v>640</v>
      </c>
      <c r="GS58" s="108" t="s">
        <v>641</v>
      </c>
      <c r="GW58" s="94" t="s">
        <v>1012</v>
      </c>
      <c r="GX58" s="102" t="s">
        <v>642</v>
      </c>
      <c r="GY58" s="102" t="s">
        <v>643</v>
      </c>
      <c r="GZ58" s="102" t="s">
        <v>512</v>
      </c>
      <c r="HA58" s="94" t="s">
        <v>1012</v>
      </c>
      <c r="HB58" s="102" t="s">
        <v>643</v>
      </c>
      <c r="HC58" s="108" t="s">
        <v>644</v>
      </c>
      <c r="HG58" s="94" t="s">
        <v>1012</v>
      </c>
      <c r="HH58" s="100" t="s">
        <v>645</v>
      </c>
      <c r="HI58" s="102" t="s">
        <v>838</v>
      </c>
      <c r="HJ58" s="102" t="s">
        <v>517</v>
      </c>
      <c r="HK58" s="94" t="s">
        <v>1012</v>
      </c>
      <c r="HL58" s="13" t="s">
        <v>647</v>
      </c>
      <c r="HM58" s="101" t="s">
        <v>648</v>
      </c>
      <c r="HQ58" s="94" t="s">
        <v>1012</v>
      </c>
      <c r="HR58" s="102" t="s">
        <v>649</v>
      </c>
      <c r="HS58" s="102" t="s">
        <v>582</v>
      </c>
      <c r="HT58" s="102" t="s">
        <v>522</v>
      </c>
      <c r="HU58" s="94" t="s">
        <v>1012</v>
      </c>
      <c r="HV58" s="102" t="s">
        <v>582</v>
      </c>
      <c r="HW58" s="108" t="s">
        <v>650</v>
      </c>
      <c r="IA58" s="94" t="s">
        <v>1012</v>
      </c>
      <c r="IB58" s="102" t="s">
        <v>651</v>
      </c>
      <c r="IC58" s="102" t="s">
        <v>652</v>
      </c>
      <c r="ID58" s="102" t="s">
        <v>527</v>
      </c>
      <c r="IE58" s="94" t="s">
        <v>1012</v>
      </c>
      <c r="IF58" s="102" t="s">
        <v>653</v>
      </c>
      <c r="IG58" s="108" t="s">
        <v>654</v>
      </c>
      <c r="IK58" s="94" t="s">
        <v>1012</v>
      </c>
      <c r="IL58" s="106" t="s">
        <v>655</v>
      </c>
      <c r="IM58" s="102" t="s">
        <v>656</v>
      </c>
      <c r="IN58" s="102" t="s">
        <v>532</v>
      </c>
      <c r="IO58" s="94" t="s">
        <v>1012</v>
      </c>
      <c r="IP58" s="102" t="s">
        <v>657</v>
      </c>
      <c r="IQ58" s="108" t="s">
        <v>658</v>
      </c>
      <c r="IU58" s="94" t="s">
        <v>1012</v>
      </c>
      <c r="IV58" s="102" t="s">
        <v>659</v>
      </c>
      <c r="IW58" s="102" t="s">
        <v>843</v>
      </c>
      <c r="IX58" s="102" t="s">
        <v>537</v>
      </c>
      <c r="IY58" s="94" t="s">
        <v>1012</v>
      </c>
      <c r="IZ58" s="102" t="s">
        <v>661</v>
      </c>
      <c r="JA58" s="108" t="s">
        <v>662</v>
      </c>
    </row>
    <row r="59" ht="15.75" customHeight="1">
      <c r="A59" s="1" t="s">
        <v>1016</v>
      </c>
      <c r="B59" s="86" t="s">
        <v>1017</v>
      </c>
      <c r="C59" s="1" t="s">
        <v>1017</v>
      </c>
      <c r="D59" s="1" t="s">
        <v>990</v>
      </c>
      <c r="E59" s="1">
        <v>8.544421E7</v>
      </c>
      <c r="F59" s="1">
        <v>4.262427630086E12</v>
      </c>
      <c r="G59" s="87" t="s">
        <v>1018</v>
      </c>
      <c r="H59" s="13" t="s">
        <v>587</v>
      </c>
      <c r="I59" s="1" t="s">
        <v>403</v>
      </c>
      <c r="J59" s="1" t="s">
        <v>568</v>
      </c>
      <c r="K59" s="1" t="s">
        <v>405</v>
      </c>
      <c r="L59" s="1" t="s">
        <v>937</v>
      </c>
      <c r="M59" s="1" t="s">
        <v>407</v>
      </c>
      <c r="N59" s="1" t="s">
        <v>408</v>
      </c>
      <c r="O59" s="1" t="s">
        <v>409</v>
      </c>
      <c r="P59" s="1" t="s">
        <v>410</v>
      </c>
      <c r="Q59" s="1" t="s">
        <v>411</v>
      </c>
      <c r="R59" s="1" t="s">
        <v>411</v>
      </c>
      <c r="S59" s="1" t="s">
        <v>938</v>
      </c>
      <c r="T59" s="1">
        <f t="shared" si="3"/>
        <v>1.2</v>
      </c>
      <c r="U59" s="90">
        <f t="shared" si="4"/>
        <v>0.4724409449</v>
      </c>
      <c r="V59" s="1" t="str">
        <f t="shared" si="7"/>
        <v>AWG36</v>
      </c>
      <c r="W59" s="1" t="str">
        <f t="shared" si="6"/>
        <v>10 Gbps</v>
      </c>
      <c r="X59" s="1" t="s">
        <v>413</v>
      </c>
      <c r="Y59" s="1" t="s">
        <v>414</v>
      </c>
      <c r="Z59" s="1" t="s">
        <v>415</v>
      </c>
      <c r="AA59" s="1">
        <v>20.0</v>
      </c>
      <c r="AB59" s="89">
        <f t="shared" si="1"/>
        <v>68</v>
      </c>
      <c r="AC59" s="1">
        <v>60.0</v>
      </c>
      <c r="AD59" s="89">
        <f t="shared" si="2"/>
        <v>140</v>
      </c>
      <c r="AE59" s="91">
        <v>0.1</v>
      </c>
      <c r="AF59" s="91">
        <v>0.9</v>
      </c>
      <c r="AJ59" s="1"/>
      <c r="AK59" s="1"/>
      <c r="AL59" s="1" t="s">
        <v>416</v>
      </c>
      <c r="AM59" s="87" t="s">
        <v>417</v>
      </c>
      <c r="AN59" s="107" t="s">
        <v>418</v>
      </c>
      <c r="AO59" s="87" t="s">
        <v>419</v>
      </c>
      <c r="AP59" s="107" t="s">
        <v>420</v>
      </c>
      <c r="AQ59" s="87" t="s">
        <v>1019</v>
      </c>
      <c r="AY59" s="87" t="s">
        <v>589</v>
      </c>
      <c r="AZ59" s="87" t="s">
        <v>299</v>
      </c>
      <c r="BA59" s="1" t="s">
        <v>423</v>
      </c>
      <c r="BB59" s="1" t="s">
        <v>424</v>
      </c>
      <c r="BC59" s="1" t="s">
        <v>425</v>
      </c>
      <c r="BD59" s="1" t="s">
        <v>426</v>
      </c>
      <c r="BE59" s="1" t="s">
        <v>427</v>
      </c>
      <c r="BG59" s="1" t="s">
        <v>303</v>
      </c>
      <c r="BH59" s="1" t="s">
        <v>1020</v>
      </c>
      <c r="BI59" s="1">
        <v>1.0</v>
      </c>
      <c r="BJ59" s="1" t="s">
        <v>591</v>
      </c>
      <c r="BK59" s="1" t="s">
        <v>592</v>
      </c>
      <c r="BL59" s="1" t="s">
        <v>593</v>
      </c>
      <c r="BM59" s="1"/>
      <c r="BN59" s="1" t="s">
        <v>594</v>
      </c>
      <c r="BQ59" s="1">
        <v>0.2</v>
      </c>
      <c r="BR59" s="1">
        <v>0.44</v>
      </c>
      <c r="BS59" s="97">
        <v>0.15</v>
      </c>
      <c r="BT59" s="1">
        <v>0.33</v>
      </c>
      <c r="BU59" s="1" t="s">
        <v>433</v>
      </c>
      <c r="CE59" s="94" t="s">
        <v>1017</v>
      </c>
      <c r="CF59" s="13" t="s">
        <v>587</v>
      </c>
      <c r="CG59" s="98" t="s">
        <v>595</v>
      </c>
      <c r="CH59" s="98" t="s">
        <v>403</v>
      </c>
      <c r="CI59" s="112" t="s">
        <v>1017</v>
      </c>
      <c r="CJ59" s="1" t="s">
        <v>595</v>
      </c>
      <c r="CK59" s="98" t="s">
        <v>596</v>
      </c>
      <c r="CL59" s="1" t="s">
        <v>597</v>
      </c>
      <c r="CM59" s="1" t="s">
        <v>596</v>
      </c>
      <c r="CQ59" s="94" t="s">
        <v>1017</v>
      </c>
      <c r="CR59" s="100" t="s">
        <v>598</v>
      </c>
      <c r="CS59" s="101" t="s">
        <v>600</v>
      </c>
      <c r="CT59" s="101" t="s">
        <v>443</v>
      </c>
      <c r="CU59" s="94" t="s">
        <v>1017</v>
      </c>
      <c r="CV59" s="101" t="s">
        <v>600</v>
      </c>
      <c r="CW59" s="1" t="s">
        <v>601</v>
      </c>
      <c r="DA59" s="94" t="s">
        <v>1017</v>
      </c>
      <c r="DB59" s="100" t="s">
        <v>602</v>
      </c>
      <c r="DC59" s="101" t="s">
        <v>603</v>
      </c>
      <c r="DD59" s="101" t="s">
        <v>450</v>
      </c>
      <c r="DE59" s="94" t="s">
        <v>1017</v>
      </c>
      <c r="DF59" s="99" t="s">
        <v>604</v>
      </c>
      <c r="DG59" s="98" t="s">
        <v>605</v>
      </c>
      <c r="DK59" s="94" t="s">
        <v>1017</v>
      </c>
      <c r="DL59" s="100" t="s">
        <v>606</v>
      </c>
      <c r="DM59" s="101" t="s">
        <v>825</v>
      </c>
      <c r="DN59" s="101" t="s">
        <v>457</v>
      </c>
      <c r="DO59" s="94" t="s">
        <v>1017</v>
      </c>
      <c r="DP59" s="1" t="s">
        <v>608</v>
      </c>
      <c r="DQ59" s="101" t="s">
        <v>609</v>
      </c>
      <c r="DU59" s="94" t="s">
        <v>1017</v>
      </c>
      <c r="DV59" s="113" t="s">
        <v>610</v>
      </c>
      <c r="DW59" s="102" t="s">
        <v>611</v>
      </c>
      <c r="DX59" s="102" t="s">
        <v>464</v>
      </c>
      <c r="DY59" s="94" t="s">
        <v>1017</v>
      </c>
      <c r="DZ59" s="102" t="s">
        <v>612</v>
      </c>
      <c r="EA59" s="108" t="s">
        <v>613</v>
      </c>
      <c r="EE59" s="94" t="s">
        <v>1017</v>
      </c>
      <c r="EF59" s="103" t="s">
        <v>614</v>
      </c>
      <c r="EG59" s="104" t="s">
        <v>615</v>
      </c>
      <c r="EH59" s="104" t="s">
        <v>471</v>
      </c>
      <c r="EI59" s="94" t="s">
        <v>1017</v>
      </c>
      <c r="EJ59" s="13" t="s">
        <v>616</v>
      </c>
      <c r="EK59" s="101" t="s">
        <v>617</v>
      </c>
      <c r="EO59" s="94" t="s">
        <v>1017</v>
      </c>
      <c r="EP59" s="102" t="s">
        <v>618</v>
      </c>
      <c r="EQ59" s="102" t="s">
        <v>619</v>
      </c>
      <c r="ER59" s="102" t="s">
        <v>478</v>
      </c>
      <c r="ES59" s="94" t="s">
        <v>1017</v>
      </c>
      <c r="ET59" s="13" t="s">
        <v>620</v>
      </c>
      <c r="EU59" s="101" t="s">
        <v>621</v>
      </c>
      <c r="EY59" s="94" t="s">
        <v>1017</v>
      </c>
      <c r="EZ59" s="100" t="s">
        <v>622</v>
      </c>
      <c r="FA59" s="102" t="s">
        <v>623</v>
      </c>
      <c r="FB59" s="102" t="s">
        <v>485</v>
      </c>
      <c r="FC59" s="94" t="s">
        <v>1017</v>
      </c>
      <c r="FD59" s="102" t="s">
        <v>624</v>
      </c>
      <c r="FE59" s="108" t="s">
        <v>625</v>
      </c>
      <c r="FI59" s="94" t="s">
        <v>1017</v>
      </c>
      <c r="FJ59" s="102" t="s">
        <v>626</v>
      </c>
      <c r="FK59" s="102" t="s">
        <v>627</v>
      </c>
      <c r="FL59" s="102" t="s">
        <v>492</v>
      </c>
      <c r="FM59" s="115" t="s">
        <v>1017</v>
      </c>
      <c r="FN59" s="106" t="s">
        <v>628</v>
      </c>
      <c r="FO59" s="108" t="s">
        <v>629</v>
      </c>
      <c r="FS59" s="94" t="s">
        <v>1017</v>
      </c>
      <c r="FT59" s="102" t="s">
        <v>630</v>
      </c>
      <c r="FU59" s="102" t="s">
        <v>994</v>
      </c>
      <c r="FV59" s="102" t="s">
        <v>497</v>
      </c>
      <c r="FW59" s="94" t="s">
        <v>1017</v>
      </c>
      <c r="FX59" s="102" t="s">
        <v>632</v>
      </c>
      <c r="FY59" s="108" t="s">
        <v>633</v>
      </c>
      <c r="GC59" s="94" t="s">
        <v>1017</v>
      </c>
      <c r="GD59" s="102" t="s">
        <v>634</v>
      </c>
      <c r="GE59" s="102" t="s">
        <v>635</v>
      </c>
      <c r="GF59" s="102" t="s">
        <v>502</v>
      </c>
      <c r="GG59" s="94" t="s">
        <v>1017</v>
      </c>
      <c r="GH59" s="102" t="s">
        <v>636</v>
      </c>
      <c r="GI59" s="108" t="s">
        <v>637</v>
      </c>
      <c r="GM59" s="94" t="s">
        <v>1017</v>
      </c>
      <c r="GN59" s="102" t="s">
        <v>638</v>
      </c>
      <c r="GO59" s="102" t="s">
        <v>639</v>
      </c>
      <c r="GP59" s="102" t="s">
        <v>507</v>
      </c>
      <c r="GQ59" s="94" t="s">
        <v>1017</v>
      </c>
      <c r="GR59" s="102" t="s">
        <v>640</v>
      </c>
      <c r="GS59" s="108" t="s">
        <v>641</v>
      </c>
      <c r="GW59" s="94" t="s">
        <v>1017</v>
      </c>
      <c r="GX59" s="102" t="s">
        <v>642</v>
      </c>
      <c r="GY59" s="102" t="s">
        <v>643</v>
      </c>
      <c r="GZ59" s="102" t="s">
        <v>512</v>
      </c>
      <c r="HA59" s="94" t="s">
        <v>1017</v>
      </c>
      <c r="HB59" s="102" t="s">
        <v>643</v>
      </c>
      <c r="HC59" s="108" t="s">
        <v>644</v>
      </c>
      <c r="HG59" s="94" t="s">
        <v>1017</v>
      </c>
      <c r="HH59" s="100" t="s">
        <v>645</v>
      </c>
      <c r="HI59" s="102" t="s">
        <v>838</v>
      </c>
      <c r="HJ59" s="102" t="s">
        <v>517</v>
      </c>
      <c r="HK59" s="94" t="s">
        <v>1017</v>
      </c>
      <c r="HL59" s="13" t="s">
        <v>647</v>
      </c>
      <c r="HM59" s="101" t="s">
        <v>648</v>
      </c>
      <c r="HQ59" s="94" t="s">
        <v>1017</v>
      </c>
      <c r="HR59" s="102" t="s">
        <v>649</v>
      </c>
      <c r="HS59" s="102" t="s">
        <v>582</v>
      </c>
      <c r="HT59" s="102" t="s">
        <v>522</v>
      </c>
      <c r="HU59" s="94" t="s">
        <v>1017</v>
      </c>
      <c r="HV59" s="102" t="s">
        <v>582</v>
      </c>
      <c r="HW59" s="108" t="s">
        <v>650</v>
      </c>
      <c r="IA59" s="94" t="s">
        <v>1017</v>
      </c>
      <c r="IB59" s="102" t="s">
        <v>651</v>
      </c>
      <c r="IC59" s="102" t="s">
        <v>652</v>
      </c>
      <c r="ID59" s="102" t="s">
        <v>527</v>
      </c>
      <c r="IE59" s="94" t="s">
        <v>1017</v>
      </c>
      <c r="IF59" s="102" t="s">
        <v>653</v>
      </c>
      <c r="IG59" s="108" t="s">
        <v>654</v>
      </c>
      <c r="IK59" s="94" t="s">
        <v>1017</v>
      </c>
      <c r="IL59" s="106" t="s">
        <v>655</v>
      </c>
      <c r="IM59" s="102" t="s">
        <v>656</v>
      </c>
      <c r="IN59" s="102" t="s">
        <v>532</v>
      </c>
      <c r="IO59" s="94" t="s">
        <v>1017</v>
      </c>
      <c r="IP59" s="102" t="s">
        <v>657</v>
      </c>
      <c r="IQ59" s="108" t="s">
        <v>658</v>
      </c>
      <c r="IU59" s="94" t="s">
        <v>1017</v>
      </c>
      <c r="IV59" s="102" t="s">
        <v>659</v>
      </c>
      <c r="IW59" s="102" t="s">
        <v>843</v>
      </c>
      <c r="IX59" s="102" t="s">
        <v>537</v>
      </c>
      <c r="IY59" s="94" t="s">
        <v>1017</v>
      </c>
      <c r="IZ59" s="102" t="s">
        <v>661</v>
      </c>
      <c r="JA59" s="108" t="s">
        <v>662</v>
      </c>
    </row>
    <row r="60" ht="15.75" customHeight="1">
      <c r="A60" s="1" t="s">
        <v>1021</v>
      </c>
      <c r="B60" s="86" t="s">
        <v>1022</v>
      </c>
      <c r="C60" s="1" t="s">
        <v>1022</v>
      </c>
      <c r="D60" s="1" t="s">
        <v>990</v>
      </c>
      <c r="E60" s="1">
        <v>8.544421E7</v>
      </c>
      <c r="F60" s="1">
        <v>4.262427630048E12</v>
      </c>
      <c r="G60" s="87" t="s">
        <v>1023</v>
      </c>
      <c r="H60" s="13" t="s">
        <v>587</v>
      </c>
      <c r="I60" s="1" t="s">
        <v>403</v>
      </c>
      <c r="J60" s="1" t="s">
        <v>574</v>
      </c>
      <c r="K60" s="1" t="s">
        <v>405</v>
      </c>
      <c r="L60" s="1" t="s">
        <v>937</v>
      </c>
      <c r="M60" s="1" t="s">
        <v>407</v>
      </c>
      <c r="N60" s="1" t="s">
        <v>408</v>
      </c>
      <c r="O60" s="1" t="s">
        <v>409</v>
      </c>
      <c r="P60" s="1" t="s">
        <v>410</v>
      </c>
      <c r="Q60" s="1" t="s">
        <v>411</v>
      </c>
      <c r="R60" s="1" t="s">
        <v>411</v>
      </c>
      <c r="S60" s="1" t="s">
        <v>938</v>
      </c>
      <c r="T60" s="1">
        <f t="shared" si="3"/>
        <v>1.2</v>
      </c>
      <c r="U60" s="90">
        <f t="shared" si="4"/>
        <v>0.4724409449</v>
      </c>
      <c r="V60" s="1" t="str">
        <f t="shared" si="7"/>
        <v>AWG36</v>
      </c>
      <c r="W60" s="1" t="str">
        <f t="shared" si="6"/>
        <v>10 Gbps</v>
      </c>
      <c r="X60" s="1" t="s">
        <v>413</v>
      </c>
      <c r="Y60" s="1" t="s">
        <v>414</v>
      </c>
      <c r="Z60" s="1" t="s">
        <v>415</v>
      </c>
      <c r="AA60" s="1">
        <v>20.0</v>
      </c>
      <c r="AB60" s="89">
        <f t="shared" si="1"/>
        <v>68</v>
      </c>
      <c r="AC60" s="1">
        <v>60.0</v>
      </c>
      <c r="AD60" s="89">
        <f t="shared" si="2"/>
        <v>140</v>
      </c>
      <c r="AE60" s="91">
        <v>0.1</v>
      </c>
      <c r="AF60" s="91">
        <v>0.9</v>
      </c>
      <c r="AJ60" s="1"/>
      <c r="AK60" s="1"/>
      <c r="AL60" s="1" t="s">
        <v>416</v>
      </c>
      <c r="AM60" s="87" t="s">
        <v>417</v>
      </c>
      <c r="AN60" s="107" t="s">
        <v>418</v>
      </c>
      <c r="AO60" s="87" t="s">
        <v>419</v>
      </c>
      <c r="AP60" s="107" t="s">
        <v>420</v>
      </c>
      <c r="AQ60" s="87" t="s">
        <v>1024</v>
      </c>
      <c r="AY60" s="87" t="s">
        <v>589</v>
      </c>
      <c r="AZ60" s="87" t="s">
        <v>299</v>
      </c>
      <c r="BA60" s="1" t="s">
        <v>423</v>
      </c>
      <c r="BB60" s="1" t="s">
        <v>424</v>
      </c>
      <c r="BC60" s="1" t="s">
        <v>425</v>
      </c>
      <c r="BD60" s="1" t="s">
        <v>426</v>
      </c>
      <c r="BE60" s="1" t="s">
        <v>427</v>
      </c>
      <c r="BG60" s="1" t="s">
        <v>303</v>
      </c>
      <c r="BH60" s="1" t="s">
        <v>1025</v>
      </c>
      <c r="BI60" s="1">
        <v>1.0</v>
      </c>
      <c r="BJ60" s="1" t="s">
        <v>591</v>
      </c>
      <c r="BK60" s="1" t="s">
        <v>592</v>
      </c>
      <c r="BL60" s="1" t="s">
        <v>593</v>
      </c>
      <c r="BM60" s="1"/>
      <c r="BN60" s="1" t="s">
        <v>594</v>
      </c>
      <c r="BQ60" s="1">
        <v>0.2</v>
      </c>
      <c r="BR60" s="1">
        <v>0.44</v>
      </c>
      <c r="BS60" s="97">
        <v>0.15</v>
      </c>
      <c r="BT60" s="1">
        <v>0.33</v>
      </c>
      <c r="BU60" s="1" t="s">
        <v>433</v>
      </c>
      <c r="CE60" s="94" t="s">
        <v>1022</v>
      </c>
      <c r="CF60" s="13" t="s">
        <v>587</v>
      </c>
      <c r="CG60" s="98" t="s">
        <v>595</v>
      </c>
      <c r="CH60" s="98" t="s">
        <v>403</v>
      </c>
      <c r="CI60" s="112" t="s">
        <v>1022</v>
      </c>
      <c r="CJ60" s="1" t="s">
        <v>595</v>
      </c>
      <c r="CK60" s="98" t="s">
        <v>596</v>
      </c>
      <c r="CL60" s="1" t="s">
        <v>597</v>
      </c>
      <c r="CM60" s="1" t="s">
        <v>596</v>
      </c>
      <c r="CQ60" s="94" t="s">
        <v>1022</v>
      </c>
      <c r="CR60" s="100" t="s">
        <v>598</v>
      </c>
      <c r="CS60" s="101" t="s">
        <v>600</v>
      </c>
      <c r="CT60" s="101" t="s">
        <v>443</v>
      </c>
      <c r="CU60" s="94" t="s">
        <v>1022</v>
      </c>
      <c r="CV60" s="101" t="s">
        <v>600</v>
      </c>
      <c r="CW60" s="1" t="s">
        <v>601</v>
      </c>
      <c r="DA60" s="94" t="s">
        <v>1022</v>
      </c>
      <c r="DB60" s="100" t="s">
        <v>602</v>
      </c>
      <c r="DC60" s="101" t="s">
        <v>603</v>
      </c>
      <c r="DD60" s="101" t="s">
        <v>450</v>
      </c>
      <c r="DE60" s="94" t="s">
        <v>1022</v>
      </c>
      <c r="DF60" s="99" t="s">
        <v>604</v>
      </c>
      <c r="DG60" s="98" t="s">
        <v>605</v>
      </c>
      <c r="DK60" s="94" t="s">
        <v>1022</v>
      </c>
      <c r="DL60" s="100" t="s">
        <v>606</v>
      </c>
      <c r="DM60" s="101" t="s">
        <v>825</v>
      </c>
      <c r="DN60" s="101" t="s">
        <v>457</v>
      </c>
      <c r="DO60" s="94" t="s">
        <v>1022</v>
      </c>
      <c r="DP60" s="1" t="s">
        <v>608</v>
      </c>
      <c r="DQ60" s="101" t="s">
        <v>609</v>
      </c>
      <c r="DU60" s="94" t="s">
        <v>1022</v>
      </c>
      <c r="DV60" s="113" t="s">
        <v>610</v>
      </c>
      <c r="DW60" s="102" t="s">
        <v>611</v>
      </c>
      <c r="DX60" s="102" t="s">
        <v>464</v>
      </c>
      <c r="DY60" s="94" t="s">
        <v>1022</v>
      </c>
      <c r="DZ60" s="102" t="s">
        <v>612</v>
      </c>
      <c r="EA60" s="108" t="s">
        <v>613</v>
      </c>
      <c r="EE60" s="94" t="s">
        <v>1022</v>
      </c>
      <c r="EF60" s="103" t="s">
        <v>614</v>
      </c>
      <c r="EG60" s="104" t="s">
        <v>615</v>
      </c>
      <c r="EH60" s="104" t="s">
        <v>471</v>
      </c>
      <c r="EI60" s="94" t="s">
        <v>1022</v>
      </c>
      <c r="EJ60" s="13" t="s">
        <v>616</v>
      </c>
      <c r="EK60" s="101" t="s">
        <v>617</v>
      </c>
      <c r="EO60" s="94" t="s">
        <v>1022</v>
      </c>
      <c r="EP60" s="102" t="s">
        <v>618</v>
      </c>
      <c r="EQ60" s="102" t="s">
        <v>619</v>
      </c>
      <c r="ER60" s="102" t="s">
        <v>478</v>
      </c>
      <c r="ES60" s="94" t="s">
        <v>1022</v>
      </c>
      <c r="ET60" s="13" t="s">
        <v>620</v>
      </c>
      <c r="EU60" s="101" t="s">
        <v>621</v>
      </c>
      <c r="EY60" s="94" t="s">
        <v>1022</v>
      </c>
      <c r="EZ60" s="100" t="s">
        <v>622</v>
      </c>
      <c r="FA60" s="102" t="s">
        <v>623</v>
      </c>
      <c r="FB60" s="102" t="s">
        <v>485</v>
      </c>
      <c r="FC60" s="94" t="s">
        <v>1022</v>
      </c>
      <c r="FD60" s="102" t="s">
        <v>624</v>
      </c>
      <c r="FE60" s="108" t="s">
        <v>625</v>
      </c>
      <c r="FI60" s="94" t="s">
        <v>1022</v>
      </c>
      <c r="FJ60" s="102" t="s">
        <v>626</v>
      </c>
      <c r="FK60" s="102" t="s">
        <v>627</v>
      </c>
      <c r="FL60" s="102" t="s">
        <v>492</v>
      </c>
      <c r="FM60" s="115" t="s">
        <v>1022</v>
      </c>
      <c r="FN60" s="106" t="s">
        <v>628</v>
      </c>
      <c r="FO60" s="108" t="s">
        <v>629</v>
      </c>
      <c r="FS60" s="94" t="s">
        <v>1022</v>
      </c>
      <c r="FT60" s="102" t="s">
        <v>630</v>
      </c>
      <c r="FU60" s="102" t="s">
        <v>994</v>
      </c>
      <c r="FV60" s="102" t="s">
        <v>497</v>
      </c>
      <c r="FW60" s="94" t="s">
        <v>1022</v>
      </c>
      <c r="FX60" s="102" t="s">
        <v>632</v>
      </c>
      <c r="FY60" s="108" t="s">
        <v>633</v>
      </c>
      <c r="GC60" s="94" t="s">
        <v>1022</v>
      </c>
      <c r="GD60" s="102" t="s">
        <v>634</v>
      </c>
      <c r="GE60" s="102" t="s">
        <v>635</v>
      </c>
      <c r="GF60" s="102" t="s">
        <v>502</v>
      </c>
      <c r="GG60" s="94" t="s">
        <v>1022</v>
      </c>
      <c r="GH60" s="102" t="s">
        <v>636</v>
      </c>
      <c r="GI60" s="108" t="s">
        <v>637</v>
      </c>
      <c r="GM60" s="94" t="s">
        <v>1022</v>
      </c>
      <c r="GN60" s="102" t="s">
        <v>638</v>
      </c>
      <c r="GO60" s="102" t="s">
        <v>639</v>
      </c>
      <c r="GP60" s="102" t="s">
        <v>507</v>
      </c>
      <c r="GQ60" s="94" t="s">
        <v>1022</v>
      </c>
      <c r="GR60" s="102" t="s">
        <v>640</v>
      </c>
      <c r="GS60" s="108" t="s">
        <v>641</v>
      </c>
      <c r="GW60" s="94" t="s">
        <v>1022</v>
      </c>
      <c r="GX60" s="102" t="s">
        <v>642</v>
      </c>
      <c r="GY60" s="102" t="s">
        <v>643</v>
      </c>
      <c r="GZ60" s="102" t="s">
        <v>512</v>
      </c>
      <c r="HA60" s="94" t="s">
        <v>1022</v>
      </c>
      <c r="HB60" s="102" t="s">
        <v>643</v>
      </c>
      <c r="HC60" s="108" t="s">
        <v>644</v>
      </c>
      <c r="HG60" s="94" t="s">
        <v>1022</v>
      </c>
      <c r="HH60" s="100" t="s">
        <v>645</v>
      </c>
      <c r="HI60" s="102" t="s">
        <v>838</v>
      </c>
      <c r="HJ60" s="102" t="s">
        <v>517</v>
      </c>
      <c r="HK60" s="94" t="s">
        <v>1022</v>
      </c>
      <c r="HL60" s="13" t="s">
        <v>647</v>
      </c>
      <c r="HM60" s="101" t="s">
        <v>648</v>
      </c>
      <c r="HQ60" s="94" t="s">
        <v>1022</v>
      </c>
      <c r="HR60" s="102" t="s">
        <v>649</v>
      </c>
      <c r="HS60" s="102" t="s">
        <v>582</v>
      </c>
      <c r="HT60" s="102" t="s">
        <v>522</v>
      </c>
      <c r="HU60" s="94" t="s">
        <v>1022</v>
      </c>
      <c r="HV60" s="102" t="s">
        <v>582</v>
      </c>
      <c r="HW60" s="108" t="s">
        <v>650</v>
      </c>
      <c r="IA60" s="94" t="s">
        <v>1022</v>
      </c>
      <c r="IB60" s="102" t="s">
        <v>651</v>
      </c>
      <c r="IC60" s="102" t="s">
        <v>652</v>
      </c>
      <c r="ID60" s="102" t="s">
        <v>527</v>
      </c>
      <c r="IE60" s="94" t="s">
        <v>1022</v>
      </c>
      <c r="IF60" s="102" t="s">
        <v>653</v>
      </c>
      <c r="IG60" s="108" t="s">
        <v>654</v>
      </c>
      <c r="IK60" s="94" t="s">
        <v>1022</v>
      </c>
      <c r="IL60" s="106" t="s">
        <v>655</v>
      </c>
      <c r="IM60" s="102" t="s">
        <v>656</v>
      </c>
      <c r="IN60" s="102" t="s">
        <v>532</v>
      </c>
      <c r="IO60" s="94" t="s">
        <v>1022</v>
      </c>
      <c r="IP60" s="102" t="s">
        <v>657</v>
      </c>
      <c r="IQ60" s="108" t="s">
        <v>658</v>
      </c>
      <c r="IU60" s="94" t="s">
        <v>1022</v>
      </c>
      <c r="IV60" s="102" t="s">
        <v>659</v>
      </c>
      <c r="IW60" s="102" t="s">
        <v>843</v>
      </c>
      <c r="IX60" s="102" t="s">
        <v>537</v>
      </c>
      <c r="IY60" s="94" t="s">
        <v>1022</v>
      </c>
      <c r="IZ60" s="102" t="s">
        <v>661</v>
      </c>
      <c r="JA60" s="108" t="s">
        <v>662</v>
      </c>
    </row>
    <row r="61" ht="15.75" customHeight="1">
      <c r="A61" s="1" t="s">
        <v>1026</v>
      </c>
      <c r="B61" s="86" t="s">
        <v>1027</v>
      </c>
      <c r="C61" s="1" t="s">
        <v>1027</v>
      </c>
      <c r="D61" s="1" t="s">
        <v>990</v>
      </c>
      <c r="E61" s="1">
        <v>8.544421E7</v>
      </c>
      <c r="F61" s="1">
        <v>4.262427630062E12</v>
      </c>
      <c r="G61" s="87" t="s">
        <v>1028</v>
      </c>
      <c r="H61" s="13" t="s">
        <v>587</v>
      </c>
      <c r="I61" s="1" t="s">
        <v>403</v>
      </c>
      <c r="J61" s="1" t="s">
        <v>580</v>
      </c>
      <c r="K61" s="1" t="s">
        <v>405</v>
      </c>
      <c r="L61" s="1" t="s">
        <v>937</v>
      </c>
      <c r="M61" s="1" t="s">
        <v>407</v>
      </c>
      <c r="N61" s="1" t="s">
        <v>408</v>
      </c>
      <c r="O61" s="1" t="s">
        <v>409</v>
      </c>
      <c r="P61" s="1" t="s">
        <v>410</v>
      </c>
      <c r="Q61" s="1" t="s">
        <v>411</v>
      </c>
      <c r="R61" s="1" t="s">
        <v>411</v>
      </c>
      <c r="S61" s="1" t="s">
        <v>938</v>
      </c>
      <c r="T61" s="1">
        <f t="shared" si="3"/>
        <v>1.2</v>
      </c>
      <c r="U61" s="90">
        <f t="shared" si="4"/>
        <v>0.4724409449</v>
      </c>
      <c r="V61" s="1" t="str">
        <f t="shared" si="7"/>
        <v>AWG36</v>
      </c>
      <c r="W61" s="1" t="str">
        <f t="shared" si="6"/>
        <v>10 Gbps</v>
      </c>
      <c r="X61" s="1" t="s">
        <v>413</v>
      </c>
      <c r="Y61" s="1" t="s">
        <v>414</v>
      </c>
      <c r="Z61" s="1" t="s">
        <v>415</v>
      </c>
      <c r="AA61" s="1">
        <v>20.0</v>
      </c>
      <c r="AB61" s="89">
        <f t="shared" si="1"/>
        <v>68</v>
      </c>
      <c r="AC61" s="1">
        <v>60.0</v>
      </c>
      <c r="AD61" s="89">
        <f t="shared" si="2"/>
        <v>140</v>
      </c>
      <c r="AE61" s="91">
        <v>0.1</v>
      </c>
      <c r="AF61" s="91">
        <v>0.9</v>
      </c>
      <c r="AJ61" s="1"/>
      <c r="AK61" s="1"/>
      <c r="AL61" s="1" t="s">
        <v>416</v>
      </c>
      <c r="AM61" s="87" t="s">
        <v>417</v>
      </c>
      <c r="AN61" s="107" t="s">
        <v>418</v>
      </c>
      <c r="AO61" s="87" t="s">
        <v>419</v>
      </c>
      <c r="AP61" s="107" t="s">
        <v>420</v>
      </c>
      <c r="AQ61" s="87" t="s">
        <v>1029</v>
      </c>
      <c r="AY61" s="87" t="s">
        <v>589</v>
      </c>
      <c r="AZ61" s="87" t="s">
        <v>299</v>
      </c>
      <c r="BA61" s="1" t="s">
        <v>423</v>
      </c>
      <c r="BB61" s="1" t="s">
        <v>424</v>
      </c>
      <c r="BC61" s="1" t="s">
        <v>425</v>
      </c>
      <c r="BD61" s="1" t="s">
        <v>426</v>
      </c>
      <c r="BE61" s="1" t="s">
        <v>427</v>
      </c>
      <c r="BG61" s="1" t="s">
        <v>303</v>
      </c>
      <c r="BH61" s="1" t="s">
        <v>1030</v>
      </c>
      <c r="BI61" s="1">
        <v>1.0</v>
      </c>
      <c r="BJ61" s="1" t="s">
        <v>591</v>
      </c>
      <c r="BK61" s="1" t="s">
        <v>592</v>
      </c>
      <c r="BL61" s="1" t="s">
        <v>593</v>
      </c>
      <c r="BM61" s="1"/>
      <c r="BN61" s="1" t="s">
        <v>594</v>
      </c>
      <c r="BQ61" s="1">
        <v>0.2</v>
      </c>
      <c r="BR61" s="1">
        <v>0.44</v>
      </c>
      <c r="BS61" s="97">
        <v>0.15</v>
      </c>
      <c r="BT61" s="1">
        <v>0.33</v>
      </c>
      <c r="BU61" s="1" t="s">
        <v>433</v>
      </c>
      <c r="CE61" s="94" t="s">
        <v>1027</v>
      </c>
      <c r="CF61" s="13" t="s">
        <v>587</v>
      </c>
      <c r="CG61" s="98" t="s">
        <v>595</v>
      </c>
      <c r="CH61" s="98" t="s">
        <v>403</v>
      </c>
      <c r="CI61" s="112" t="s">
        <v>1027</v>
      </c>
      <c r="CJ61" s="1" t="s">
        <v>595</v>
      </c>
      <c r="CK61" s="98" t="s">
        <v>596</v>
      </c>
      <c r="CL61" s="1" t="s">
        <v>597</v>
      </c>
      <c r="CM61" s="1" t="s">
        <v>596</v>
      </c>
      <c r="CQ61" s="94" t="s">
        <v>1027</v>
      </c>
      <c r="CR61" s="100" t="s">
        <v>598</v>
      </c>
      <c r="CS61" s="101" t="s">
        <v>600</v>
      </c>
      <c r="CT61" s="101" t="s">
        <v>443</v>
      </c>
      <c r="CU61" s="94" t="s">
        <v>1027</v>
      </c>
      <c r="CV61" s="101" t="s">
        <v>600</v>
      </c>
      <c r="CW61" s="1" t="s">
        <v>601</v>
      </c>
      <c r="DA61" s="94" t="s">
        <v>1027</v>
      </c>
      <c r="DB61" s="100" t="s">
        <v>602</v>
      </c>
      <c r="DC61" s="101" t="s">
        <v>603</v>
      </c>
      <c r="DD61" s="101" t="s">
        <v>450</v>
      </c>
      <c r="DE61" s="94" t="s">
        <v>1027</v>
      </c>
      <c r="DF61" s="99" t="s">
        <v>604</v>
      </c>
      <c r="DG61" s="98" t="s">
        <v>605</v>
      </c>
      <c r="DK61" s="94" t="s">
        <v>1027</v>
      </c>
      <c r="DL61" s="100" t="s">
        <v>606</v>
      </c>
      <c r="DM61" s="101" t="s">
        <v>825</v>
      </c>
      <c r="DN61" s="101" t="s">
        <v>457</v>
      </c>
      <c r="DO61" s="94" t="s">
        <v>1027</v>
      </c>
      <c r="DP61" s="1" t="s">
        <v>608</v>
      </c>
      <c r="DQ61" s="101" t="s">
        <v>609</v>
      </c>
      <c r="DU61" s="94" t="s">
        <v>1027</v>
      </c>
      <c r="DV61" s="113" t="s">
        <v>610</v>
      </c>
      <c r="DW61" s="102" t="s">
        <v>611</v>
      </c>
      <c r="DX61" s="102" t="s">
        <v>464</v>
      </c>
      <c r="DY61" s="94" t="s">
        <v>1027</v>
      </c>
      <c r="DZ61" s="102" t="s">
        <v>612</v>
      </c>
      <c r="EA61" s="108" t="s">
        <v>613</v>
      </c>
      <c r="EE61" s="94" t="s">
        <v>1027</v>
      </c>
      <c r="EF61" s="103" t="s">
        <v>614</v>
      </c>
      <c r="EG61" s="104" t="s">
        <v>615</v>
      </c>
      <c r="EH61" s="104" t="s">
        <v>471</v>
      </c>
      <c r="EI61" s="94" t="s">
        <v>1027</v>
      </c>
      <c r="EJ61" s="13" t="s">
        <v>616</v>
      </c>
      <c r="EK61" s="101" t="s">
        <v>617</v>
      </c>
      <c r="EO61" s="94" t="s">
        <v>1027</v>
      </c>
      <c r="EP61" s="102" t="s">
        <v>618</v>
      </c>
      <c r="EQ61" s="102" t="s">
        <v>619</v>
      </c>
      <c r="ER61" s="102" t="s">
        <v>478</v>
      </c>
      <c r="ES61" s="94" t="s">
        <v>1027</v>
      </c>
      <c r="ET61" s="13" t="s">
        <v>620</v>
      </c>
      <c r="EU61" s="101" t="s">
        <v>621</v>
      </c>
      <c r="EY61" s="94" t="s">
        <v>1027</v>
      </c>
      <c r="EZ61" s="100" t="s">
        <v>622</v>
      </c>
      <c r="FA61" s="102" t="s">
        <v>623</v>
      </c>
      <c r="FB61" s="102" t="s">
        <v>485</v>
      </c>
      <c r="FC61" s="94" t="s">
        <v>1027</v>
      </c>
      <c r="FD61" s="102" t="s">
        <v>624</v>
      </c>
      <c r="FE61" s="108" t="s">
        <v>625</v>
      </c>
      <c r="FI61" s="94" t="s">
        <v>1027</v>
      </c>
      <c r="FJ61" s="102" t="s">
        <v>626</v>
      </c>
      <c r="FK61" s="102" t="s">
        <v>627</v>
      </c>
      <c r="FL61" s="102" t="s">
        <v>492</v>
      </c>
      <c r="FM61" s="115" t="s">
        <v>1027</v>
      </c>
      <c r="FN61" s="106" t="s">
        <v>628</v>
      </c>
      <c r="FO61" s="108" t="s">
        <v>629</v>
      </c>
      <c r="FS61" s="94" t="s">
        <v>1027</v>
      </c>
      <c r="FT61" s="102" t="s">
        <v>630</v>
      </c>
      <c r="FU61" s="102" t="s">
        <v>994</v>
      </c>
      <c r="FV61" s="102" t="s">
        <v>497</v>
      </c>
      <c r="FW61" s="94" t="s">
        <v>1027</v>
      </c>
      <c r="FX61" s="102" t="s">
        <v>632</v>
      </c>
      <c r="FY61" s="108" t="s">
        <v>633</v>
      </c>
      <c r="GC61" s="94" t="s">
        <v>1027</v>
      </c>
      <c r="GD61" s="102" t="s">
        <v>634</v>
      </c>
      <c r="GE61" s="102" t="s">
        <v>635</v>
      </c>
      <c r="GF61" s="102" t="s">
        <v>502</v>
      </c>
      <c r="GG61" s="94" t="s">
        <v>1027</v>
      </c>
      <c r="GH61" s="102" t="s">
        <v>636</v>
      </c>
      <c r="GI61" s="108" t="s">
        <v>637</v>
      </c>
      <c r="GM61" s="94" t="s">
        <v>1027</v>
      </c>
      <c r="GN61" s="102" t="s">
        <v>638</v>
      </c>
      <c r="GO61" s="102" t="s">
        <v>639</v>
      </c>
      <c r="GP61" s="102" t="s">
        <v>507</v>
      </c>
      <c r="GQ61" s="94" t="s">
        <v>1027</v>
      </c>
      <c r="GR61" s="102" t="s">
        <v>640</v>
      </c>
      <c r="GS61" s="108" t="s">
        <v>641</v>
      </c>
      <c r="GW61" s="94" t="s">
        <v>1027</v>
      </c>
      <c r="GX61" s="102" t="s">
        <v>642</v>
      </c>
      <c r="GY61" s="102" t="s">
        <v>643</v>
      </c>
      <c r="GZ61" s="102" t="s">
        <v>512</v>
      </c>
      <c r="HA61" s="94" t="s">
        <v>1027</v>
      </c>
      <c r="HB61" s="102" t="s">
        <v>643</v>
      </c>
      <c r="HC61" s="108" t="s">
        <v>644</v>
      </c>
      <c r="HG61" s="94" t="s">
        <v>1027</v>
      </c>
      <c r="HH61" s="100" t="s">
        <v>645</v>
      </c>
      <c r="HI61" s="102" t="s">
        <v>838</v>
      </c>
      <c r="HJ61" s="102" t="s">
        <v>517</v>
      </c>
      <c r="HK61" s="94" t="s">
        <v>1027</v>
      </c>
      <c r="HL61" s="13" t="s">
        <v>647</v>
      </c>
      <c r="HM61" s="101" t="s">
        <v>648</v>
      </c>
      <c r="HQ61" s="94" t="s">
        <v>1027</v>
      </c>
      <c r="HR61" s="102" t="s">
        <v>649</v>
      </c>
      <c r="HS61" s="102" t="s">
        <v>582</v>
      </c>
      <c r="HT61" s="102" t="s">
        <v>522</v>
      </c>
      <c r="HU61" s="94" t="s">
        <v>1027</v>
      </c>
      <c r="HV61" s="102" t="s">
        <v>582</v>
      </c>
      <c r="HW61" s="108" t="s">
        <v>650</v>
      </c>
      <c r="IA61" s="94" t="s">
        <v>1027</v>
      </c>
      <c r="IB61" s="102" t="s">
        <v>651</v>
      </c>
      <c r="IC61" s="102" t="s">
        <v>652</v>
      </c>
      <c r="ID61" s="102" t="s">
        <v>527</v>
      </c>
      <c r="IE61" s="94" t="s">
        <v>1027</v>
      </c>
      <c r="IF61" s="102" t="s">
        <v>653</v>
      </c>
      <c r="IG61" s="108" t="s">
        <v>654</v>
      </c>
      <c r="IK61" s="94" t="s">
        <v>1027</v>
      </c>
      <c r="IL61" s="106" t="s">
        <v>655</v>
      </c>
      <c r="IM61" s="102" t="s">
        <v>656</v>
      </c>
      <c r="IN61" s="102" t="s">
        <v>532</v>
      </c>
      <c r="IO61" s="94" t="s">
        <v>1027</v>
      </c>
      <c r="IP61" s="102" t="s">
        <v>657</v>
      </c>
      <c r="IQ61" s="108" t="s">
        <v>658</v>
      </c>
      <c r="IU61" s="94" t="s">
        <v>1027</v>
      </c>
      <c r="IV61" s="102" t="s">
        <v>659</v>
      </c>
      <c r="IW61" s="102" t="s">
        <v>843</v>
      </c>
      <c r="IX61" s="102" t="s">
        <v>537</v>
      </c>
      <c r="IY61" s="94" t="s">
        <v>1027</v>
      </c>
      <c r="IZ61" s="102" t="s">
        <v>661</v>
      </c>
      <c r="JA61" s="108" t="s">
        <v>662</v>
      </c>
    </row>
    <row r="62" ht="15.75" customHeight="1">
      <c r="A62" s="1" t="s">
        <v>1031</v>
      </c>
      <c r="B62" s="86" t="s">
        <v>1032</v>
      </c>
      <c r="C62" s="1" t="s">
        <v>1032</v>
      </c>
      <c r="D62" s="1" t="s">
        <v>990</v>
      </c>
      <c r="E62" s="1">
        <v>8.544421E7</v>
      </c>
      <c r="F62" s="114" t="s">
        <v>1033</v>
      </c>
      <c r="G62" s="87" t="s">
        <v>1034</v>
      </c>
      <c r="H62" s="13" t="s">
        <v>587</v>
      </c>
      <c r="I62" s="1" t="s">
        <v>403</v>
      </c>
      <c r="J62" s="1" t="s">
        <v>985</v>
      </c>
      <c r="K62" s="1" t="s">
        <v>405</v>
      </c>
      <c r="L62" s="1" t="s">
        <v>937</v>
      </c>
      <c r="M62" s="1" t="s">
        <v>407</v>
      </c>
      <c r="N62" s="1" t="s">
        <v>408</v>
      </c>
      <c r="O62" s="1" t="s">
        <v>409</v>
      </c>
      <c r="P62" s="1" t="s">
        <v>410</v>
      </c>
      <c r="Q62" s="1" t="s">
        <v>411</v>
      </c>
      <c r="R62" s="1" t="s">
        <v>411</v>
      </c>
      <c r="S62" s="1" t="s">
        <v>938</v>
      </c>
      <c r="T62" s="1">
        <f t="shared" si="3"/>
        <v>1.2</v>
      </c>
      <c r="U62" s="90">
        <f t="shared" si="4"/>
        <v>0.4724409449</v>
      </c>
      <c r="V62" s="1" t="str">
        <f t="shared" si="7"/>
        <v>AWG36</v>
      </c>
      <c r="W62" s="1" t="str">
        <f t="shared" si="6"/>
        <v>10 Gbps</v>
      </c>
      <c r="X62" s="1" t="s">
        <v>413</v>
      </c>
      <c r="Y62" s="1" t="s">
        <v>414</v>
      </c>
      <c r="Z62" s="1" t="s">
        <v>415</v>
      </c>
      <c r="AA62" s="1">
        <v>20.0</v>
      </c>
      <c r="AB62" s="89">
        <f t="shared" si="1"/>
        <v>68</v>
      </c>
      <c r="AC62" s="1">
        <v>60.0</v>
      </c>
      <c r="AD62" s="89">
        <f t="shared" si="2"/>
        <v>140</v>
      </c>
      <c r="AE62" s="91">
        <v>0.1</v>
      </c>
      <c r="AF62" s="91">
        <v>0.9</v>
      </c>
      <c r="AJ62" s="1"/>
      <c r="AK62" s="1"/>
      <c r="AL62" s="1" t="s">
        <v>416</v>
      </c>
      <c r="AM62" s="87" t="s">
        <v>417</v>
      </c>
      <c r="AN62" s="107" t="s">
        <v>418</v>
      </c>
      <c r="AO62" s="87" t="s">
        <v>419</v>
      </c>
      <c r="AP62" s="107" t="s">
        <v>420</v>
      </c>
      <c r="AQ62" s="87" t="s">
        <v>1035</v>
      </c>
      <c r="AY62" s="87" t="s">
        <v>589</v>
      </c>
      <c r="AZ62" s="96" t="s">
        <v>299</v>
      </c>
      <c r="BA62" s="1" t="s">
        <v>423</v>
      </c>
      <c r="BB62" s="1" t="s">
        <v>424</v>
      </c>
      <c r="BC62" s="1" t="s">
        <v>425</v>
      </c>
      <c r="BD62" s="1" t="s">
        <v>426</v>
      </c>
      <c r="BE62" s="1" t="s">
        <v>427</v>
      </c>
      <c r="BG62" s="1" t="s">
        <v>303</v>
      </c>
      <c r="BH62" s="1" t="s">
        <v>1036</v>
      </c>
      <c r="BI62" s="1">
        <v>1.0</v>
      </c>
      <c r="BJ62" s="1" t="s">
        <v>591</v>
      </c>
      <c r="BK62" s="1" t="s">
        <v>592</v>
      </c>
      <c r="BL62" s="1" t="s">
        <v>593</v>
      </c>
      <c r="BM62" s="1"/>
      <c r="BN62" s="1" t="s">
        <v>594</v>
      </c>
      <c r="BQ62" s="1">
        <v>0.2</v>
      </c>
      <c r="BR62" s="1">
        <v>0.44</v>
      </c>
      <c r="BS62" s="97">
        <v>0.15</v>
      </c>
      <c r="BT62" s="1">
        <v>0.33</v>
      </c>
      <c r="BU62" s="1" t="s">
        <v>433</v>
      </c>
      <c r="CE62" s="98" t="s">
        <v>1032</v>
      </c>
      <c r="CF62" s="13" t="s">
        <v>587</v>
      </c>
      <c r="CG62" s="98" t="s">
        <v>595</v>
      </c>
      <c r="CH62" s="98" t="s">
        <v>403</v>
      </c>
      <c r="CI62" s="106" t="s">
        <v>1032</v>
      </c>
      <c r="CJ62" s="1" t="s">
        <v>595</v>
      </c>
      <c r="CK62" s="98" t="s">
        <v>596</v>
      </c>
      <c r="CL62" s="1" t="s">
        <v>597</v>
      </c>
      <c r="CM62" s="1" t="s">
        <v>596</v>
      </c>
      <c r="CQ62" s="98" t="s">
        <v>1032</v>
      </c>
      <c r="CR62" s="100" t="s">
        <v>598</v>
      </c>
      <c r="CS62" s="101" t="s">
        <v>600</v>
      </c>
      <c r="CT62" s="101" t="s">
        <v>443</v>
      </c>
      <c r="CU62" s="98" t="s">
        <v>1032</v>
      </c>
      <c r="CV62" s="101" t="s">
        <v>600</v>
      </c>
      <c r="CW62" s="1" t="s">
        <v>601</v>
      </c>
      <c r="DA62" s="98" t="s">
        <v>1032</v>
      </c>
      <c r="DB62" s="100" t="s">
        <v>602</v>
      </c>
      <c r="DC62" s="101" t="s">
        <v>603</v>
      </c>
      <c r="DD62" s="101" t="s">
        <v>450</v>
      </c>
      <c r="DE62" s="98" t="s">
        <v>1032</v>
      </c>
      <c r="DF62" s="99" t="s">
        <v>604</v>
      </c>
      <c r="DG62" s="98" t="s">
        <v>605</v>
      </c>
      <c r="DK62" s="98" t="s">
        <v>1032</v>
      </c>
      <c r="DL62" s="100" t="s">
        <v>606</v>
      </c>
      <c r="DM62" s="101" t="s">
        <v>825</v>
      </c>
      <c r="DN62" s="101" t="s">
        <v>457</v>
      </c>
      <c r="DO62" s="98" t="s">
        <v>1032</v>
      </c>
      <c r="DP62" s="1" t="s">
        <v>608</v>
      </c>
      <c r="DQ62" s="101" t="s">
        <v>609</v>
      </c>
      <c r="DU62" s="98" t="s">
        <v>1032</v>
      </c>
      <c r="DV62" s="113" t="s">
        <v>610</v>
      </c>
      <c r="DW62" s="102" t="s">
        <v>611</v>
      </c>
      <c r="DX62" s="102" t="s">
        <v>464</v>
      </c>
      <c r="DY62" s="98" t="s">
        <v>1032</v>
      </c>
      <c r="DZ62" s="102" t="s">
        <v>612</v>
      </c>
      <c r="EA62" s="108" t="s">
        <v>613</v>
      </c>
      <c r="EE62" s="98" t="s">
        <v>1032</v>
      </c>
      <c r="EF62" s="103" t="s">
        <v>614</v>
      </c>
      <c r="EG62" s="104" t="s">
        <v>615</v>
      </c>
      <c r="EH62" s="104" t="s">
        <v>471</v>
      </c>
      <c r="EI62" s="98" t="s">
        <v>1032</v>
      </c>
      <c r="EJ62" s="13" t="s">
        <v>616</v>
      </c>
      <c r="EK62" s="101" t="s">
        <v>617</v>
      </c>
      <c r="EO62" s="98" t="s">
        <v>1032</v>
      </c>
      <c r="EP62" s="102" t="s">
        <v>618</v>
      </c>
      <c r="EQ62" s="102" t="s">
        <v>619</v>
      </c>
      <c r="ER62" s="102" t="s">
        <v>478</v>
      </c>
      <c r="ES62" s="98" t="s">
        <v>1032</v>
      </c>
      <c r="ET62" s="13" t="s">
        <v>620</v>
      </c>
      <c r="EU62" s="101" t="s">
        <v>621</v>
      </c>
      <c r="EY62" s="98" t="s">
        <v>1032</v>
      </c>
      <c r="EZ62" s="100" t="s">
        <v>622</v>
      </c>
      <c r="FA62" s="102" t="s">
        <v>623</v>
      </c>
      <c r="FB62" s="102" t="s">
        <v>485</v>
      </c>
      <c r="FC62" s="98" t="s">
        <v>1032</v>
      </c>
      <c r="FD62" s="102" t="s">
        <v>624</v>
      </c>
      <c r="FE62" s="108" t="s">
        <v>625</v>
      </c>
      <c r="FI62" s="98" t="s">
        <v>1032</v>
      </c>
      <c r="FJ62" s="102" t="s">
        <v>626</v>
      </c>
      <c r="FK62" s="102" t="s">
        <v>627</v>
      </c>
      <c r="FL62" s="102" t="s">
        <v>492</v>
      </c>
      <c r="FM62" s="108" t="s">
        <v>1032</v>
      </c>
      <c r="FN62" s="106" t="s">
        <v>628</v>
      </c>
      <c r="FO62" s="108" t="s">
        <v>629</v>
      </c>
      <c r="FS62" s="98" t="s">
        <v>1032</v>
      </c>
      <c r="FT62" s="102" t="s">
        <v>630</v>
      </c>
      <c r="FU62" s="102" t="s">
        <v>994</v>
      </c>
      <c r="FV62" s="102" t="s">
        <v>497</v>
      </c>
      <c r="FW62" s="98" t="s">
        <v>1032</v>
      </c>
      <c r="FX62" s="102" t="s">
        <v>632</v>
      </c>
      <c r="FY62" s="108" t="s">
        <v>633</v>
      </c>
      <c r="GC62" s="98" t="s">
        <v>1032</v>
      </c>
      <c r="GD62" s="102" t="s">
        <v>634</v>
      </c>
      <c r="GE62" s="102" t="s">
        <v>635</v>
      </c>
      <c r="GF62" s="102" t="s">
        <v>502</v>
      </c>
      <c r="GG62" s="98" t="s">
        <v>1032</v>
      </c>
      <c r="GH62" s="102" t="s">
        <v>636</v>
      </c>
      <c r="GI62" s="108" t="s">
        <v>637</v>
      </c>
      <c r="GM62" s="98" t="s">
        <v>1032</v>
      </c>
      <c r="GN62" s="102" t="s">
        <v>638</v>
      </c>
      <c r="GO62" s="102" t="s">
        <v>639</v>
      </c>
      <c r="GP62" s="102" t="s">
        <v>507</v>
      </c>
      <c r="GQ62" s="98" t="s">
        <v>1032</v>
      </c>
      <c r="GR62" s="102" t="s">
        <v>640</v>
      </c>
      <c r="GS62" s="108" t="s">
        <v>641</v>
      </c>
      <c r="GW62" s="98" t="s">
        <v>1032</v>
      </c>
      <c r="GX62" s="102" t="s">
        <v>642</v>
      </c>
      <c r="GY62" s="102" t="s">
        <v>643</v>
      </c>
      <c r="GZ62" s="102" t="s">
        <v>512</v>
      </c>
      <c r="HA62" s="98" t="s">
        <v>1032</v>
      </c>
      <c r="HB62" s="102" t="s">
        <v>643</v>
      </c>
      <c r="HC62" s="108" t="s">
        <v>644</v>
      </c>
      <c r="HG62" s="98" t="s">
        <v>1032</v>
      </c>
      <c r="HH62" s="100" t="s">
        <v>645</v>
      </c>
      <c r="HI62" s="102" t="s">
        <v>838</v>
      </c>
      <c r="HJ62" s="102" t="s">
        <v>517</v>
      </c>
      <c r="HK62" s="98" t="s">
        <v>1032</v>
      </c>
      <c r="HL62" s="13" t="s">
        <v>647</v>
      </c>
      <c r="HM62" s="101" t="s">
        <v>648</v>
      </c>
      <c r="HQ62" s="98" t="s">
        <v>1032</v>
      </c>
      <c r="HR62" s="102" t="s">
        <v>649</v>
      </c>
      <c r="HS62" s="102" t="s">
        <v>582</v>
      </c>
      <c r="HT62" s="102" t="s">
        <v>522</v>
      </c>
      <c r="HU62" s="98" t="s">
        <v>1032</v>
      </c>
      <c r="HV62" s="102" t="s">
        <v>582</v>
      </c>
      <c r="HW62" s="108" t="s">
        <v>650</v>
      </c>
      <c r="IA62" s="98" t="s">
        <v>1032</v>
      </c>
      <c r="IB62" s="102" t="s">
        <v>651</v>
      </c>
      <c r="IC62" s="102" t="s">
        <v>652</v>
      </c>
      <c r="ID62" s="102" t="s">
        <v>527</v>
      </c>
      <c r="IE62" s="98" t="s">
        <v>1032</v>
      </c>
      <c r="IF62" s="102" t="s">
        <v>653</v>
      </c>
      <c r="IG62" s="108" t="s">
        <v>654</v>
      </c>
      <c r="IK62" s="98" t="s">
        <v>1032</v>
      </c>
      <c r="IL62" s="106" t="s">
        <v>655</v>
      </c>
      <c r="IM62" s="102" t="s">
        <v>656</v>
      </c>
      <c r="IN62" s="102" t="s">
        <v>532</v>
      </c>
      <c r="IO62" s="98" t="s">
        <v>1032</v>
      </c>
      <c r="IP62" s="102" t="s">
        <v>657</v>
      </c>
      <c r="IQ62" s="108" t="s">
        <v>658</v>
      </c>
      <c r="IU62" s="98" t="s">
        <v>1032</v>
      </c>
      <c r="IV62" s="102" t="s">
        <v>659</v>
      </c>
      <c r="IW62" s="102" t="s">
        <v>843</v>
      </c>
      <c r="IX62" s="102" t="s">
        <v>537</v>
      </c>
      <c r="IY62" s="98" t="s">
        <v>1032</v>
      </c>
      <c r="IZ62" s="102" t="s">
        <v>661</v>
      </c>
      <c r="JA62" s="108" t="s">
        <v>662</v>
      </c>
    </row>
    <row r="63" ht="15.75" customHeight="1">
      <c r="A63" s="1" t="s">
        <v>1037</v>
      </c>
      <c r="B63" s="86" t="s">
        <v>1038</v>
      </c>
      <c r="C63" s="1" t="s">
        <v>1038</v>
      </c>
      <c r="D63" s="1" t="s">
        <v>935</v>
      </c>
      <c r="E63" s="1">
        <v>8.544421E7</v>
      </c>
      <c r="F63" s="1">
        <v>4.262427630734E12</v>
      </c>
      <c r="G63" s="87" t="s">
        <v>1039</v>
      </c>
      <c r="H63" s="13" t="s">
        <v>402</v>
      </c>
      <c r="I63" s="1" t="s">
        <v>403</v>
      </c>
      <c r="J63" s="1" t="s">
        <v>404</v>
      </c>
      <c r="K63" s="1" t="s">
        <v>405</v>
      </c>
      <c r="L63" s="1" t="s">
        <v>937</v>
      </c>
      <c r="M63" s="1" t="s">
        <v>407</v>
      </c>
      <c r="N63" s="1" t="s">
        <v>700</v>
      </c>
      <c r="O63" s="1" t="s">
        <v>701</v>
      </c>
      <c r="P63" s="1" t="s">
        <v>410</v>
      </c>
      <c r="Q63" s="1" t="s">
        <v>411</v>
      </c>
      <c r="R63" s="1" t="s">
        <v>411</v>
      </c>
      <c r="S63" s="1" t="s">
        <v>938</v>
      </c>
      <c r="T63" s="1">
        <f t="shared" si="3"/>
        <v>1.2</v>
      </c>
      <c r="U63" s="90">
        <f t="shared" si="4"/>
        <v>0.4724409449</v>
      </c>
      <c r="V63" s="1" t="str">
        <f t="shared" si="7"/>
        <v>AWG36</v>
      </c>
      <c r="W63" s="1" t="str">
        <f t="shared" si="6"/>
        <v>10 Gbps</v>
      </c>
      <c r="X63" s="1" t="s">
        <v>413</v>
      </c>
      <c r="Y63" s="1" t="s">
        <v>414</v>
      </c>
      <c r="Z63" s="1" t="s">
        <v>415</v>
      </c>
      <c r="AA63" s="1">
        <v>20.0</v>
      </c>
      <c r="AB63" s="89">
        <f t="shared" si="1"/>
        <v>68</v>
      </c>
      <c r="AC63" s="1">
        <v>60.0</v>
      </c>
      <c r="AD63" s="89">
        <f t="shared" si="2"/>
        <v>140</v>
      </c>
      <c r="AE63" s="91">
        <v>0.1</v>
      </c>
      <c r="AF63" s="91">
        <v>0.9</v>
      </c>
      <c r="AJ63" s="1"/>
      <c r="AK63" s="1"/>
      <c r="AL63" s="1" t="s">
        <v>416</v>
      </c>
      <c r="AM63" s="87" t="s">
        <v>417</v>
      </c>
      <c r="AN63" s="107" t="s">
        <v>418</v>
      </c>
      <c r="AO63" s="87" t="s">
        <v>419</v>
      </c>
      <c r="AP63" s="107" t="s">
        <v>420</v>
      </c>
      <c r="AQ63" s="95" t="s">
        <v>1040</v>
      </c>
      <c r="AY63" s="87" t="s">
        <v>422</v>
      </c>
      <c r="AZ63" s="87" t="s">
        <v>299</v>
      </c>
      <c r="BA63" s="1" t="s">
        <v>423</v>
      </c>
      <c r="BB63" s="1" t="s">
        <v>424</v>
      </c>
      <c r="BC63" s="1" t="s">
        <v>425</v>
      </c>
      <c r="BD63" s="1" t="s">
        <v>426</v>
      </c>
      <c r="BE63" s="1" t="s">
        <v>427</v>
      </c>
      <c r="BG63" s="1" t="s">
        <v>303</v>
      </c>
      <c r="BH63" s="1" t="s">
        <v>1041</v>
      </c>
      <c r="BI63" s="1">
        <v>1.0</v>
      </c>
      <c r="BJ63" s="1" t="s">
        <v>704</v>
      </c>
      <c r="BK63" s="1" t="s">
        <v>705</v>
      </c>
      <c r="BL63" s="1" t="s">
        <v>706</v>
      </c>
      <c r="BM63" s="1"/>
      <c r="BN63" s="1" t="s">
        <v>707</v>
      </c>
      <c r="BQ63" s="1">
        <v>8.56</v>
      </c>
      <c r="BR63" s="1">
        <v>18.87</v>
      </c>
      <c r="BS63" s="97">
        <v>7.08</v>
      </c>
      <c r="BT63" s="1">
        <v>15.61</v>
      </c>
      <c r="BU63" s="1" t="s">
        <v>433</v>
      </c>
      <c r="CE63" s="94" t="s">
        <v>1038</v>
      </c>
      <c r="CF63" s="13" t="s">
        <v>434</v>
      </c>
      <c r="CG63" s="98" t="s">
        <v>708</v>
      </c>
      <c r="CH63" s="98" t="s">
        <v>403</v>
      </c>
      <c r="CI63" s="112" t="s">
        <v>1038</v>
      </c>
      <c r="CJ63" s="1" t="s">
        <v>708</v>
      </c>
      <c r="CK63" s="1" t="s">
        <v>709</v>
      </c>
      <c r="CL63" s="1" t="s">
        <v>710</v>
      </c>
      <c r="CM63" s="1" t="s">
        <v>711</v>
      </c>
      <c r="CN63" s="1" t="s">
        <v>712</v>
      </c>
      <c r="CP63" s="1" t="s">
        <v>713</v>
      </c>
      <c r="CQ63" s="94" t="s">
        <v>1038</v>
      </c>
      <c r="CR63" s="100" t="s">
        <v>441</v>
      </c>
      <c r="CS63" s="101" t="s">
        <v>714</v>
      </c>
      <c r="CT63" s="101" t="s">
        <v>443</v>
      </c>
      <c r="CU63" s="89" t="s">
        <v>1038</v>
      </c>
      <c r="CV63" s="101" t="s">
        <v>714</v>
      </c>
      <c r="CW63" s="1" t="s">
        <v>715</v>
      </c>
      <c r="CX63" s="1" t="s">
        <v>716</v>
      </c>
      <c r="CZ63" s="1" t="s">
        <v>717</v>
      </c>
      <c r="DA63" s="94" t="s">
        <v>1038</v>
      </c>
      <c r="DB63" s="100" t="s">
        <v>448</v>
      </c>
      <c r="DC63" s="101" t="s">
        <v>719</v>
      </c>
      <c r="DD63" s="101" t="s">
        <v>450</v>
      </c>
      <c r="DE63" s="89" t="s">
        <v>1038</v>
      </c>
      <c r="DF63" s="13" t="s">
        <v>719</v>
      </c>
      <c r="DG63" s="101" t="s">
        <v>720</v>
      </c>
      <c r="DH63" s="1" t="s">
        <v>721</v>
      </c>
      <c r="DJ63" s="1" t="s">
        <v>722</v>
      </c>
      <c r="DK63" s="94" t="s">
        <v>1038</v>
      </c>
      <c r="DL63" s="100" t="s">
        <v>455</v>
      </c>
      <c r="DM63" s="101" t="s">
        <v>723</v>
      </c>
      <c r="DN63" s="101" t="s">
        <v>457</v>
      </c>
      <c r="DO63" s="89" t="s">
        <v>1038</v>
      </c>
      <c r="DP63" s="1" t="s">
        <v>724</v>
      </c>
      <c r="DQ63" s="101" t="s">
        <v>725</v>
      </c>
      <c r="DR63" s="1" t="s">
        <v>726</v>
      </c>
      <c r="DT63" s="1" t="s">
        <v>727</v>
      </c>
      <c r="DU63" s="94" t="s">
        <v>1038</v>
      </c>
      <c r="DV63" s="102" t="s">
        <v>462</v>
      </c>
      <c r="DW63" s="102" t="s">
        <v>1042</v>
      </c>
      <c r="DX63" s="102" t="s">
        <v>464</v>
      </c>
      <c r="DY63" s="89" t="s">
        <v>1038</v>
      </c>
      <c r="DZ63" s="102" t="s">
        <v>729</v>
      </c>
      <c r="EA63" s="108" t="s">
        <v>730</v>
      </c>
      <c r="EB63" s="1" t="s">
        <v>731</v>
      </c>
      <c r="ED63" s="1" t="s">
        <v>732</v>
      </c>
      <c r="EE63" s="94" t="s">
        <v>1038</v>
      </c>
      <c r="EF63" s="103" t="s">
        <v>469</v>
      </c>
      <c r="EG63" s="104" t="s">
        <v>1043</v>
      </c>
      <c r="EH63" s="104" t="s">
        <v>471</v>
      </c>
      <c r="EI63" s="89" t="s">
        <v>1038</v>
      </c>
      <c r="EJ63" s="13" t="s">
        <v>734</v>
      </c>
      <c r="EK63" s="101" t="s">
        <v>735</v>
      </c>
      <c r="EL63" s="1" t="s">
        <v>736</v>
      </c>
      <c r="EN63" s="1" t="s">
        <v>737</v>
      </c>
      <c r="EO63" s="94" t="s">
        <v>1038</v>
      </c>
      <c r="EP63" s="102" t="s">
        <v>476</v>
      </c>
      <c r="EQ63" s="102" t="s">
        <v>739</v>
      </c>
      <c r="ER63" s="102" t="s">
        <v>478</v>
      </c>
      <c r="ES63" s="89" t="s">
        <v>1038</v>
      </c>
      <c r="ET63" s="13" t="s">
        <v>739</v>
      </c>
      <c r="EU63" s="101" t="s">
        <v>740</v>
      </c>
      <c r="EY63" s="94" t="s">
        <v>1038</v>
      </c>
      <c r="EZ63" s="100" t="s">
        <v>483</v>
      </c>
      <c r="FA63" s="102" t="s">
        <v>1044</v>
      </c>
      <c r="FB63" s="102" t="s">
        <v>485</v>
      </c>
      <c r="FC63" s="89" t="s">
        <v>1038</v>
      </c>
      <c r="FD63" s="102" t="s">
        <v>744</v>
      </c>
      <c r="FE63" s="108" t="s">
        <v>745</v>
      </c>
      <c r="FF63" s="1" t="s">
        <v>746</v>
      </c>
      <c r="FH63" s="1" t="s">
        <v>747</v>
      </c>
      <c r="FI63" s="94" t="s">
        <v>1038</v>
      </c>
      <c r="FJ63" s="102" t="s">
        <v>490</v>
      </c>
      <c r="FK63" s="102" t="s">
        <v>1045</v>
      </c>
      <c r="FL63" s="102" t="s">
        <v>492</v>
      </c>
      <c r="FM63" s="105" t="s">
        <v>1038</v>
      </c>
      <c r="FN63" s="102" t="s">
        <v>749</v>
      </c>
      <c r="FO63" s="108" t="s">
        <v>750</v>
      </c>
      <c r="FS63" s="94" t="s">
        <v>1038</v>
      </c>
      <c r="FT63" s="102" t="s">
        <v>495</v>
      </c>
      <c r="FU63" s="102" t="s">
        <v>751</v>
      </c>
      <c r="FV63" s="102" t="s">
        <v>497</v>
      </c>
      <c r="FW63" s="89" t="s">
        <v>1038</v>
      </c>
      <c r="FX63" s="102" t="s">
        <v>752</v>
      </c>
      <c r="FY63" s="108" t="s">
        <v>753</v>
      </c>
      <c r="GC63" s="94" t="s">
        <v>1038</v>
      </c>
      <c r="GD63" s="102" t="s">
        <v>500</v>
      </c>
      <c r="GE63" s="102" t="s">
        <v>755</v>
      </c>
      <c r="GF63" s="102" t="s">
        <v>502</v>
      </c>
      <c r="GG63" s="89" t="s">
        <v>1038</v>
      </c>
      <c r="GH63" s="102" t="s">
        <v>755</v>
      </c>
      <c r="GI63" s="108" t="s">
        <v>756</v>
      </c>
      <c r="GM63" s="94" t="s">
        <v>1038</v>
      </c>
      <c r="GN63" s="102" t="s">
        <v>505</v>
      </c>
      <c r="GO63" s="102" t="s">
        <v>758</v>
      </c>
      <c r="GP63" s="102" t="s">
        <v>507</v>
      </c>
      <c r="GQ63" s="89" t="s">
        <v>1038</v>
      </c>
      <c r="GR63" s="102" t="s">
        <v>758</v>
      </c>
      <c r="GS63" s="108" t="s">
        <v>759</v>
      </c>
      <c r="GW63" s="94" t="s">
        <v>1038</v>
      </c>
      <c r="GX63" s="109" t="s">
        <v>510</v>
      </c>
      <c r="GY63" s="102" t="s">
        <v>761</v>
      </c>
      <c r="GZ63" s="102" t="s">
        <v>512</v>
      </c>
      <c r="HA63" s="89" t="s">
        <v>1038</v>
      </c>
      <c r="HB63" s="102" t="s">
        <v>761</v>
      </c>
      <c r="HC63" s="108" t="s">
        <v>762</v>
      </c>
      <c r="HG63" s="94" t="s">
        <v>1038</v>
      </c>
      <c r="HH63" s="102" t="s">
        <v>515</v>
      </c>
      <c r="HI63" s="102" t="s">
        <v>764</v>
      </c>
      <c r="HJ63" s="102" t="s">
        <v>517</v>
      </c>
      <c r="HK63" s="89" t="s">
        <v>1038</v>
      </c>
      <c r="HL63" s="13" t="s">
        <v>764</v>
      </c>
      <c r="HM63" s="101" t="s">
        <v>765</v>
      </c>
      <c r="HQ63" s="94" t="s">
        <v>1038</v>
      </c>
      <c r="HR63" s="102" t="s">
        <v>520</v>
      </c>
      <c r="HS63" s="102" t="s">
        <v>767</v>
      </c>
      <c r="HT63" s="102" t="s">
        <v>522</v>
      </c>
      <c r="HU63" s="89" t="s">
        <v>1038</v>
      </c>
      <c r="HV63" s="102" t="s">
        <v>767</v>
      </c>
      <c r="HW63" s="108" t="s">
        <v>768</v>
      </c>
      <c r="IA63" s="94" t="s">
        <v>1038</v>
      </c>
      <c r="IB63" s="110" t="s">
        <v>525</v>
      </c>
      <c r="IC63" s="102" t="s">
        <v>1046</v>
      </c>
      <c r="ID63" s="102" t="s">
        <v>527</v>
      </c>
      <c r="IE63" s="89" t="s">
        <v>1038</v>
      </c>
      <c r="IF63" s="102" t="s">
        <v>770</v>
      </c>
      <c r="IG63" s="108" t="s">
        <v>771</v>
      </c>
      <c r="IK63" s="94" t="s">
        <v>1038</v>
      </c>
      <c r="IL63" s="106" t="s">
        <v>530</v>
      </c>
      <c r="IM63" s="102" t="s">
        <v>772</v>
      </c>
      <c r="IN63" s="102" t="s">
        <v>532</v>
      </c>
      <c r="IO63" s="89" t="s">
        <v>1038</v>
      </c>
      <c r="IP63" s="102" t="s">
        <v>773</v>
      </c>
      <c r="IQ63" s="108" t="s">
        <v>774</v>
      </c>
      <c r="IU63" s="94" t="s">
        <v>1038</v>
      </c>
      <c r="IV63" s="111" t="s">
        <v>535</v>
      </c>
      <c r="IW63" s="102" t="s">
        <v>776</v>
      </c>
      <c r="IX63" s="102" t="s">
        <v>537</v>
      </c>
      <c r="IY63" s="89" t="s">
        <v>1038</v>
      </c>
      <c r="IZ63" s="102" t="s">
        <v>776</v>
      </c>
      <c r="JA63" s="108" t="s">
        <v>777</v>
      </c>
    </row>
    <row r="64" ht="15.75" customHeight="1">
      <c r="A64" s="1" t="s">
        <v>1047</v>
      </c>
      <c r="B64" s="86" t="s">
        <v>1048</v>
      </c>
      <c r="C64" s="1" t="s">
        <v>1048</v>
      </c>
      <c r="D64" s="1" t="s">
        <v>935</v>
      </c>
      <c r="E64" s="1">
        <v>8.544421E7</v>
      </c>
      <c r="F64" s="1">
        <v>4.262427630741E12</v>
      </c>
      <c r="G64" s="87" t="s">
        <v>1049</v>
      </c>
      <c r="H64" s="13" t="s">
        <v>402</v>
      </c>
      <c r="I64" s="1" t="s">
        <v>403</v>
      </c>
      <c r="J64" s="1" t="s">
        <v>543</v>
      </c>
      <c r="K64" s="1" t="s">
        <v>405</v>
      </c>
      <c r="L64" s="1" t="s">
        <v>937</v>
      </c>
      <c r="M64" s="1" t="s">
        <v>407</v>
      </c>
      <c r="N64" s="1" t="s">
        <v>700</v>
      </c>
      <c r="O64" s="1" t="s">
        <v>701</v>
      </c>
      <c r="P64" s="1" t="s">
        <v>410</v>
      </c>
      <c r="Q64" s="1" t="s">
        <v>411</v>
      </c>
      <c r="R64" s="1" t="s">
        <v>411</v>
      </c>
      <c r="S64" s="1" t="s">
        <v>938</v>
      </c>
      <c r="T64" s="1">
        <f t="shared" si="3"/>
        <v>1.2</v>
      </c>
      <c r="U64" s="90">
        <f t="shared" si="4"/>
        <v>0.4724409449</v>
      </c>
      <c r="V64" s="1" t="str">
        <f t="shared" si="7"/>
        <v>AWG36</v>
      </c>
      <c r="W64" s="1" t="str">
        <f t="shared" si="6"/>
        <v>10 Gbps</v>
      </c>
      <c r="X64" s="1" t="s">
        <v>413</v>
      </c>
      <c r="Y64" s="1" t="s">
        <v>414</v>
      </c>
      <c r="Z64" s="1" t="s">
        <v>415</v>
      </c>
      <c r="AA64" s="1">
        <v>20.0</v>
      </c>
      <c r="AB64" s="89">
        <f t="shared" si="1"/>
        <v>68</v>
      </c>
      <c r="AC64" s="1">
        <v>60.0</v>
      </c>
      <c r="AD64" s="89">
        <f t="shared" si="2"/>
        <v>140</v>
      </c>
      <c r="AE64" s="91">
        <v>0.1</v>
      </c>
      <c r="AF64" s="91">
        <v>0.9</v>
      </c>
      <c r="AJ64" s="1"/>
      <c r="AK64" s="1"/>
      <c r="AL64" s="1" t="s">
        <v>416</v>
      </c>
      <c r="AM64" s="87" t="s">
        <v>417</v>
      </c>
      <c r="AN64" s="107" t="s">
        <v>418</v>
      </c>
      <c r="AO64" s="87" t="s">
        <v>419</v>
      </c>
      <c r="AP64" s="107" t="s">
        <v>420</v>
      </c>
      <c r="AQ64" s="95" t="s">
        <v>1050</v>
      </c>
      <c r="AY64" s="87" t="s">
        <v>422</v>
      </c>
      <c r="AZ64" s="87" t="s">
        <v>299</v>
      </c>
      <c r="BA64" s="1" t="s">
        <v>423</v>
      </c>
      <c r="BB64" s="1" t="s">
        <v>424</v>
      </c>
      <c r="BC64" s="1" t="s">
        <v>425</v>
      </c>
      <c r="BD64" s="1" t="s">
        <v>426</v>
      </c>
      <c r="BE64" s="1" t="s">
        <v>427</v>
      </c>
      <c r="BG64" s="1" t="s">
        <v>303</v>
      </c>
      <c r="BH64" s="1" t="s">
        <v>1051</v>
      </c>
      <c r="BI64" s="1">
        <v>1.0</v>
      </c>
      <c r="BJ64" s="1" t="s">
        <v>704</v>
      </c>
      <c r="BK64" s="1" t="s">
        <v>705</v>
      </c>
      <c r="BL64" s="1" t="s">
        <v>706</v>
      </c>
      <c r="BM64" s="1"/>
      <c r="BN64" s="1" t="s">
        <v>707</v>
      </c>
      <c r="BQ64" s="1">
        <v>8.56</v>
      </c>
      <c r="BR64" s="1">
        <v>18.87</v>
      </c>
      <c r="BS64" s="97">
        <v>7.08</v>
      </c>
      <c r="BT64" s="1">
        <v>15.61</v>
      </c>
      <c r="BU64" s="1" t="s">
        <v>433</v>
      </c>
      <c r="CE64" s="94" t="s">
        <v>1048</v>
      </c>
      <c r="CF64" s="13" t="s">
        <v>434</v>
      </c>
      <c r="CG64" s="98" t="s">
        <v>708</v>
      </c>
      <c r="CH64" s="98" t="s">
        <v>403</v>
      </c>
      <c r="CI64" s="112" t="s">
        <v>1048</v>
      </c>
      <c r="CJ64" s="1" t="s">
        <v>708</v>
      </c>
      <c r="CK64" s="1" t="s">
        <v>709</v>
      </c>
      <c r="CL64" s="1" t="s">
        <v>710</v>
      </c>
      <c r="CM64" s="1" t="s">
        <v>711</v>
      </c>
      <c r="CN64" s="1" t="s">
        <v>712</v>
      </c>
      <c r="CP64" s="1" t="s">
        <v>713</v>
      </c>
      <c r="CQ64" s="94" t="s">
        <v>1048</v>
      </c>
      <c r="CR64" s="100" t="s">
        <v>441</v>
      </c>
      <c r="CS64" s="101" t="s">
        <v>714</v>
      </c>
      <c r="CT64" s="101" t="s">
        <v>443</v>
      </c>
      <c r="CU64" s="89" t="s">
        <v>1048</v>
      </c>
      <c r="CV64" s="101" t="s">
        <v>714</v>
      </c>
      <c r="CW64" s="1" t="s">
        <v>715</v>
      </c>
      <c r="CX64" s="1" t="s">
        <v>716</v>
      </c>
      <c r="CZ64" s="1" t="s">
        <v>717</v>
      </c>
      <c r="DA64" s="94" t="s">
        <v>1048</v>
      </c>
      <c r="DB64" s="100" t="s">
        <v>448</v>
      </c>
      <c r="DC64" s="101" t="s">
        <v>719</v>
      </c>
      <c r="DD64" s="101" t="s">
        <v>450</v>
      </c>
      <c r="DE64" s="89" t="s">
        <v>1048</v>
      </c>
      <c r="DF64" s="13" t="s">
        <v>719</v>
      </c>
      <c r="DG64" s="101" t="s">
        <v>720</v>
      </c>
      <c r="DH64" s="1" t="s">
        <v>721</v>
      </c>
      <c r="DJ64" s="1" t="s">
        <v>722</v>
      </c>
      <c r="DK64" s="94" t="s">
        <v>1048</v>
      </c>
      <c r="DL64" s="100" t="s">
        <v>455</v>
      </c>
      <c r="DM64" s="101" t="s">
        <v>723</v>
      </c>
      <c r="DN64" s="101" t="s">
        <v>457</v>
      </c>
      <c r="DO64" s="89" t="s">
        <v>1048</v>
      </c>
      <c r="DP64" s="1" t="s">
        <v>724</v>
      </c>
      <c r="DQ64" s="101" t="s">
        <v>725</v>
      </c>
      <c r="DR64" s="1" t="s">
        <v>726</v>
      </c>
      <c r="DT64" s="1" t="s">
        <v>727</v>
      </c>
      <c r="DU64" s="94" t="s">
        <v>1048</v>
      </c>
      <c r="DV64" s="102" t="s">
        <v>462</v>
      </c>
      <c r="DW64" s="102" t="s">
        <v>1042</v>
      </c>
      <c r="DX64" s="102" t="s">
        <v>464</v>
      </c>
      <c r="DY64" s="89" t="s">
        <v>1048</v>
      </c>
      <c r="DZ64" s="102" t="s">
        <v>729</v>
      </c>
      <c r="EA64" s="108" t="s">
        <v>730</v>
      </c>
      <c r="EB64" s="1" t="s">
        <v>731</v>
      </c>
      <c r="ED64" s="1" t="s">
        <v>732</v>
      </c>
      <c r="EE64" s="94" t="s">
        <v>1048</v>
      </c>
      <c r="EF64" s="103" t="s">
        <v>469</v>
      </c>
      <c r="EG64" s="104" t="s">
        <v>1043</v>
      </c>
      <c r="EH64" s="104" t="s">
        <v>471</v>
      </c>
      <c r="EI64" s="89" t="s">
        <v>1048</v>
      </c>
      <c r="EJ64" s="13" t="s">
        <v>734</v>
      </c>
      <c r="EK64" s="101" t="s">
        <v>735</v>
      </c>
      <c r="EL64" s="1" t="s">
        <v>736</v>
      </c>
      <c r="EN64" s="1" t="s">
        <v>737</v>
      </c>
      <c r="EO64" s="94" t="s">
        <v>1048</v>
      </c>
      <c r="EP64" s="102" t="s">
        <v>476</v>
      </c>
      <c r="EQ64" s="102" t="s">
        <v>739</v>
      </c>
      <c r="ER64" s="102" t="s">
        <v>478</v>
      </c>
      <c r="ES64" s="89" t="s">
        <v>1048</v>
      </c>
      <c r="ET64" s="13" t="s">
        <v>739</v>
      </c>
      <c r="EU64" s="101" t="s">
        <v>740</v>
      </c>
      <c r="EV64" s="1" t="s">
        <v>741</v>
      </c>
      <c r="EX64" s="1" t="s">
        <v>742</v>
      </c>
      <c r="EY64" s="94" t="s">
        <v>1048</v>
      </c>
      <c r="EZ64" s="100" t="s">
        <v>483</v>
      </c>
      <c r="FA64" s="102" t="s">
        <v>1044</v>
      </c>
      <c r="FB64" s="102" t="s">
        <v>485</v>
      </c>
      <c r="FC64" s="89" t="s">
        <v>1048</v>
      </c>
      <c r="FD64" s="102" t="s">
        <v>744</v>
      </c>
      <c r="FE64" s="108" t="s">
        <v>745</v>
      </c>
      <c r="FF64" s="1" t="s">
        <v>746</v>
      </c>
      <c r="FH64" s="1" t="s">
        <v>747</v>
      </c>
      <c r="FI64" s="94" t="s">
        <v>1048</v>
      </c>
      <c r="FJ64" s="102" t="s">
        <v>490</v>
      </c>
      <c r="FK64" s="102" t="s">
        <v>1045</v>
      </c>
      <c r="FL64" s="102" t="s">
        <v>492</v>
      </c>
      <c r="FM64" s="105" t="s">
        <v>1048</v>
      </c>
      <c r="FN64" s="102" t="s">
        <v>749</v>
      </c>
      <c r="FO64" s="108" t="s">
        <v>750</v>
      </c>
      <c r="FS64" s="94" t="s">
        <v>1048</v>
      </c>
      <c r="FT64" s="102" t="s">
        <v>495</v>
      </c>
      <c r="FU64" s="102" t="s">
        <v>751</v>
      </c>
      <c r="FV64" s="102" t="s">
        <v>497</v>
      </c>
      <c r="FW64" s="89" t="s">
        <v>1048</v>
      </c>
      <c r="FX64" s="102" t="s">
        <v>752</v>
      </c>
      <c r="FY64" s="108" t="s">
        <v>753</v>
      </c>
      <c r="GC64" s="94" t="s">
        <v>1048</v>
      </c>
      <c r="GD64" s="102" t="s">
        <v>500</v>
      </c>
      <c r="GE64" s="102" t="s">
        <v>755</v>
      </c>
      <c r="GF64" s="102" t="s">
        <v>502</v>
      </c>
      <c r="GG64" s="89" t="s">
        <v>1048</v>
      </c>
      <c r="GH64" s="102" t="s">
        <v>755</v>
      </c>
      <c r="GI64" s="108" t="s">
        <v>756</v>
      </c>
      <c r="GM64" s="94" t="s">
        <v>1048</v>
      </c>
      <c r="GN64" s="102" t="s">
        <v>505</v>
      </c>
      <c r="GO64" s="102" t="s">
        <v>758</v>
      </c>
      <c r="GP64" s="102" t="s">
        <v>507</v>
      </c>
      <c r="GQ64" s="89" t="s">
        <v>1048</v>
      </c>
      <c r="GR64" s="102" t="s">
        <v>758</v>
      </c>
      <c r="GS64" s="108" t="s">
        <v>759</v>
      </c>
      <c r="GW64" s="94" t="s">
        <v>1048</v>
      </c>
      <c r="GX64" s="109" t="s">
        <v>510</v>
      </c>
      <c r="GY64" s="102" t="s">
        <v>761</v>
      </c>
      <c r="GZ64" s="102" t="s">
        <v>512</v>
      </c>
      <c r="HA64" s="89" t="s">
        <v>1048</v>
      </c>
      <c r="HB64" s="102" t="s">
        <v>761</v>
      </c>
      <c r="HC64" s="108" t="s">
        <v>762</v>
      </c>
      <c r="HG64" s="94" t="s">
        <v>1048</v>
      </c>
      <c r="HH64" s="102" t="s">
        <v>515</v>
      </c>
      <c r="HI64" s="102" t="s">
        <v>764</v>
      </c>
      <c r="HJ64" s="102" t="s">
        <v>517</v>
      </c>
      <c r="HK64" s="89" t="s">
        <v>1048</v>
      </c>
      <c r="HL64" s="13" t="s">
        <v>764</v>
      </c>
      <c r="HM64" s="101" t="s">
        <v>765</v>
      </c>
      <c r="HQ64" s="94" t="s">
        <v>1048</v>
      </c>
      <c r="HR64" s="102" t="s">
        <v>520</v>
      </c>
      <c r="HS64" s="102" t="s">
        <v>767</v>
      </c>
      <c r="HT64" s="102" t="s">
        <v>522</v>
      </c>
      <c r="HU64" s="89" t="s">
        <v>1048</v>
      </c>
      <c r="HV64" s="102" t="s">
        <v>767</v>
      </c>
      <c r="HW64" s="108" t="s">
        <v>768</v>
      </c>
      <c r="IA64" s="94" t="s">
        <v>1048</v>
      </c>
      <c r="IB64" s="110" t="s">
        <v>525</v>
      </c>
      <c r="IC64" s="102" t="s">
        <v>1046</v>
      </c>
      <c r="ID64" s="102" t="s">
        <v>527</v>
      </c>
      <c r="IE64" s="89" t="s">
        <v>1048</v>
      </c>
      <c r="IF64" s="102" t="s">
        <v>770</v>
      </c>
      <c r="IG64" s="108" t="s">
        <v>771</v>
      </c>
      <c r="IK64" s="94" t="s">
        <v>1048</v>
      </c>
      <c r="IL64" s="106" t="s">
        <v>530</v>
      </c>
      <c r="IM64" s="102" t="s">
        <v>772</v>
      </c>
      <c r="IN64" s="102" t="s">
        <v>532</v>
      </c>
      <c r="IO64" s="89" t="s">
        <v>1048</v>
      </c>
      <c r="IP64" s="102" t="s">
        <v>773</v>
      </c>
      <c r="IQ64" s="108" t="s">
        <v>774</v>
      </c>
      <c r="IU64" s="94" t="s">
        <v>1048</v>
      </c>
      <c r="IV64" s="111" t="s">
        <v>535</v>
      </c>
      <c r="IW64" s="102" t="s">
        <v>776</v>
      </c>
      <c r="IX64" s="102" t="s">
        <v>537</v>
      </c>
      <c r="IY64" s="89" t="s">
        <v>1048</v>
      </c>
      <c r="IZ64" s="102" t="s">
        <v>776</v>
      </c>
      <c r="JA64" s="108" t="s">
        <v>777</v>
      </c>
    </row>
    <row r="65" ht="15.75" customHeight="1">
      <c r="A65" s="1" t="s">
        <v>1052</v>
      </c>
      <c r="B65" s="86" t="s">
        <v>1053</v>
      </c>
      <c r="C65" s="1" t="s">
        <v>1053</v>
      </c>
      <c r="D65" s="1" t="s">
        <v>935</v>
      </c>
      <c r="E65" s="1">
        <v>8.544421E7</v>
      </c>
      <c r="F65" s="1">
        <v>4.262427630758E12</v>
      </c>
      <c r="G65" s="87" t="s">
        <v>1054</v>
      </c>
      <c r="H65" s="13" t="s">
        <v>402</v>
      </c>
      <c r="I65" s="1" t="s">
        <v>403</v>
      </c>
      <c r="J65" s="1" t="s">
        <v>549</v>
      </c>
      <c r="K65" s="1" t="s">
        <v>405</v>
      </c>
      <c r="L65" s="1" t="s">
        <v>937</v>
      </c>
      <c r="M65" s="1" t="s">
        <v>407</v>
      </c>
      <c r="N65" s="1" t="s">
        <v>700</v>
      </c>
      <c r="O65" s="1" t="s">
        <v>701</v>
      </c>
      <c r="P65" s="1" t="s">
        <v>410</v>
      </c>
      <c r="Q65" s="1" t="s">
        <v>411</v>
      </c>
      <c r="R65" s="1" t="s">
        <v>411</v>
      </c>
      <c r="S65" s="1" t="s">
        <v>938</v>
      </c>
      <c r="T65" s="1">
        <f t="shared" si="3"/>
        <v>1.2</v>
      </c>
      <c r="U65" s="90">
        <f t="shared" si="4"/>
        <v>0.4724409449</v>
      </c>
      <c r="V65" s="1" t="str">
        <f t="shared" si="7"/>
        <v>AWG36</v>
      </c>
      <c r="W65" s="1" t="str">
        <f t="shared" si="6"/>
        <v>10 Gbps</v>
      </c>
      <c r="X65" s="1" t="s">
        <v>413</v>
      </c>
      <c r="Y65" s="1" t="s">
        <v>414</v>
      </c>
      <c r="Z65" s="1" t="s">
        <v>415</v>
      </c>
      <c r="AA65" s="1">
        <v>20.0</v>
      </c>
      <c r="AB65" s="89">
        <f t="shared" si="1"/>
        <v>68</v>
      </c>
      <c r="AC65" s="1">
        <v>60.0</v>
      </c>
      <c r="AD65" s="89">
        <f t="shared" si="2"/>
        <v>140</v>
      </c>
      <c r="AE65" s="91">
        <v>0.1</v>
      </c>
      <c r="AF65" s="91">
        <v>0.9</v>
      </c>
      <c r="AJ65" s="1"/>
      <c r="AK65" s="1"/>
      <c r="AL65" s="1" t="s">
        <v>416</v>
      </c>
      <c r="AM65" s="87" t="s">
        <v>417</v>
      </c>
      <c r="AN65" s="107" t="s">
        <v>418</v>
      </c>
      <c r="AO65" s="87" t="s">
        <v>419</v>
      </c>
      <c r="AP65" s="107" t="s">
        <v>420</v>
      </c>
      <c r="AQ65" s="95" t="s">
        <v>1055</v>
      </c>
      <c r="AY65" s="87" t="s">
        <v>422</v>
      </c>
      <c r="AZ65" s="87" t="s">
        <v>299</v>
      </c>
      <c r="BA65" s="1" t="s">
        <v>423</v>
      </c>
      <c r="BB65" s="1" t="s">
        <v>424</v>
      </c>
      <c r="BC65" s="1" t="s">
        <v>425</v>
      </c>
      <c r="BD65" s="1" t="s">
        <v>426</v>
      </c>
      <c r="BE65" s="1" t="s">
        <v>427</v>
      </c>
      <c r="BG65" s="1" t="s">
        <v>303</v>
      </c>
      <c r="BH65" s="1" t="s">
        <v>1056</v>
      </c>
      <c r="BI65" s="1">
        <v>1.0</v>
      </c>
      <c r="BJ65" s="1" t="s">
        <v>704</v>
      </c>
      <c r="BK65" s="1" t="s">
        <v>705</v>
      </c>
      <c r="BL65" s="1" t="s">
        <v>706</v>
      </c>
      <c r="BM65" s="1"/>
      <c r="BN65" s="1" t="s">
        <v>707</v>
      </c>
      <c r="BQ65" s="1">
        <v>8.56</v>
      </c>
      <c r="BR65" s="1">
        <v>18.87</v>
      </c>
      <c r="BS65" s="97">
        <v>7.08</v>
      </c>
      <c r="BT65" s="1">
        <v>15.61</v>
      </c>
      <c r="BU65" s="1" t="s">
        <v>433</v>
      </c>
      <c r="CE65" s="94" t="s">
        <v>1053</v>
      </c>
      <c r="CF65" s="13" t="s">
        <v>434</v>
      </c>
      <c r="CG65" s="98" t="s">
        <v>708</v>
      </c>
      <c r="CH65" s="98" t="s">
        <v>403</v>
      </c>
      <c r="CI65" s="112" t="s">
        <v>1053</v>
      </c>
      <c r="CJ65" s="1" t="s">
        <v>708</v>
      </c>
      <c r="CK65" s="1" t="s">
        <v>709</v>
      </c>
      <c r="CL65" s="1" t="s">
        <v>710</v>
      </c>
      <c r="CM65" s="1" t="s">
        <v>711</v>
      </c>
      <c r="CN65" s="1" t="s">
        <v>712</v>
      </c>
      <c r="CP65" s="1" t="s">
        <v>713</v>
      </c>
      <c r="CQ65" s="94" t="s">
        <v>1053</v>
      </c>
      <c r="CR65" s="100" t="s">
        <v>441</v>
      </c>
      <c r="CS65" s="101" t="s">
        <v>714</v>
      </c>
      <c r="CT65" s="101" t="s">
        <v>443</v>
      </c>
      <c r="CU65" s="89" t="s">
        <v>1053</v>
      </c>
      <c r="CV65" s="101" t="s">
        <v>714</v>
      </c>
      <c r="CW65" s="1" t="s">
        <v>715</v>
      </c>
      <c r="CX65" s="1" t="s">
        <v>716</v>
      </c>
      <c r="CZ65" s="1" t="s">
        <v>717</v>
      </c>
      <c r="DA65" s="94" t="s">
        <v>1053</v>
      </c>
      <c r="DB65" s="100" t="s">
        <v>448</v>
      </c>
      <c r="DC65" s="101" t="s">
        <v>719</v>
      </c>
      <c r="DD65" s="101" t="s">
        <v>450</v>
      </c>
      <c r="DE65" s="89" t="s">
        <v>1053</v>
      </c>
      <c r="DF65" s="13" t="s">
        <v>719</v>
      </c>
      <c r="DG65" s="101" t="s">
        <v>720</v>
      </c>
      <c r="DH65" s="1" t="s">
        <v>721</v>
      </c>
      <c r="DJ65" s="1" t="s">
        <v>722</v>
      </c>
      <c r="DK65" s="94" t="s">
        <v>1053</v>
      </c>
      <c r="DL65" s="100" t="s">
        <v>455</v>
      </c>
      <c r="DM65" s="101" t="s">
        <v>723</v>
      </c>
      <c r="DN65" s="101" t="s">
        <v>457</v>
      </c>
      <c r="DO65" s="89" t="s">
        <v>1053</v>
      </c>
      <c r="DP65" s="1" t="s">
        <v>724</v>
      </c>
      <c r="DQ65" s="101" t="s">
        <v>725</v>
      </c>
      <c r="DR65" s="1" t="s">
        <v>726</v>
      </c>
      <c r="DT65" s="1" t="s">
        <v>727</v>
      </c>
      <c r="DU65" s="94" t="s">
        <v>1053</v>
      </c>
      <c r="DV65" s="102" t="s">
        <v>462</v>
      </c>
      <c r="DW65" s="102" t="s">
        <v>1042</v>
      </c>
      <c r="DX65" s="102" t="s">
        <v>464</v>
      </c>
      <c r="DY65" s="89" t="s">
        <v>1053</v>
      </c>
      <c r="DZ65" s="102" t="s">
        <v>729</v>
      </c>
      <c r="EA65" s="108" t="s">
        <v>730</v>
      </c>
      <c r="EB65" s="1" t="s">
        <v>731</v>
      </c>
      <c r="ED65" s="1" t="s">
        <v>732</v>
      </c>
      <c r="EE65" s="94" t="s">
        <v>1053</v>
      </c>
      <c r="EF65" s="103" t="s">
        <v>469</v>
      </c>
      <c r="EG65" s="104" t="s">
        <v>1043</v>
      </c>
      <c r="EH65" s="104" t="s">
        <v>471</v>
      </c>
      <c r="EI65" s="89" t="s">
        <v>1053</v>
      </c>
      <c r="EJ65" s="13" t="s">
        <v>734</v>
      </c>
      <c r="EK65" s="101" t="s">
        <v>735</v>
      </c>
      <c r="EL65" s="1" t="s">
        <v>736</v>
      </c>
      <c r="EN65" s="1" t="s">
        <v>737</v>
      </c>
      <c r="EO65" s="94" t="s">
        <v>1053</v>
      </c>
      <c r="EP65" s="102" t="s">
        <v>476</v>
      </c>
      <c r="EQ65" s="102" t="s">
        <v>739</v>
      </c>
      <c r="ER65" s="102" t="s">
        <v>478</v>
      </c>
      <c r="ES65" s="89" t="s">
        <v>1053</v>
      </c>
      <c r="ET65" s="13" t="s">
        <v>739</v>
      </c>
      <c r="EU65" s="101" t="s">
        <v>740</v>
      </c>
      <c r="EV65" s="1" t="s">
        <v>741</v>
      </c>
      <c r="EX65" s="1" t="s">
        <v>742</v>
      </c>
      <c r="EY65" s="94" t="s">
        <v>1053</v>
      </c>
      <c r="EZ65" s="100" t="s">
        <v>483</v>
      </c>
      <c r="FA65" s="102" t="s">
        <v>1044</v>
      </c>
      <c r="FB65" s="102" t="s">
        <v>485</v>
      </c>
      <c r="FC65" s="89" t="s">
        <v>1053</v>
      </c>
      <c r="FD65" s="102" t="s">
        <v>744</v>
      </c>
      <c r="FE65" s="108" t="s">
        <v>745</v>
      </c>
      <c r="FF65" s="1" t="s">
        <v>746</v>
      </c>
      <c r="FH65" s="1" t="s">
        <v>747</v>
      </c>
      <c r="FI65" s="94" t="s">
        <v>1053</v>
      </c>
      <c r="FJ65" s="102" t="s">
        <v>490</v>
      </c>
      <c r="FK65" s="102" t="s">
        <v>1045</v>
      </c>
      <c r="FL65" s="102" t="s">
        <v>492</v>
      </c>
      <c r="FM65" s="105" t="s">
        <v>1053</v>
      </c>
      <c r="FN65" s="102" t="s">
        <v>749</v>
      </c>
      <c r="FO65" s="108" t="s">
        <v>750</v>
      </c>
      <c r="FS65" s="94" t="s">
        <v>1053</v>
      </c>
      <c r="FT65" s="102" t="s">
        <v>495</v>
      </c>
      <c r="FU65" s="102" t="s">
        <v>751</v>
      </c>
      <c r="FV65" s="102" t="s">
        <v>497</v>
      </c>
      <c r="FW65" s="89" t="s">
        <v>1053</v>
      </c>
      <c r="FX65" s="102" t="s">
        <v>752</v>
      </c>
      <c r="FY65" s="108" t="s">
        <v>753</v>
      </c>
      <c r="GC65" s="94" t="s">
        <v>1053</v>
      </c>
      <c r="GD65" s="102" t="s">
        <v>500</v>
      </c>
      <c r="GE65" s="102" t="s">
        <v>755</v>
      </c>
      <c r="GF65" s="102" t="s">
        <v>502</v>
      </c>
      <c r="GG65" s="89" t="s">
        <v>1053</v>
      </c>
      <c r="GH65" s="102" t="s">
        <v>755</v>
      </c>
      <c r="GI65" s="108" t="s">
        <v>756</v>
      </c>
      <c r="GM65" s="94" t="s">
        <v>1053</v>
      </c>
      <c r="GN65" s="102" t="s">
        <v>505</v>
      </c>
      <c r="GO65" s="102" t="s">
        <v>758</v>
      </c>
      <c r="GP65" s="102" t="s">
        <v>507</v>
      </c>
      <c r="GQ65" s="89" t="s">
        <v>1053</v>
      </c>
      <c r="GR65" s="102" t="s">
        <v>758</v>
      </c>
      <c r="GS65" s="108" t="s">
        <v>759</v>
      </c>
      <c r="GW65" s="94" t="s">
        <v>1053</v>
      </c>
      <c r="GX65" s="109" t="s">
        <v>510</v>
      </c>
      <c r="GY65" s="102" t="s">
        <v>761</v>
      </c>
      <c r="GZ65" s="102" t="s">
        <v>512</v>
      </c>
      <c r="HA65" s="89" t="s">
        <v>1053</v>
      </c>
      <c r="HB65" s="102" t="s">
        <v>761</v>
      </c>
      <c r="HC65" s="108" t="s">
        <v>762</v>
      </c>
      <c r="HG65" s="94" t="s">
        <v>1053</v>
      </c>
      <c r="HH65" s="102" t="s">
        <v>515</v>
      </c>
      <c r="HI65" s="102" t="s">
        <v>764</v>
      </c>
      <c r="HJ65" s="102" t="s">
        <v>517</v>
      </c>
      <c r="HK65" s="89" t="s">
        <v>1053</v>
      </c>
      <c r="HL65" s="13" t="s">
        <v>764</v>
      </c>
      <c r="HM65" s="101" t="s">
        <v>765</v>
      </c>
      <c r="HQ65" s="94" t="s">
        <v>1053</v>
      </c>
      <c r="HR65" s="102" t="s">
        <v>520</v>
      </c>
      <c r="HS65" s="102" t="s">
        <v>767</v>
      </c>
      <c r="HT65" s="102" t="s">
        <v>522</v>
      </c>
      <c r="HU65" s="89" t="s">
        <v>1053</v>
      </c>
      <c r="HV65" s="102" t="s">
        <v>767</v>
      </c>
      <c r="HW65" s="108" t="s">
        <v>768</v>
      </c>
      <c r="IA65" s="94" t="s">
        <v>1053</v>
      </c>
      <c r="IB65" s="110" t="s">
        <v>525</v>
      </c>
      <c r="IC65" s="102" t="s">
        <v>1046</v>
      </c>
      <c r="ID65" s="102" t="s">
        <v>527</v>
      </c>
      <c r="IE65" s="89" t="s">
        <v>1053</v>
      </c>
      <c r="IF65" s="102" t="s">
        <v>770</v>
      </c>
      <c r="IG65" s="108" t="s">
        <v>771</v>
      </c>
      <c r="IK65" s="94" t="s">
        <v>1053</v>
      </c>
      <c r="IL65" s="106" t="s">
        <v>530</v>
      </c>
      <c r="IM65" s="102" t="s">
        <v>772</v>
      </c>
      <c r="IN65" s="102" t="s">
        <v>532</v>
      </c>
      <c r="IO65" s="89" t="s">
        <v>1053</v>
      </c>
      <c r="IP65" s="102" t="s">
        <v>773</v>
      </c>
      <c r="IQ65" s="108" t="s">
        <v>774</v>
      </c>
      <c r="IU65" s="94" t="s">
        <v>1053</v>
      </c>
      <c r="IV65" s="111" t="s">
        <v>535</v>
      </c>
      <c r="IW65" s="102" t="s">
        <v>776</v>
      </c>
      <c r="IX65" s="102" t="s">
        <v>537</v>
      </c>
      <c r="IY65" s="89" t="s">
        <v>1053</v>
      </c>
      <c r="IZ65" s="102" t="s">
        <v>776</v>
      </c>
      <c r="JA65" s="108" t="s">
        <v>777</v>
      </c>
    </row>
    <row r="66" ht="15.75" customHeight="1">
      <c r="A66" s="1" t="s">
        <v>1057</v>
      </c>
      <c r="B66" s="86" t="s">
        <v>1058</v>
      </c>
      <c r="C66" s="1" t="s">
        <v>1058</v>
      </c>
      <c r="D66" s="1" t="s">
        <v>935</v>
      </c>
      <c r="E66" s="1">
        <v>8.544421E7</v>
      </c>
      <c r="F66" s="1">
        <v>4.262427630772E12</v>
      </c>
      <c r="G66" s="87" t="s">
        <v>1059</v>
      </c>
      <c r="H66" s="13" t="s">
        <v>402</v>
      </c>
      <c r="I66" s="1" t="s">
        <v>403</v>
      </c>
      <c r="J66" s="1" t="s">
        <v>555</v>
      </c>
      <c r="K66" s="1" t="s">
        <v>405</v>
      </c>
      <c r="L66" s="1" t="s">
        <v>937</v>
      </c>
      <c r="M66" s="1" t="s">
        <v>407</v>
      </c>
      <c r="N66" s="1" t="s">
        <v>700</v>
      </c>
      <c r="O66" s="1" t="s">
        <v>701</v>
      </c>
      <c r="P66" s="1" t="s">
        <v>410</v>
      </c>
      <c r="Q66" s="1" t="s">
        <v>411</v>
      </c>
      <c r="R66" s="1" t="s">
        <v>411</v>
      </c>
      <c r="S66" s="1" t="s">
        <v>938</v>
      </c>
      <c r="T66" s="1">
        <f t="shared" si="3"/>
        <v>1.2</v>
      </c>
      <c r="U66" s="90">
        <f t="shared" si="4"/>
        <v>0.4724409449</v>
      </c>
      <c r="V66" s="1" t="str">
        <f t="shared" si="7"/>
        <v>AWG36</v>
      </c>
      <c r="W66" s="1" t="str">
        <f t="shared" si="6"/>
        <v>10 Gbps</v>
      </c>
      <c r="X66" s="1" t="s">
        <v>413</v>
      </c>
      <c r="Y66" s="1" t="s">
        <v>414</v>
      </c>
      <c r="Z66" s="1" t="s">
        <v>415</v>
      </c>
      <c r="AA66" s="1">
        <v>20.0</v>
      </c>
      <c r="AB66" s="89">
        <f t="shared" si="1"/>
        <v>68</v>
      </c>
      <c r="AC66" s="1">
        <v>60.0</v>
      </c>
      <c r="AD66" s="89">
        <f t="shared" si="2"/>
        <v>140</v>
      </c>
      <c r="AE66" s="91">
        <v>0.1</v>
      </c>
      <c r="AF66" s="91">
        <v>0.9</v>
      </c>
      <c r="AJ66" s="1"/>
      <c r="AK66" s="1"/>
      <c r="AL66" s="1" t="s">
        <v>416</v>
      </c>
      <c r="AM66" s="96" t="s">
        <v>417</v>
      </c>
      <c r="AN66" s="107" t="s">
        <v>418</v>
      </c>
      <c r="AO66" s="87" t="s">
        <v>419</v>
      </c>
      <c r="AP66" s="107" t="s">
        <v>420</v>
      </c>
      <c r="AQ66" s="95" t="s">
        <v>1060</v>
      </c>
      <c r="AY66" s="87" t="s">
        <v>422</v>
      </c>
      <c r="AZ66" s="96" t="s">
        <v>299</v>
      </c>
      <c r="BA66" s="1" t="s">
        <v>423</v>
      </c>
      <c r="BB66" s="1" t="s">
        <v>424</v>
      </c>
      <c r="BC66" s="1" t="s">
        <v>425</v>
      </c>
      <c r="BD66" s="1" t="s">
        <v>426</v>
      </c>
      <c r="BE66" s="1" t="s">
        <v>427</v>
      </c>
      <c r="BG66" s="1" t="s">
        <v>303</v>
      </c>
      <c r="BH66" s="1" t="s">
        <v>1061</v>
      </c>
      <c r="BI66" s="1">
        <v>1.0</v>
      </c>
      <c r="BJ66" s="1" t="s">
        <v>704</v>
      </c>
      <c r="BK66" s="1" t="s">
        <v>705</v>
      </c>
      <c r="BL66" s="1" t="s">
        <v>706</v>
      </c>
      <c r="BM66" s="1"/>
      <c r="BN66" s="1" t="s">
        <v>707</v>
      </c>
      <c r="BQ66" s="1">
        <v>8.56</v>
      </c>
      <c r="BR66" s="1">
        <v>18.87</v>
      </c>
      <c r="BS66" s="97">
        <v>7.08</v>
      </c>
      <c r="BT66" s="1">
        <v>15.61</v>
      </c>
      <c r="BU66" s="1" t="s">
        <v>433</v>
      </c>
      <c r="CE66" s="94" t="s">
        <v>1058</v>
      </c>
      <c r="CF66" s="13" t="s">
        <v>434</v>
      </c>
      <c r="CG66" s="98" t="s">
        <v>708</v>
      </c>
      <c r="CH66" s="98" t="s">
        <v>403</v>
      </c>
      <c r="CI66" s="112" t="s">
        <v>1058</v>
      </c>
      <c r="CJ66" s="1" t="s">
        <v>708</v>
      </c>
      <c r="CK66" s="1" t="s">
        <v>709</v>
      </c>
      <c r="CL66" s="1" t="s">
        <v>710</v>
      </c>
      <c r="CM66" s="1" t="s">
        <v>711</v>
      </c>
      <c r="CN66" s="1" t="s">
        <v>712</v>
      </c>
      <c r="CP66" s="1" t="s">
        <v>713</v>
      </c>
      <c r="CQ66" s="94" t="s">
        <v>1058</v>
      </c>
      <c r="CR66" s="100" t="s">
        <v>441</v>
      </c>
      <c r="CS66" s="101" t="s">
        <v>714</v>
      </c>
      <c r="CT66" s="101" t="s">
        <v>443</v>
      </c>
      <c r="CU66" s="89" t="s">
        <v>1058</v>
      </c>
      <c r="CV66" s="101" t="s">
        <v>714</v>
      </c>
      <c r="CW66" s="1" t="s">
        <v>715</v>
      </c>
      <c r="CX66" s="1" t="s">
        <v>716</v>
      </c>
      <c r="CZ66" s="1" t="s">
        <v>717</v>
      </c>
      <c r="DA66" s="94" t="s">
        <v>1058</v>
      </c>
      <c r="DB66" s="100" t="s">
        <v>448</v>
      </c>
      <c r="DC66" s="101" t="s">
        <v>719</v>
      </c>
      <c r="DD66" s="101" t="s">
        <v>450</v>
      </c>
      <c r="DE66" s="89" t="s">
        <v>1058</v>
      </c>
      <c r="DF66" s="13" t="s">
        <v>719</v>
      </c>
      <c r="DG66" s="101" t="s">
        <v>720</v>
      </c>
      <c r="DH66" s="1" t="s">
        <v>721</v>
      </c>
      <c r="DJ66" s="1" t="s">
        <v>722</v>
      </c>
      <c r="DK66" s="94" t="s">
        <v>1058</v>
      </c>
      <c r="DL66" s="100" t="s">
        <v>455</v>
      </c>
      <c r="DM66" s="101" t="s">
        <v>723</v>
      </c>
      <c r="DN66" s="101" t="s">
        <v>457</v>
      </c>
      <c r="DO66" s="89" t="s">
        <v>1058</v>
      </c>
      <c r="DP66" s="1" t="s">
        <v>724</v>
      </c>
      <c r="DQ66" s="101" t="s">
        <v>725</v>
      </c>
      <c r="DR66" s="1" t="s">
        <v>726</v>
      </c>
      <c r="DT66" s="1" t="s">
        <v>727</v>
      </c>
      <c r="DU66" s="94" t="s">
        <v>1058</v>
      </c>
      <c r="DV66" s="102" t="s">
        <v>462</v>
      </c>
      <c r="DW66" s="102" t="s">
        <v>1042</v>
      </c>
      <c r="DX66" s="102" t="s">
        <v>464</v>
      </c>
      <c r="DY66" s="89" t="s">
        <v>1058</v>
      </c>
      <c r="DZ66" s="102" t="s">
        <v>729</v>
      </c>
      <c r="EA66" s="108" t="s">
        <v>730</v>
      </c>
      <c r="EB66" s="1" t="s">
        <v>731</v>
      </c>
      <c r="ED66" s="1" t="s">
        <v>732</v>
      </c>
      <c r="EE66" s="94" t="s">
        <v>1058</v>
      </c>
      <c r="EF66" s="103" t="s">
        <v>469</v>
      </c>
      <c r="EG66" s="104" t="s">
        <v>1043</v>
      </c>
      <c r="EH66" s="104" t="s">
        <v>471</v>
      </c>
      <c r="EI66" s="89" t="s">
        <v>1058</v>
      </c>
      <c r="EJ66" s="13" t="s">
        <v>734</v>
      </c>
      <c r="EK66" s="101" t="s">
        <v>735</v>
      </c>
      <c r="EL66" s="1" t="s">
        <v>736</v>
      </c>
      <c r="EN66" s="1" t="s">
        <v>737</v>
      </c>
      <c r="EO66" s="94" t="s">
        <v>1058</v>
      </c>
      <c r="EP66" s="102" t="s">
        <v>476</v>
      </c>
      <c r="EQ66" s="102" t="s">
        <v>739</v>
      </c>
      <c r="ER66" s="102" t="s">
        <v>478</v>
      </c>
      <c r="ES66" s="89" t="s">
        <v>1058</v>
      </c>
      <c r="ET66" s="13" t="s">
        <v>739</v>
      </c>
      <c r="EU66" s="101" t="s">
        <v>740</v>
      </c>
      <c r="EV66" s="1" t="s">
        <v>741</v>
      </c>
      <c r="EX66" s="1" t="s">
        <v>742</v>
      </c>
      <c r="EY66" s="94" t="s">
        <v>1058</v>
      </c>
      <c r="EZ66" s="100" t="s">
        <v>483</v>
      </c>
      <c r="FA66" s="102" t="s">
        <v>1044</v>
      </c>
      <c r="FB66" s="102" t="s">
        <v>485</v>
      </c>
      <c r="FC66" s="89" t="s">
        <v>1058</v>
      </c>
      <c r="FD66" s="102" t="s">
        <v>744</v>
      </c>
      <c r="FE66" s="108" t="s">
        <v>745</v>
      </c>
      <c r="FF66" s="1" t="s">
        <v>746</v>
      </c>
      <c r="FH66" s="1" t="s">
        <v>747</v>
      </c>
      <c r="FI66" s="94" t="s">
        <v>1058</v>
      </c>
      <c r="FJ66" s="102" t="s">
        <v>490</v>
      </c>
      <c r="FK66" s="102" t="s">
        <v>1045</v>
      </c>
      <c r="FL66" s="102" t="s">
        <v>492</v>
      </c>
      <c r="FM66" s="105" t="s">
        <v>1058</v>
      </c>
      <c r="FN66" s="102" t="s">
        <v>749</v>
      </c>
      <c r="FO66" s="108" t="s">
        <v>750</v>
      </c>
      <c r="FS66" s="94" t="s">
        <v>1058</v>
      </c>
      <c r="FT66" s="102" t="s">
        <v>495</v>
      </c>
      <c r="FU66" s="102" t="s">
        <v>751</v>
      </c>
      <c r="FV66" s="102" t="s">
        <v>497</v>
      </c>
      <c r="FW66" s="89" t="s">
        <v>1058</v>
      </c>
      <c r="FX66" s="102" t="s">
        <v>752</v>
      </c>
      <c r="FY66" s="108" t="s">
        <v>753</v>
      </c>
      <c r="GC66" s="94" t="s">
        <v>1058</v>
      </c>
      <c r="GD66" s="102" t="s">
        <v>500</v>
      </c>
      <c r="GE66" s="102" t="s">
        <v>755</v>
      </c>
      <c r="GF66" s="102" t="s">
        <v>502</v>
      </c>
      <c r="GG66" s="89" t="s">
        <v>1058</v>
      </c>
      <c r="GH66" s="102" t="s">
        <v>755</v>
      </c>
      <c r="GI66" s="108" t="s">
        <v>756</v>
      </c>
      <c r="GM66" s="94" t="s">
        <v>1058</v>
      </c>
      <c r="GN66" s="102" t="s">
        <v>505</v>
      </c>
      <c r="GO66" s="102" t="s">
        <v>758</v>
      </c>
      <c r="GP66" s="102" t="s">
        <v>507</v>
      </c>
      <c r="GQ66" s="89" t="s">
        <v>1058</v>
      </c>
      <c r="GR66" s="102" t="s">
        <v>758</v>
      </c>
      <c r="GS66" s="108" t="s">
        <v>759</v>
      </c>
      <c r="GW66" s="94" t="s">
        <v>1058</v>
      </c>
      <c r="GX66" s="109" t="s">
        <v>510</v>
      </c>
      <c r="GY66" s="102" t="s">
        <v>761</v>
      </c>
      <c r="GZ66" s="102" t="s">
        <v>512</v>
      </c>
      <c r="HA66" s="89" t="s">
        <v>1058</v>
      </c>
      <c r="HB66" s="102" t="s">
        <v>761</v>
      </c>
      <c r="HC66" s="108" t="s">
        <v>762</v>
      </c>
      <c r="HG66" s="94" t="s">
        <v>1058</v>
      </c>
      <c r="HH66" s="102" t="s">
        <v>515</v>
      </c>
      <c r="HI66" s="102" t="s">
        <v>764</v>
      </c>
      <c r="HJ66" s="102" t="s">
        <v>517</v>
      </c>
      <c r="HK66" s="89" t="s">
        <v>1058</v>
      </c>
      <c r="HL66" s="13" t="s">
        <v>764</v>
      </c>
      <c r="HM66" s="101" t="s">
        <v>765</v>
      </c>
      <c r="HQ66" s="94" t="s">
        <v>1058</v>
      </c>
      <c r="HR66" s="102" t="s">
        <v>520</v>
      </c>
      <c r="HS66" s="102" t="s">
        <v>767</v>
      </c>
      <c r="HT66" s="102" t="s">
        <v>522</v>
      </c>
      <c r="HU66" s="89" t="s">
        <v>1058</v>
      </c>
      <c r="HV66" s="102" t="s">
        <v>767</v>
      </c>
      <c r="HW66" s="108" t="s">
        <v>768</v>
      </c>
      <c r="IA66" s="94" t="s">
        <v>1058</v>
      </c>
      <c r="IB66" s="110" t="s">
        <v>525</v>
      </c>
      <c r="IC66" s="102" t="s">
        <v>1046</v>
      </c>
      <c r="ID66" s="102" t="s">
        <v>527</v>
      </c>
      <c r="IE66" s="89" t="s">
        <v>1058</v>
      </c>
      <c r="IF66" s="102" t="s">
        <v>770</v>
      </c>
      <c r="IG66" s="108" t="s">
        <v>771</v>
      </c>
      <c r="IK66" s="94" t="s">
        <v>1058</v>
      </c>
      <c r="IL66" s="106" t="s">
        <v>530</v>
      </c>
      <c r="IM66" s="102" t="s">
        <v>772</v>
      </c>
      <c r="IN66" s="102" t="s">
        <v>532</v>
      </c>
      <c r="IO66" s="89" t="s">
        <v>1058</v>
      </c>
      <c r="IP66" s="102" t="s">
        <v>773</v>
      </c>
      <c r="IQ66" s="108" t="s">
        <v>774</v>
      </c>
      <c r="IU66" s="94" t="s">
        <v>1058</v>
      </c>
      <c r="IV66" s="111" t="s">
        <v>535</v>
      </c>
      <c r="IW66" s="102" t="s">
        <v>776</v>
      </c>
      <c r="IX66" s="102" t="s">
        <v>537</v>
      </c>
      <c r="IY66" s="89" t="s">
        <v>1058</v>
      </c>
      <c r="IZ66" s="102" t="s">
        <v>776</v>
      </c>
      <c r="JA66" s="108" t="s">
        <v>777</v>
      </c>
    </row>
    <row r="67" ht="15.75" customHeight="1">
      <c r="A67" s="1" t="s">
        <v>1062</v>
      </c>
      <c r="B67" s="86" t="s">
        <v>1063</v>
      </c>
      <c r="C67" s="1" t="s">
        <v>1063</v>
      </c>
      <c r="D67" s="1" t="s">
        <v>935</v>
      </c>
      <c r="E67" s="1">
        <v>8.544421E7</v>
      </c>
      <c r="F67" s="1">
        <v>4.262427630796E12</v>
      </c>
      <c r="G67" s="87" t="s">
        <v>1064</v>
      </c>
      <c r="H67" s="13" t="s">
        <v>402</v>
      </c>
      <c r="I67" s="1" t="s">
        <v>403</v>
      </c>
      <c r="J67" s="1" t="s">
        <v>562</v>
      </c>
      <c r="K67" s="1" t="s">
        <v>405</v>
      </c>
      <c r="L67" s="1" t="s">
        <v>937</v>
      </c>
      <c r="M67" s="1" t="s">
        <v>407</v>
      </c>
      <c r="N67" s="1" t="s">
        <v>700</v>
      </c>
      <c r="O67" s="1" t="s">
        <v>701</v>
      </c>
      <c r="P67" s="1" t="s">
        <v>410</v>
      </c>
      <c r="Q67" s="1" t="s">
        <v>411</v>
      </c>
      <c r="R67" s="1" t="s">
        <v>411</v>
      </c>
      <c r="S67" s="1" t="s">
        <v>938</v>
      </c>
      <c r="T67" s="1">
        <f t="shared" si="3"/>
        <v>1.2</v>
      </c>
      <c r="U67" s="90">
        <f t="shared" si="4"/>
        <v>0.4724409449</v>
      </c>
      <c r="V67" s="1" t="str">
        <f t="shared" si="7"/>
        <v>AWG36</v>
      </c>
      <c r="W67" s="1" t="str">
        <f t="shared" si="6"/>
        <v>10 Gbps</v>
      </c>
      <c r="X67" s="1" t="s">
        <v>413</v>
      </c>
      <c r="Y67" s="1" t="s">
        <v>414</v>
      </c>
      <c r="Z67" s="1" t="s">
        <v>415</v>
      </c>
      <c r="AA67" s="1">
        <v>20.0</v>
      </c>
      <c r="AB67" s="89">
        <f t="shared" si="1"/>
        <v>68</v>
      </c>
      <c r="AC67" s="1">
        <v>60.0</v>
      </c>
      <c r="AD67" s="89">
        <f t="shared" si="2"/>
        <v>140</v>
      </c>
      <c r="AE67" s="91">
        <v>0.1</v>
      </c>
      <c r="AF67" s="91">
        <v>0.9</v>
      </c>
      <c r="AJ67" s="1"/>
      <c r="AK67" s="1"/>
      <c r="AL67" s="1" t="s">
        <v>416</v>
      </c>
      <c r="AM67" s="87" t="s">
        <v>417</v>
      </c>
      <c r="AN67" s="107" t="s">
        <v>418</v>
      </c>
      <c r="AO67" s="87" t="s">
        <v>419</v>
      </c>
      <c r="AP67" s="107" t="s">
        <v>420</v>
      </c>
      <c r="AQ67" s="95" t="s">
        <v>1065</v>
      </c>
      <c r="AY67" s="87" t="s">
        <v>422</v>
      </c>
      <c r="AZ67" s="87" t="s">
        <v>299</v>
      </c>
      <c r="BA67" s="1" t="s">
        <v>423</v>
      </c>
      <c r="BB67" s="1" t="s">
        <v>424</v>
      </c>
      <c r="BC67" s="1" t="s">
        <v>425</v>
      </c>
      <c r="BD67" s="1" t="s">
        <v>426</v>
      </c>
      <c r="BE67" s="1" t="s">
        <v>427</v>
      </c>
      <c r="BG67" s="1" t="s">
        <v>303</v>
      </c>
      <c r="BH67" s="1" t="s">
        <v>1066</v>
      </c>
      <c r="BI67" s="1">
        <v>1.0</v>
      </c>
      <c r="BJ67" s="1" t="s">
        <v>704</v>
      </c>
      <c r="BK67" s="1" t="s">
        <v>705</v>
      </c>
      <c r="BL67" s="1" t="s">
        <v>706</v>
      </c>
      <c r="BM67" s="1"/>
      <c r="BN67" s="1" t="s">
        <v>707</v>
      </c>
      <c r="BQ67" s="1">
        <v>8.56</v>
      </c>
      <c r="BR67" s="1">
        <v>18.87</v>
      </c>
      <c r="BS67" s="97">
        <v>7.08</v>
      </c>
      <c r="BT67" s="1">
        <v>15.61</v>
      </c>
      <c r="BU67" s="1" t="s">
        <v>433</v>
      </c>
      <c r="CE67" s="94" t="s">
        <v>1063</v>
      </c>
      <c r="CF67" s="13" t="s">
        <v>434</v>
      </c>
      <c r="CG67" s="98" t="s">
        <v>708</v>
      </c>
      <c r="CH67" s="98" t="s">
        <v>403</v>
      </c>
      <c r="CI67" s="112" t="s">
        <v>1063</v>
      </c>
      <c r="CJ67" s="1" t="s">
        <v>708</v>
      </c>
      <c r="CK67" s="1" t="s">
        <v>709</v>
      </c>
      <c r="CL67" s="1" t="s">
        <v>710</v>
      </c>
      <c r="CM67" s="1" t="s">
        <v>711</v>
      </c>
      <c r="CN67" s="1" t="s">
        <v>712</v>
      </c>
      <c r="CP67" s="1" t="s">
        <v>713</v>
      </c>
      <c r="CQ67" s="94" t="s">
        <v>1063</v>
      </c>
      <c r="CR67" s="100" t="s">
        <v>441</v>
      </c>
      <c r="CS67" s="101" t="s">
        <v>714</v>
      </c>
      <c r="CT67" s="101" t="s">
        <v>443</v>
      </c>
      <c r="CU67" s="89" t="s">
        <v>1063</v>
      </c>
      <c r="CV67" s="101" t="s">
        <v>714</v>
      </c>
      <c r="CW67" s="1" t="s">
        <v>715</v>
      </c>
      <c r="CX67" s="1" t="s">
        <v>716</v>
      </c>
      <c r="CZ67" s="1" t="s">
        <v>717</v>
      </c>
      <c r="DA67" s="94" t="s">
        <v>1063</v>
      </c>
      <c r="DB67" s="100" t="s">
        <v>448</v>
      </c>
      <c r="DC67" s="101" t="s">
        <v>719</v>
      </c>
      <c r="DD67" s="101" t="s">
        <v>450</v>
      </c>
      <c r="DE67" s="89" t="s">
        <v>1063</v>
      </c>
      <c r="DF67" s="13" t="s">
        <v>719</v>
      </c>
      <c r="DG67" s="101" t="s">
        <v>720</v>
      </c>
      <c r="DH67" s="1" t="s">
        <v>721</v>
      </c>
      <c r="DJ67" s="1" t="s">
        <v>722</v>
      </c>
      <c r="DK67" s="94" t="s">
        <v>1063</v>
      </c>
      <c r="DL67" s="100" t="s">
        <v>455</v>
      </c>
      <c r="DM67" s="101" t="s">
        <v>723</v>
      </c>
      <c r="DN67" s="101" t="s">
        <v>457</v>
      </c>
      <c r="DO67" s="89" t="s">
        <v>1063</v>
      </c>
      <c r="DP67" s="1" t="s">
        <v>724</v>
      </c>
      <c r="DQ67" s="101" t="s">
        <v>725</v>
      </c>
      <c r="DR67" s="1" t="s">
        <v>726</v>
      </c>
      <c r="DT67" s="1" t="s">
        <v>727</v>
      </c>
      <c r="DU67" s="94" t="s">
        <v>1063</v>
      </c>
      <c r="DV67" s="102" t="s">
        <v>462</v>
      </c>
      <c r="DW67" s="102" t="s">
        <v>1042</v>
      </c>
      <c r="DX67" s="102" t="s">
        <v>464</v>
      </c>
      <c r="DY67" s="89" t="s">
        <v>1063</v>
      </c>
      <c r="DZ67" s="102" t="s">
        <v>729</v>
      </c>
      <c r="EA67" s="108" t="s">
        <v>730</v>
      </c>
      <c r="EB67" s="1" t="s">
        <v>731</v>
      </c>
      <c r="ED67" s="1" t="s">
        <v>732</v>
      </c>
      <c r="EE67" s="94" t="s">
        <v>1063</v>
      </c>
      <c r="EF67" s="103" t="s">
        <v>469</v>
      </c>
      <c r="EG67" s="104" t="s">
        <v>1043</v>
      </c>
      <c r="EH67" s="104" t="s">
        <v>471</v>
      </c>
      <c r="EI67" s="89" t="s">
        <v>1063</v>
      </c>
      <c r="EJ67" s="13" t="s">
        <v>734</v>
      </c>
      <c r="EK67" s="101" t="s">
        <v>735</v>
      </c>
      <c r="EL67" s="1" t="s">
        <v>736</v>
      </c>
      <c r="EN67" s="1" t="s">
        <v>737</v>
      </c>
      <c r="EO67" s="94" t="s">
        <v>1063</v>
      </c>
      <c r="EP67" s="102" t="s">
        <v>476</v>
      </c>
      <c r="EQ67" s="102" t="s">
        <v>739</v>
      </c>
      <c r="ER67" s="102" t="s">
        <v>478</v>
      </c>
      <c r="ES67" s="89" t="s">
        <v>1063</v>
      </c>
      <c r="ET67" s="13" t="s">
        <v>739</v>
      </c>
      <c r="EU67" s="101" t="s">
        <v>740</v>
      </c>
      <c r="EV67" s="1" t="s">
        <v>741</v>
      </c>
      <c r="EX67" s="1" t="s">
        <v>742</v>
      </c>
      <c r="EY67" s="94" t="s">
        <v>1063</v>
      </c>
      <c r="EZ67" s="100" t="s">
        <v>483</v>
      </c>
      <c r="FA67" s="102" t="s">
        <v>1044</v>
      </c>
      <c r="FB67" s="102" t="s">
        <v>485</v>
      </c>
      <c r="FC67" s="89" t="s">
        <v>1063</v>
      </c>
      <c r="FD67" s="102" t="s">
        <v>744</v>
      </c>
      <c r="FE67" s="108" t="s">
        <v>745</v>
      </c>
      <c r="FF67" s="1" t="s">
        <v>746</v>
      </c>
      <c r="FH67" s="1" t="s">
        <v>747</v>
      </c>
      <c r="FI67" s="94" t="s">
        <v>1063</v>
      </c>
      <c r="FJ67" s="102" t="s">
        <v>490</v>
      </c>
      <c r="FK67" s="102" t="s">
        <v>1045</v>
      </c>
      <c r="FL67" s="102" t="s">
        <v>492</v>
      </c>
      <c r="FM67" s="105" t="s">
        <v>1063</v>
      </c>
      <c r="FN67" s="102" t="s">
        <v>749</v>
      </c>
      <c r="FO67" s="108" t="s">
        <v>750</v>
      </c>
      <c r="FS67" s="94" t="s">
        <v>1063</v>
      </c>
      <c r="FT67" s="102" t="s">
        <v>495</v>
      </c>
      <c r="FU67" s="102" t="s">
        <v>751</v>
      </c>
      <c r="FV67" s="102" t="s">
        <v>497</v>
      </c>
      <c r="FW67" s="89" t="s">
        <v>1063</v>
      </c>
      <c r="FX67" s="102" t="s">
        <v>752</v>
      </c>
      <c r="FY67" s="108" t="s">
        <v>753</v>
      </c>
      <c r="GC67" s="94" t="s">
        <v>1063</v>
      </c>
      <c r="GD67" s="102" t="s">
        <v>500</v>
      </c>
      <c r="GE67" s="102" t="s">
        <v>755</v>
      </c>
      <c r="GF67" s="102" t="s">
        <v>502</v>
      </c>
      <c r="GG67" s="89" t="s">
        <v>1063</v>
      </c>
      <c r="GH67" s="102" t="s">
        <v>755</v>
      </c>
      <c r="GI67" s="108" t="s">
        <v>756</v>
      </c>
      <c r="GM67" s="94" t="s">
        <v>1063</v>
      </c>
      <c r="GN67" s="102" t="s">
        <v>505</v>
      </c>
      <c r="GO67" s="102" t="s">
        <v>758</v>
      </c>
      <c r="GP67" s="102" t="s">
        <v>507</v>
      </c>
      <c r="GQ67" s="89" t="s">
        <v>1063</v>
      </c>
      <c r="GR67" s="102" t="s">
        <v>758</v>
      </c>
      <c r="GS67" s="108" t="s">
        <v>759</v>
      </c>
      <c r="GW67" s="94" t="s">
        <v>1063</v>
      </c>
      <c r="GX67" s="109" t="s">
        <v>510</v>
      </c>
      <c r="GY67" s="102" t="s">
        <v>761</v>
      </c>
      <c r="GZ67" s="102" t="s">
        <v>512</v>
      </c>
      <c r="HA67" s="89" t="s">
        <v>1063</v>
      </c>
      <c r="HB67" s="102" t="s">
        <v>761</v>
      </c>
      <c r="HC67" s="108" t="s">
        <v>762</v>
      </c>
      <c r="HG67" s="94" t="s">
        <v>1063</v>
      </c>
      <c r="HH67" s="102" t="s">
        <v>515</v>
      </c>
      <c r="HI67" s="102" t="s">
        <v>764</v>
      </c>
      <c r="HJ67" s="102" t="s">
        <v>517</v>
      </c>
      <c r="HK67" s="89" t="s">
        <v>1063</v>
      </c>
      <c r="HL67" s="13" t="s">
        <v>764</v>
      </c>
      <c r="HM67" s="101" t="s">
        <v>765</v>
      </c>
      <c r="HQ67" s="94" t="s">
        <v>1063</v>
      </c>
      <c r="HR67" s="102" t="s">
        <v>520</v>
      </c>
      <c r="HS67" s="102" t="s">
        <v>767</v>
      </c>
      <c r="HT67" s="102" t="s">
        <v>522</v>
      </c>
      <c r="HU67" s="89" t="s">
        <v>1063</v>
      </c>
      <c r="HV67" s="102" t="s">
        <v>767</v>
      </c>
      <c r="HW67" s="108" t="s">
        <v>768</v>
      </c>
      <c r="IA67" s="94" t="s">
        <v>1063</v>
      </c>
      <c r="IB67" s="110" t="s">
        <v>525</v>
      </c>
      <c r="IC67" s="102" t="s">
        <v>1046</v>
      </c>
      <c r="ID67" s="102" t="s">
        <v>527</v>
      </c>
      <c r="IE67" s="89" t="s">
        <v>1063</v>
      </c>
      <c r="IF67" s="102" t="s">
        <v>770</v>
      </c>
      <c r="IG67" s="108" t="s">
        <v>771</v>
      </c>
      <c r="IK67" s="94" t="s">
        <v>1063</v>
      </c>
      <c r="IL67" s="106" t="s">
        <v>530</v>
      </c>
      <c r="IM67" s="102" t="s">
        <v>772</v>
      </c>
      <c r="IN67" s="102" t="s">
        <v>532</v>
      </c>
      <c r="IO67" s="89" t="s">
        <v>1063</v>
      </c>
      <c r="IP67" s="102" t="s">
        <v>773</v>
      </c>
      <c r="IQ67" s="108" t="s">
        <v>774</v>
      </c>
      <c r="IU67" s="94" t="s">
        <v>1063</v>
      </c>
      <c r="IV67" s="111" t="s">
        <v>535</v>
      </c>
      <c r="IW67" s="102" t="s">
        <v>776</v>
      </c>
      <c r="IX67" s="102" t="s">
        <v>537</v>
      </c>
      <c r="IY67" s="89" t="s">
        <v>1063</v>
      </c>
      <c r="IZ67" s="102" t="s">
        <v>776</v>
      </c>
      <c r="JA67" s="108" t="s">
        <v>777</v>
      </c>
    </row>
    <row r="68" ht="15.75" customHeight="1">
      <c r="A68" s="1" t="s">
        <v>1067</v>
      </c>
      <c r="B68" s="86" t="s">
        <v>1068</v>
      </c>
      <c r="C68" s="1" t="s">
        <v>1068</v>
      </c>
      <c r="D68" s="1" t="s">
        <v>935</v>
      </c>
      <c r="E68" s="1">
        <v>8.544421E7</v>
      </c>
      <c r="F68" s="1">
        <v>4.262427630802E12</v>
      </c>
      <c r="G68" s="87" t="s">
        <v>1069</v>
      </c>
      <c r="H68" s="13" t="s">
        <v>402</v>
      </c>
      <c r="I68" s="1" t="s">
        <v>403</v>
      </c>
      <c r="J68" s="1" t="s">
        <v>568</v>
      </c>
      <c r="K68" s="1" t="s">
        <v>405</v>
      </c>
      <c r="L68" s="1" t="s">
        <v>937</v>
      </c>
      <c r="M68" s="1" t="s">
        <v>407</v>
      </c>
      <c r="N68" s="1" t="s">
        <v>700</v>
      </c>
      <c r="O68" s="1" t="s">
        <v>701</v>
      </c>
      <c r="P68" s="1" t="s">
        <v>410</v>
      </c>
      <c r="Q68" s="1" t="s">
        <v>411</v>
      </c>
      <c r="R68" s="1" t="s">
        <v>411</v>
      </c>
      <c r="S68" s="1" t="s">
        <v>938</v>
      </c>
      <c r="T68" s="1">
        <f t="shared" si="3"/>
        <v>1.2</v>
      </c>
      <c r="U68" s="90">
        <f t="shared" si="4"/>
        <v>0.4724409449</v>
      </c>
      <c r="V68" s="1" t="str">
        <f t="shared" si="7"/>
        <v>AWG36</v>
      </c>
      <c r="W68" s="1" t="str">
        <f t="shared" si="6"/>
        <v>10 Gbps</v>
      </c>
      <c r="X68" s="1" t="s">
        <v>413</v>
      </c>
      <c r="Y68" s="1" t="s">
        <v>414</v>
      </c>
      <c r="Z68" s="1" t="s">
        <v>415</v>
      </c>
      <c r="AA68" s="1">
        <v>20.0</v>
      </c>
      <c r="AB68" s="89">
        <f t="shared" si="1"/>
        <v>68</v>
      </c>
      <c r="AC68" s="1">
        <v>60.0</v>
      </c>
      <c r="AD68" s="89">
        <f t="shared" si="2"/>
        <v>140</v>
      </c>
      <c r="AE68" s="91">
        <v>0.1</v>
      </c>
      <c r="AF68" s="91">
        <v>0.9</v>
      </c>
      <c r="AJ68" s="1"/>
      <c r="AK68" s="1"/>
      <c r="AL68" s="1" t="s">
        <v>416</v>
      </c>
      <c r="AM68" s="87" t="s">
        <v>417</v>
      </c>
      <c r="AN68" s="107" t="s">
        <v>418</v>
      </c>
      <c r="AO68" s="87" t="s">
        <v>419</v>
      </c>
      <c r="AP68" s="107" t="s">
        <v>420</v>
      </c>
      <c r="AQ68" s="95" t="s">
        <v>1070</v>
      </c>
      <c r="AY68" s="87" t="s">
        <v>422</v>
      </c>
      <c r="AZ68" s="87" t="s">
        <v>299</v>
      </c>
      <c r="BA68" s="1" t="s">
        <v>423</v>
      </c>
      <c r="BB68" s="1" t="s">
        <v>424</v>
      </c>
      <c r="BC68" s="1" t="s">
        <v>425</v>
      </c>
      <c r="BD68" s="1" t="s">
        <v>426</v>
      </c>
      <c r="BE68" s="1" t="s">
        <v>427</v>
      </c>
      <c r="BG68" s="1" t="s">
        <v>303</v>
      </c>
      <c r="BH68" s="1" t="s">
        <v>1071</v>
      </c>
      <c r="BI68" s="1">
        <v>1.0</v>
      </c>
      <c r="BJ68" s="1" t="s">
        <v>704</v>
      </c>
      <c r="BK68" s="1" t="s">
        <v>705</v>
      </c>
      <c r="BL68" s="1" t="s">
        <v>706</v>
      </c>
      <c r="BM68" s="1"/>
      <c r="BN68" s="1" t="s">
        <v>707</v>
      </c>
      <c r="BQ68" s="1">
        <v>8.56</v>
      </c>
      <c r="BR68" s="1">
        <v>18.87</v>
      </c>
      <c r="BS68" s="97">
        <v>7.08</v>
      </c>
      <c r="BT68" s="1">
        <v>15.61</v>
      </c>
      <c r="BU68" s="1" t="s">
        <v>433</v>
      </c>
      <c r="CE68" s="94" t="s">
        <v>1068</v>
      </c>
      <c r="CF68" s="13" t="s">
        <v>434</v>
      </c>
      <c r="CG68" s="98" t="s">
        <v>708</v>
      </c>
      <c r="CH68" s="98" t="s">
        <v>403</v>
      </c>
      <c r="CI68" s="112" t="s">
        <v>1068</v>
      </c>
      <c r="CJ68" s="1" t="s">
        <v>708</v>
      </c>
      <c r="CK68" s="1" t="s">
        <v>709</v>
      </c>
      <c r="CL68" s="1" t="s">
        <v>710</v>
      </c>
      <c r="CM68" s="1" t="s">
        <v>711</v>
      </c>
      <c r="CN68" s="1" t="s">
        <v>712</v>
      </c>
      <c r="CP68" s="1" t="s">
        <v>713</v>
      </c>
      <c r="CQ68" s="94" t="s">
        <v>1068</v>
      </c>
      <c r="CR68" s="100" t="s">
        <v>441</v>
      </c>
      <c r="CS68" s="101" t="s">
        <v>714</v>
      </c>
      <c r="CT68" s="101" t="s">
        <v>443</v>
      </c>
      <c r="CU68" s="89" t="s">
        <v>1068</v>
      </c>
      <c r="CV68" s="101" t="s">
        <v>714</v>
      </c>
      <c r="CW68" s="1" t="s">
        <v>715</v>
      </c>
      <c r="CX68" s="1" t="s">
        <v>716</v>
      </c>
      <c r="CZ68" s="1" t="s">
        <v>717</v>
      </c>
      <c r="DA68" s="94" t="s">
        <v>1068</v>
      </c>
      <c r="DB68" s="100" t="s">
        <v>448</v>
      </c>
      <c r="DC68" s="101" t="s">
        <v>719</v>
      </c>
      <c r="DD68" s="101" t="s">
        <v>450</v>
      </c>
      <c r="DE68" s="89" t="s">
        <v>1068</v>
      </c>
      <c r="DF68" s="13" t="s">
        <v>719</v>
      </c>
      <c r="DG68" s="101" t="s">
        <v>720</v>
      </c>
      <c r="DH68" s="1" t="s">
        <v>721</v>
      </c>
      <c r="DJ68" s="1" t="s">
        <v>722</v>
      </c>
      <c r="DK68" s="94" t="s">
        <v>1068</v>
      </c>
      <c r="DL68" s="100" t="s">
        <v>455</v>
      </c>
      <c r="DM68" s="101" t="s">
        <v>723</v>
      </c>
      <c r="DN68" s="101" t="s">
        <v>457</v>
      </c>
      <c r="DO68" s="89" t="s">
        <v>1068</v>
      </c>
      <c r="DP68" s="1" t="s">
        <v>724</v>
      </c>
      <c r="DQ68" s="101" t="s">
        <v>725</v>
      </c>
      <c r="DR68" s="1" t="s">
        <v>726</v>
      </c>
      <c r="DT68" s="1" t="s">
        <v>727</v>
      </c>
      <c r="DU68" s="94" t="s">
        <v>1068</v>
      </c>
      <c r="DV68" s="102" t="s">
        <v>462</v>
      </c>
      <c r="DW68" s="102" t="s">
        <v>1042</v>
      </c>
      <c r="DX68" s="102" t="s">
        <v>464</v>
      </c>
      <c r="DY68" s="89" t="s">
        <v>1068</v>
      </c>
      <c r="DZ68" s="102" t="s">
        <v>729</v>
      </c>
      <c r="EA68" s="108" t="s">
        <v>730</v>
      </c>
      <c r="EB68" s="1" t="s">
        <v>731</v>
      </c>
      <c r="ED68" s="1" t="s">
        <v>732</v>
      </c>
      <c r="EE68" s="94" t="s">
        <v>1068</v>
      </c>
      <c r="EF68" s="103" t="s">
        <v>469</v>
      </c>
      <c r="EG68" s="104" t="s">
        <v>1043</v>
      </c>
      <c r="EH68" s="104" t="s">
        <v>471</v>
      </c>
      <c r="EI68" s="89" t="s">
        <v>1068</v>
      </c>
      <c r="EJ68" s="13" t="s">
        <v>734</v>
      </c>
      <c r="EK68" s="101" t="s">
        <v>735</v>
      </c>
      <c r="EL68" s="1" t="s">
        <v>736</v>
      </c>
      <c r="EN68" s="1" t="s">
        <v>737</v>
      </c>
      <c r="EO68" s="94" t="s">
        <v>1068</v>
      </c>
      <c r="EP68" s="102" t="s">
        <v>476</v>
      </c>
      <c r="EQ68" s="102" t="s">
        <v>739</v>
      </c>
      <c r="ER68" s="102" t="s">
        <v>478</v>
      </c>
      <c r="ES68" s="89" t="s">
        <v>1068</v>
      </c>
      <c r="ET68" s="13" t="s">
        <v>739</v>
      </c>
      <c r="EU68" s="101" t="s">
        <v>740</v>
      </c>
      <c r="EV68" s="1" t="s">
        <v>741</v>
      </c>
      <c r="EX68" s="1" t="s">
        <v>742</v>
      </c>
      <c r="EY68" s="94" t="s">
        <v>1068</v>
      </c>
      <c r="EZ68" s="100" t="s">
        <v>483</v>
      </c>
      <c r="FA68" s="102" t="s">
        <v>1044</v>
      </c>
      <c r="FB68" s="102" t="s">
        <v>485</v>
      </c>
      <c r="FC68" s="89" t="s">
        <v>1068</v>
      </c>
      <c r="FD68" s="102" t="s">
        <v>744</v>
      </c>
      <c r="FE68" s="108" t="s">
        <v>745</v>
      </c>
      <c r="FF68" s="1" t="s">
        <v>746</v>
      </c>
      <c r="FH68" s="1" t="s">
        <v>747</v>
      </c>
      <c r="FI68" s="94" t="s">
        <v>1068</v>
      </c>
      <c r="FJ68" s="102" t="s">
        <v>490</v>
      </c>
      <c r="FK68" s="102" t="s">
        <v>1045</v>
      </c>
      <c r="FL68" s="102" t="s">
        <v>492</v>
      </c>
      <c r="FM68" s="105" t="s">
        <v>1068</v>
      </c>
      <c r="FN68" s="102" t="s">
        <v>749</v>
      </c>
      <c r="FO68" s="108" t="s">
        <v>750</v>
      </c>
      <c r="FS68" s="94" t="s">
        <v>1068</v>
      </c>
      <c r="FT68" s="102" t="s">
        <v>495</v>
      </c>
      <c r="FU68" s="102" t="s">
        <v>751</v>
      </c>
      <c r="FV68" s="102" t="s">
        <v>497</v>
      </c>
      <c r="FW68" s="89" t="s">
        <v>1068</v>
      </c>
      <c r="FX68" s="102" t="s">
        <v>752</v>
      </c>
      <c r="FY68" s="108" t="s">
        <v>753</v>
      </c>
      <c r="GC68" s="94" t="s">
        <v>1068</v>
      </c>
      <c r="GD68" s="102" t="s">
        <v>500</v>
      </c>
      <c r="GE68" s="102" t="s">
        <v>755</v>
      </c>
      <c r="GF68" s="102" t="s">
        <v>502</v>
      </c>
      <c r="GG68" s="89" t="s">
        <v>1068</v>
      </c>
      <c r="GH68" s="102" t="s">
        <v>755</v>
      </c>
      <c r="GI68" s="108" t="s">
        <v>756</v>
      </c>
      <c r="GM68" s="94" t="s">
        <v>1068</v>
      </c>
      <c r="GN68" s="102" t="s">
        <v>505</v>
      </c>
      <c r="GO68" s="102" t="s">
        <v>758</v>
      </c>
      <c r="GP68" s="102" t="s">
        <v>507</v>
      </c>
      <c r="GQ68" s="89" t="s">
        <v>1068</v>
      </c>
      <c r="GR68" s="102" t="s">
        <v>758</v>
      </c>
      <c r="GS68" s="108" t="s">
        <v>759</v>
      </c>
      <c r="GW68" s="94" t="s">
        <v>1068</v>
      </c>
      <c r="GX68" s="109" t="s">
        <v>510</v>
      </c>
      <c r="GY68" s="102" t="s">
        <v>761</v>
      </c>
      <c r="GZ68" s="102" t="s">
        <v>512</v>
      </c>
      <c r="HA68" s="89" t="s">
        <v>1068</v>
      </c>
      <c r="HB68" s="102" t="s">
        <v>761</v>
      </c>
      <c r="HC68" s="108" t="s">
        <v>762</v>
      </c>
      <c r="HG68" s="94" t="s">
        <v>1068</v>
      </c>
      <c r="HH68" s="102" t="s">
        <v>515</v>
      </c>
      <c r="HI68" s="102" t="s">
        <v>764</v>
      </c>
      <c r="HJ68" s="102" t="s">
        <v>517</v>
      </c>
      <c r="HK68" s="89" t="s">
        <v>1068</v>
      </c>
      <c r="HL68" s="13" t="s">
        <v>764</v>
      </c>
      <c r="HM68" s="101" t="s">
        <v>765</v>
      </c>
      <c r="HQ68" s="94" t="s">
        <v>1068</v>
      </c>
      <c r="HR68" s="102" t="s">
        <v>520</v>
      </c>
      <c r="HS68" s="102" t="s">
        <v>767</v>
      </c>
      <c r="HT68" s="102" t="s">
        <v>522</v>
      </c>
      <c r="HU68" s="89" t="s">
        <v>1068</v>
      </c>
      <c r="HV68" s="102" t="s">
        <v>767</v>
      </c>
      <c r="HW68" s="108" t="s">
        <v>768</v>
      </c>
      <c r="IA68" s="94" t="s">
        <v>1068</v>
      </c>
      <c r="IB68" s="110" t="s">
        <v>525</v>
      </c>
      <c r="IC68" s="102" t="s">
        <v>1046</v>
      </c>
      <c r="ID68" s="102" t="s">
        <v>527</v>
      </c>
      <c r="IE68" s="89" t="s">
        <v>1068</v>
      </c>
      <c r="IF68" s="102" t="s">
        <v>770</v>
      </c>
      <c r="IG68" s="108" t="s">
        <v>771</v>
      </c>
      <c r="IK68" s="94" t="s">
        <v>1068</v>
      </c>
      <c r="IL68" s="106" t="s">
        <v>530</v>
      </c>
      <c r="IM68" s="102" t="s">
        <v>772</v>
      </c>
      <c r="IN68" s="102" t="s">
        <v>532</v>
      </c>
      <c r="IO68" s="89" t="s">
        <v>1068</v>
      </c>
      <c r="IP68" s="102" t="s">
        <v>773</v>
      </c>
      <c r="IQ68" s="108" t="s">
        <v>774</v>
      </c>
      <c r="IU68" s="94" t="s">
        <v>1068</v>
      </c>
      <c r="IV68" s="111" t="s">
        <v>535</v>
      </c>
      <c r="IW68" s="102" t="s">
        <v>776</v>
      </c>
      <c r="IX68" s="102" t="s">
        <v>537</v>
      </c>
      <c r="IY68" s="89" t="s">
        <v>1068</v>
      </c>
      <c r="IZ68" s="102" t="s">
        <v>776</v>
      </c>
      <c r="JA68" s="108" t="s">
        <v>777</v>
      </c>
    </row>
    <row r="69" ht="15.75" customHeight="1">
      <c r="A69" s="1" t="s">
        <v>1072</v>
      </c>
      <c r="B69" s="86" t="s">
        <v>1073</v>
      </c>
      <c r="C69" s="1" t="s">
        <v>1073</v>
      </c>
      <c r="D69" s="1" t="s">
        <v>935</v>
      </c>
      <c r="E69" s="1">
        <v>8.544421E7</v>
      </c>
      <c r="F69" s="1">
        <v>4.262427630765E12</v>
      </c>
      <c r="G69" s="87" t="s">
        <v>1074</v>
      </c>
      <c r="H69" s="13" t="s">
        <v>402</v>
      </c>
      <c r="I69" s="1" t="s">
        <v>403</v>
      </c>
      <c r="J69" s="1" t="s">
        <v>574</v>
      </c>
      <c r="K69" s="1" t="s">
        <v>405</v>
      </c>
      <c r="L69" s="1" t="s">
        <v>937</v>
      </c>
      <c r="M69" s="1" t="s">
        <v>407</v>
      </c>
      <c r="N69" s="1" t="s">
        <v>700</v>
      </c>
      <c r="O69" s="1" t="s">
        <v>701</v>
      </c>
      <c r="P69" s="1" t="s">
        <v>410</v>
      </c>
      <c r="Q69" s="1" t="s">
        <v>411</v>
      </c>
      <c r="R69" s="1" t="s">
        <v>411</v>
      </c>
      <c r="S69" s="1" t="s">
        <v>938</v>
      </c>
      <c r="T69" s="1">
        <f t="shared" si="3"/>
        <v>1.2</v>
      </c>
      <c r="U69" s="90">
        <f t="shared" si="4"/>
        <v>0.4724409449</v>
      </c>
      <c r="V69" s="1" t="str">
        <f t="shared" si="7"/>
        <v>AWG36</v>
      </c>
      <c r="W69" s="1" t="str">
        <f t="shared" si="6"/>
        <v>10 Gbps</v>
      </c>
      <c r="X69" s="1" t="s">
        <v>413</v>
      </c>
      <c r="Y69" s="1" t="s">
        <v>414</v>
      </c>
      <c r="Z69" s="1" t="s">
        <v>415</v>
      </c>
      <c r="AA69" s="1">
        <v>20.0</v>
      </c>
      <c r="AB69" s="89">
        <f t="shared" si="1"/>
        <v>68</v>
      </c>
      <c r="AC69" s="1">
        <v>60.0</v>
      </c>
      <c r="AD69" s="89">
        <f t="shared" si="2"/>
        <v>140</v>
      </c>
      <c r="AE69" s="91">
        <v>0.1</v>
      </c>
      <c r="AF69" s="91">
        <v>0.9</v>
      </c>
      <c r="AJ69" s="1"/>
      <c r="AK69" s="1"/>
      <c r="AL69" s="1" t="s">
        <v>416</v>
      </c>
      <c r="AM69" s="87" t="s">
        <v>417</v>
      </c>
      <c r="AN69" s="107" t="s">
        <v>418</v>
      </c>
      <c r="AO69" s="87" t="s">
        <v>419</v>
      </c>
      <c r="AP69" s="107" t="s">
        <v>420</v>
      </c>
      <c r="AQ69" s="95" t="s">
        <v>1075</v>
      </c>
      <c r="AY69" s="87" t="s">
        <v>422</v>
      </c>
      <c r="AZ69" s="87" t="s">
        <v>299</v>
      </c>
      <c r="BA69" s="1" t="s">
        <v>423</v>
      </c>
      <c r="BB69" s="1" t="s">
        <v>424</v>
      </c>
      <c r="BC69" s="1" t="s">
        <v>425</v>
      </c>
      <c r="BD69" s="1" t="s">
        <v>426</v>
      </c>
      <c r="BE69" s="1" t="s">
        <v>427</v>
      </c>
      <c r="BG69" s="1" t="s">
        <v>303</v>
      </c>
      <c r="BH69" s="1" t="s">
        <v>1076</v>
      </c>
      <c r="BI69" s="1">
        <v>1.0</v>
      </c>
      <c r="BJ69" s="1" t="s">
        <v>704</v>
      </c>
      <c r="BK69" s="1" t="s">
        <v>705</v>
      </c>
      <c r="BL69" s="1" t="s">
        <v>706</v>
      </c>
      <c r="BM69" s="1"/>
      <c r="BN69" s="1" t="s">
        <v>707</v>
      </c>
      <c r="BQ69" s="1">
        <v>8.56</v>
      </c>
      <c r="BR69" s="1">
        <v>18.87</v>
      </c>
      <c r="BS69" s="97">
        <v>7.08</v>
      </c>
      <c r="BT69" s="1">
        <v>15.61</v>
      </c>
      <c r="BU69" s="1" t="s">
        <v>433</v>
      </c>
      <c r="CE69" s="94" t="s">
        <v>1073</v>
      </c>
      <c r="CF69" s="13" t="s">
        <v>434</v>
      </c>
      <c r="CG69" s="98" t="s">
        <v>708</v>
      </c>
      <c r="CH69" s="98" t="s">
        <v>403</v>
      </c>
      <c r="CI69" s="112" t="s">
        <v>1073</v>
      </c>
      <c r="CJ69" s="1" t="s">
        <v>708</v>
      </c>
      <c r="CK69" s="1" t="s">
        <v>709</v>
      </c>
      <c r="CL69" s="1" t="s">
        <v>710</v>
      </c>
      <c r="CM69" s="1" t="s">
        <v>711</v>
      </c>
      <c r="CN69" s="1" t="s">
        <v>712</v>
      </c>
      <c r="CP69" s="1" t="s">
        <v>713</v>
      </c>
      <c r="CQ69" s="94" t="s">
        <v>1073</v>
      </c>
      <c r="CR69" s="100" t="s">
        <v>441</v>
      </c>
      <c r="CS69" s="101" t="s">
        <v>714</v>
      </c>
      <c r="CT69" s="101" t="s">
        <v>443</v>
      </c>
      <c r="CU69" s="89" t="s">
        <v>1073</v>
      </c>
      <c r="CV69" s="101" t="s">
        <v>714</v>
      </c>
      <c r="CW69" s="1" t="s">
        <v>715</v>
      </c>
      <c r="CX69" s="1" t="s">
        <v>716</v>
      </c>
      <c r="CZ69" s="1" t="s">
        <v>717</v>
      </c>
      <c r="DA69" s="94" t="s">
        <v>1073</v>
      </c>
      <c r="DB69" s="100" t="s">
        <v>448</v>
      </c>
      <c r="DC69" s="101" t="s">
        <v>719</v>
      </c>
      <c r="DD69" s="101" t="s">
        <v>450</v>
      </c>
      <c r="DE69" s="89" t="s">
        <v>1073</v>
      </c>
      <c r="DF69" s="13" t="s">
        <v>719</v>
      </c>
      <c r="DG69" s="101" t="s">
        <v>720</v>
      </c>
      <c r="DH69" s="1" t="s">
        <v>721</v>
      </c>
      <c r="DJ69" s="1" t="s">
        <v>722</v>
      </c>
      <c r="DK69" s="94" t="s">
        <v>1073</v>
      </c>
      <c r="DL69" s="100" t="s">
        <v>455</v>
      </c>
      <c r="DM69" s="101" t="s">
        <v>723</v>
      </c>
      <c r="DN69" s="101" t="s">
        <v>457</v>
      </c>
      <c r="DO69" s="89" t="s">
        <v>1073</v>
      </c>
      <c r="DP69" s="1" t="s">
        <v>724</v>
      </c>
      <c r="DQ69" s="101" t="s">
        <v>725</v>
      </c>
      <c r="DR69" s="1" t="s">
        <v>726</v>
      </c>
      <c r="DT69" s="1" t="s">
        <v>727</v>
      </c>
      <c r="DU69" s="94" t="s">
        <v>1073</v>
      </c>
      <c r="DV69" s="102" t="s">
        <v>462</v>
      </c>
      <c r="DW69" s="102" t="s">
        <v>1042</v>
      </c>
      <c r="DX69" s="102" t="s">
        <v>464</v>
      </c>
      <c r="DY69" s="89" t="s">
        <v>1073</v>
      </c>
      <c r="DZ69" s="102" t="s">
        <v>729</v>
      </c>
      <c r="EA69" s="108" t="s">
        <v>730</v>
      </c>
      <c r="EB69" s="1" t="s">
        <v>731</v>
      </c>
      <c r="ED69" s="1" t="s">
        <v>732</v>
      </c>
      <c r="EE69" s="94" t="s">
        <v>1073</v>
      </c>
      <c r="EF69" s="103" t="s">
        <v>469</v>
      </c>
      <c r="EG69" s="104" t="s">
        <v>1043</v>
      </c>
      <c r="EH69" s="104" t="s">
        <v>471</v>
      </c>
      <c r="EI69" s="89" t="s">
        <v>1073</v>
      </c>
      <c r="EJ69" s="13" t="s">
        <v>734</v>
      </c>
      <c r="EK69" s="101" t="s">
        <v>735</v>
      </c>
      <c r="EL69" s="1" t="s">
        <v>736</v>
      </c>
      <c r="EN69" s="1" t="s">
        <v>737</v>
      </c>
      <c r="EO69" s="94" t="s">
        <v>1073</v>
      </c>
      <c r="EP69" s="102" t="s">
        <v>476</v>
      </c>
      <c r="EQ69" s="102" t="s">
        <v>739</v>
      </c>
      <c r="ER69" s="102" t="s">
        <v>478</v>
      </c>
      <c r="ES69" s="89" t="s">
        <v>1073</v>
      </c>
      <c r="ET69" s="13" t="s">
        <v>739</v>
      </c>
      <c r="EU69" s="101" t="s">
        <v>740</v>
      </c>
      <c r="EV69" s="1" t="s">
        <v>741</v>
      </c>
      <c r="EX69" s="1" t="s">
        <v>742</v>
      </c>
      <c r="EY69" s="94" t="s">
        <v>1073</v>
      </c>
      <c r="EZ69" s="100" t="s">
        <v>483</v>
      </c>
      <c r="FA69" s="102" t="s">
        <v>1044</v>
      </c>
      <c r="FB69" s="102" t="s">
        <v>485</v>
      </c>
      <c r="FC69" s="89" t="s">
        <v>1073</v>
      </c>
      <c r="FD69" s="102" t="s">
        <v>744</v>
      </c>
      <c r="FE69" s="108" t="s">
        <v>745</v>
      </c>
      <c r="FF69" s="1" t="s">
        <v>746</v>
      </c>
      <c r="FH69" s="1" t="s">
        <v>747</v>
      </c>
      <c r="FI69" s="94" t="s">
        <v>1073</v>
      </c>
      <c r="FJ69" s="102" t="s">
        <v>490</v>
      </c>
      <c r="FK69" s="102" t="s">
        <v>1045</v>
      </c>
      <c r="FL69" s="102" t="s">
        <v>492</v>
      </c>
      <c r="FM69" s="105" t="s">
        <v>1073</v>
      </c>
      <c r="FN69" s="102" t="s">
        <v>749</v>
      </c>
      <c r="FO69" s="108" t="s">
        <v>750</v>
      </c>
      <c r="FS69" s="94" t="s">
        <v>1073</v>
      </c>
      <c r="FT69" s="102" t="s">
        <v>495</v>
      </c>
      <c r="FU69" s="102" t="s">
        <v>751</v>
      </c>
      <c r="FV69" s="102" t="s">
        <v>497</v>
      </c>
      <c r="FW69" s="89" t="s">
        <v>1073</v>
      </c>
      <c r="FX69" s="102" t="s">
        <v>752</v>
      </c>
      <c r="FY69" s="108" t="s">
        <v>753</v>
      </c>
      <c r="GC69" s="94" t="s">
        <v>1073</v>
      </c>
      <c r="GD69" s="102" t="s">
        <v>500</v>
      </c>
      <c r="GE69" s="102" t="s">
        <v>755</v>
      </c>
      <c r="GF69" s="102" t="s">
        <v>502</v>
      </c>
      <c r="GG69" s="89" t="s">
        <v>1073</v>
      </c>
      <c r="GH69" s="102" t="s">
        <v>755</v>
      </c>
      <c r="GI69" s="108" t="s">
        <v>756</v>
      </c>
      <c r="GM69" s="94" t="s">
        <v>1073</v>
      </c>
      <c r="GN69" s="102" t="s">
        <v>505</v>
      </c>
      <c r="GO69" s="102" t="s">
        <v>758</v>
      </c>
      <c r="GP69" s="102" t="s">
        <v>507</v>
      </c>
      <c r="GQ69" s="89" t="s">
        <v>1073</v>
      </c>
      <c r="GR69" s="102" t="s">
        <v>758</v>
      </c>
      <c r="GS69" s="108" t="s">
        <v>759</v>
      </c>
      <c r="GW69" s="94" t="s">
        <v>1073</v>
      </c>
      <c r="GX69" s="109" t="s">
        <v>510</v>
      </c>
      <c r="GY69" s="102" t="s">
        <v>761</v>
      </c>
      <c r="GZ69" s="102" t="s">
        <v>512</v>
      </c>
      <c r="HA69" s="89" t="s">
        <v>1073</v>
      </c>
      <c r="HB69" s="102" t="s">
        <v>761</v>
      </c>
      <c r="HC69" s="108" t="s">
        <v>762</v>
      </c>
      <c r="HG69" s="94" t="s">
        <v>1073</v>
      </c>
      <c r="HH69" s="102" t="s">
        <v>515</v>
      </c>
      <c r="HI69" s="102" t="s">
        <v>764</v>
      </c>
      <c r="HJ69" s="102" t="s">
        <v>517</v>
      </c>
      <c r="HK69" s="89" t="s">
        <v>1073</v>
      </c>
      <c r="HL69" s="13" t="s">
        <v>764</v>
      </c>
      <c r="HM69" s="101" t="s">
        <v>765</v>
      </c>
      <c r="HQ69" s="94" t="s">
        <v>1073</v>
      </c>
      <c r="HR69" s="102" t="s">
        <v>520</v>
      </c>
      <c r="HS69" s="102" t="s">
        <v>767</v>
      </c>
      <c r="HT69" s="102" t="s">
        <v>522</v>
      </c>
      <c r="HU69" s="89" t="s">
        <v>1073</v>
      </c>
      <c r="HV69" s="102" t="s">
        <v>767</v>
      </c>
      <c r="HW69" s="108" t="s">
        <v>768</v>
      </c>
      <c r="IA69" s="94" t="s">
        <v>1073</v>
      </c>
      <c r="IB69" s="110" t="s">
        <v>525</v>
      </c>
      <c r="IC69" s="102" t="s">
        <v>1046</v>
      </c>
      <c r="ID69" s="102" t="s">
        <v>527</v>
      </c>
      <c r="IE69" s="89" t="s">
        <v>1073</v>
      </c>
      <c r="IF69" s="102" t="s">
        <v>770</v>
      </c>
      <c r="IG69" s="108" t="s">
        <v>771</v>
      </c>
      <c r="IK69" s="94" t="s">
        <v>1073</v>
      </c>
      <c r="IL69" s="106" t="s">
        <v>530</v>
      </c>
      <c r="IM69" s="102" t="s">
        <v>772</v>
      </c>
      <c r="IN69" s="102" t="s">
        <v>532</v>
      </c>
      <c r="IO69" s="89" t="s">
        <v>1073</v>
      </c>
      <c r="IP69" s="102" t="s">
        <v>773</v>
      </c>
      <c r="IQ69" s="108" t="s">
        <v>774</v>
      </c>
      <c r="IU69" s="94" t="s">
        <v>1073</v>
      </c>
      <c r="IV69" s="111" t="s">
        <v>535</v>
      </c>
      <c r="IW69" s="102" t="s">
        <v>776</v>
      </c>
      <c r="IX69" s="102" t="s">
        <v>537</v>
      </c>
      <c r="IY69" s="89" t="s">
        <v>1073</v>
      </c>
      <c r="IZ69" s="102" t="s">
        <v>776</v>
      </c>
      <c r="JA69" s="108" t="s">
        <v>777</v>
      </c>
    </row>
    <row r="70" ht="15.75" customHeight="1">
      <c r="A70" s="1" t="s">
        <v>1077</v>
      </c>
      <c r="B70" s="86" t="s">
        <v>1078</v>
      </c>
      <c r="C70" s="1" t="s">
        <v>1078</v>
      </c>
      <c r="D70" s="1" t="s">
        <v>935</v>
      </c>
      <c r="E70" s="1">
        <v>8.544421E7</v>
      </c>
      <c r="F70" s="1">
        <v>4.262427630789E12</v>
      </c>
      <c r="G70" s="87" t="s">
        <v>1079</v>
      </c>
      <c r="H70" s="13" t="s">
        <v>402</v>
      </c>
      <c r="I70" s="1" t="s">
        <v>403</v>
      </c>
      <c r="J70" s="1" t="s">
        <v>580</v>
      </c>
      <c r="K70" s="1" t="s">
        <v>405</v>
      </c>
      <c r="L70" s="1" t="s">
        <v>937</v>
      </c>
      <c r="M70" s="1" t="s">
        <v>407</v>
      </c>
      <c r="N70" s="1" t="s">
        <v>700</v>
      </c>
      <c r="O70" s="1" t="s">
        <v>701</v>
      </c>
      <c r="P70" s="1" t="s">
        <v>410</v>
      </c>
      <c r="Q70" s="1" t="s">
        <v>411</v>
      </c>
      <c r="R70" s="1" t="s">
        <v>411</v>
      </c>
      <c r="S70" s="1" t="s">
        <v>938</v>
      </c>
      <c r="T70" s="1">
        <f t="shared" si="3"/>
        <v>1.2</v>
      </c>
      <c r="U70" s="90">
        <f t="shared" si="4"/>
        <v>0.4724409449</v>
      </c>
      <c r="V70" s="1" t="str">
        <f t="shared" si="7"/>
        <v>AWG36</v>
      </c>
      <c r="W70" s="1" t="str">
        <f t="shared" si="6"/>
        <v>10 Gbps</v>
      </c>
      <c r="X70" s="1" t="s">
        <v>413</v>
      </c>
      <c r="Y70" s="1" t="s">
        <v>414</v>
      </c>
      <c r="Z70" s="1" t="s">
        <v>415</v>
      </c>
      <c r="AA70" s="1">
        <v>20.0</v>
      </c>
      <c r="AB70" s="89">
        <f t="shared" si="1"/>
        <v>68</v>
      </c>
      <c r="AC70" s="1">
        <v>60.0</v>
      </c>
      <c r="AD70" s="89">
        <f t="shared" si="2"/>
        <v>140</v>
      </c>
      <c r="AE70" s="91">
        <v>0.1</v>
      </c>
      <c r="AF70" s="91">
        <v>0.9</v>
      </c>
      <c r="AJ70" s="1"/>
      <c r="AK70" s="1"/>
      <c r="AL70" s="1" t="s">
        <v>416</v>
      </c>
      <c r="AM70" s="87" t="s">
        <v>417</v>
      </c>
      <c r="AN70" s="107" t="s">
        <v>418</v>
      </c>
      <c r="AO70" s="87" t="s">
        <v>419</v>
      </c>
      <c r="AP70" s="107" t="s">
        <v>420</v>
      </c>
      <c r="AQ70" s="95" t="s">
        <v>1080</v>
      </c>
      <c r="AY70" s="87" t="s">
        <v>422</v>
      </c>
      <c r="AZ70" s="87" t="s">
        <v>299</v>
      </c>
      <c r="BA70" s="1" t="s">
        <v>423</v>
      </c>
      <c r="BB70" s="1" t="s">
        <v>424</v>
      </c>
      <c r="BC70" s="1" t="s">
        <v>425</v>
      </c>
      <c r="BD70" s="1" t="s">
        <v>426</v>
      </c>
      <c r="BE70" s="1" t="s">
        <v>427</v>
      </c>
      <c r="BG70" s="1" t="s">
        <v>303</v>
      </c>
      <c r="BH70" s="1" t="s">
        <v>1081</v>
      </c>
      <c r="BI70" s="1">
        <v>1.0</v>
      </c>
      <c r="BJ70" s="1" t="s">
        <v>704</v>
      </c>
      <c r="BK70" s="1" t="s">
        <v>705</v>
      </c>
      <c r="BL70" s="1" t="s">
        <v>706</v>
      </c>
      <c r="BM70" s="1"/>
      <c r="BN70" s="1" t="s">
        <v>707</v>
      </c>
      <c r="BQ70" s="1">
        <v>8.56</v>
      </c>
      <c r="BR70" s="1">
        <v>18.87</v>
      </c>
      <c r="BS70" s="97">
        <v>7.08</v>
      </c>
      <c r="BT70" s="1">
        <v>15.61</v>
      </c>
      <c r="BU70" s="1" t="s">
        <v>433</v>
      </c>
      <c r="CE70" s="94" t="s">
        <v>1078</v>
      </c>
      <c r="CF70" s="13" t="s">
        <v>434</v>
      </c>
      <c r="CG70" s="98" t="s">
        <v>708</v>
      </c>
      <c r="CH70" s="98" t="s">
        <v>403</v>
      </c>
      <c r="CI70" s="112" t="s">
        <v>1078</v>
      </c>
      <c r="CJ70" s="1" t="s">
        <v>708</v>
      </c>
      <c r="CK70" s="1" t="s">
        <v>709</v>
      </c>
      <c r="CL70" s="1" t="s">
        <v>710</v>
      </c>
      <c r="CM70" s="1" t="s">
        <v>711</v>
      </c>
      <c r="CN70" s="1" t="s">
        <v>712</v>
      </c>
      <c r="CP70" s="1" t="s">
        <v>713</v>
      </c>
      <c r="CQ70" s="94" t="s">
        <v>1078</v>
      </c>
      <c r="CR70" s="100" t="s">
        <v>441</v>
      </c>
      <c r="CS70" s="101" t="s">
        <v>714</v>
      </c>
      <c r="CT70" s="101" t="s">
        <v>443</v>
      </c>
      <c r="CU70" s="89" t="s">
        <v>1078</v>
      </c>
      <c r="CV70" s="101" t="s">
        <v>714</v>
      </c>
      <c r="CW70" s="1" t="s">
        <v>715</v>
      </c>
      <c r="CX70" s="1" t="s">
        <v>716</v>
      </c>
      <c r="CZ70" s="1" t="s">
        <v>717</v>
      </c>
      <c r="DA70" s="94" t="s">
        <v>1078</v>
      </c>
      <c r="DB70" s="100" t="s">
        <v>448</v>
      </c>
      <c r="DC70" s="101" t="s">
        <v>719</v>
      </c>
      <c r="DD70" s="101" t="s">
        <v>450</v>
      </c>
      <c r="DE70" s="89" t="s">
        <v>1078</v>
      </c>
      <c r="DF70" s="13" t="s">
        <v>719</v>
      </c>
      <c r="DG70" s="101" t="s">
        <v>720</v>
      </c>
      <c r="DH70" s="1" t="s">
        <v>721</v>
      </c>
      <c r="DJ70" s="1" t="s">
        <v>722</v>
      </c>
      <c r="DK70" s="94" t="s">
        <v>1078</v>
      </c>
      <c r="DL70" s="100" t="s">
        <v>455</v>
      </c>
      <c r="DM70" s="101" t="s">
        <v>723</v>
      </c>
      <c r="DN70" s="101" t="s">
        <v>457</v>
      </c>
      <c r="DO70" s="89" t="s">
        <v>1078</v>
      </c>
      <c r="DP70" s="1" t="s">
        <v>724</v>
      </c>
      <c r="DQ70" s="101" t="s">
        <v>725</v>
      </c>
      <c r="DR70" s="1" t="s">
        <v>726</v>
      </c>
      <c r="DT70" s="1" t="s">
        <v>727</v>
      </c>
      <c r="DU70" s="94" t="s">
        <v>1078</v>
      </c>
      <c r="DV70" s="102" t="s">
        <v>462</v>
      </c>
      <c r="DW70" s="102" t="s">
        <v>1042</v>
      </c>
      <c r="DX70" s="102" t="s">
        <v>464</v>
      </c>
      <c r="DY70" s="89" t="s">
        <v>1078</v>
      </c>
      <c r="DZ70" s="102" t="s">
        <v>729</v>
      </c>
      <c r="EA70" s="108" t="s">
        <v>730</v>
      </c>
      <c r="EB70" s="1" t="s">
        <v>731</v>
      </c>
      <c r="ED70" s="1" t="s">
        <v>732</v>
      </c>
      <c r="EE70" s="94" t="s">
        <v>1078</v>
      </c>
      <c r="EF70" s="103" t="s">
        <v>469</v>
      </c>
      <c r="EG70" s="104" t="s">
        <v>1043</v>
      </c>
      <c r="EH70" s="104" t="s">
        <v>471</v>
      </c>
      <c r="EI70" s="89" t="s">
        <v>1078</v>
      </c>
      <c r="EJ70" s="13" t="s">
        <v>734</v>
      </c>
      <c r="EK70" s="101" t="s">
        <v>735</v>
      </c>
      <c r="EL70" s="1" t="s">
        <v>736</v>
      </c>
      <c r="EN70" s="1" t="s">
        <v>737</v>
      </c>
      <c r="EO70" s="94" t="s">
        <v>1078</v>
      </c>
      <c r="EP70" s="102" t="s">
        <v>476</v>
      </c>
      <c r="EQ70" s="102" t="s">
        <v>739</v>
      </c>
      <c r="ER70" s="102" t="s">
        <v>478</v>
      </c>
      <c r="ES70" s="89" t="s">
        <v>1078</v>
      </c>
      <c r="ET70" s="13" t="s">
        <v>739</v>
      </c>
      <c r="EU70" s="101" t="s">
        <v>740</v>
      </c>
      <c r="EV70" s="1" t="s">
        <v>741</v>
      </c>
      <c r="EX70" s="1" t="s">
        <v>742</v>
      </c>
      <c r="EY70" s="94" t="s">
        <v>1078</v>
      </c>
      <c r="EZ70" s="100" t="s">
        <v>483</v>
      </c>
      <c r="FA70" s="102" t="s">
        <v>1044</v>
      </c>
      <c r="FB70" s="102" t="s">
        <v>485</v>
      </c>
      <c r="FC70" s="89" t="s">
        <v>1078</v>
      </c>
      <c r="FD70" s="102" t="s">
        <v>744</v>
      </c>
      <c r="FE70" s="108" t="s">
        <v>745</v>
      </c>
      <c r="FF70" s="1" t="s">
        <v>746</v>
      </c>
      <c r="FH70" s="1" t="s">
        <v>747</v>
      </c>
      <c r="FI70" s="94" t="s">
        <v>1078</v>
      </c>
      <c r="FJ70" s="102" t="s">
        <v>490</v>
      </c>
      <c r="FK70" s="102" t="s">
        <v>1045</v>
      </c>
      <c r="FL70" s="102" t="s">
        <v>492</v>
      </c>
      <c r="FM70" s="105" t="s">
        <v>1078</v>
      </c>
      <c r="FN70" s="102" t="s">
        <v>749</v>
      </c>
      <c r="FO70" s="108" t="s">
        <v>750</v>
      </c>
      <c r="FS70" s="94" t="s">
        <v>1078</v>
      </c>
      <c r="FT70" s="102" t="s">
        <v>495</v>
      </c>
      <c r="FU70" s="102" t="s">
        <v>751</v>
      </c>
      <c r="FV70" s="102" t="s">
        <v>497</v>
      </c>
      <c r="FW70" s="89" t="s">
        <v>1078</v>
      </c>
      <c r="FX70" s="102" t="s">
        <v>752</v>
      </c>
      <c r="FY70" s="108" t="s">
        <v>753</v>
      </c>
      <c r="GC70" s="94" t="s">
        <v>1078</v>
      </c>
      <c r="GD70" s="102" t="s">
        <v>500</v>
      </c>
      <c r="GE70" s="102" t="s">
        <v>755</v>
      </c>
      <c r="GF70" s="102" t="s">
        <v>502</v>
      </c>
      <c r="GG70" s="89" t="s">
        <v>1078</v>
      </c>
      <c r="GH70" s="102" t="s">
        <v>755</v>
      </c>
      <c r="GI70" s="108" t="s">
        <v>756</v>
      </c>
      <c r="GM70" s="94" t="s">
        <v>1078</v>
      </c>
      <c r="GN70" s="102" t="s">
        <v>505</v>
      </c>
      <c r="GO70" s="102" t="s">
        <v>758</v>
      </c>
      <c r="GP70" s="102" t="s">
        <v>507</v>
      </c>
      <c r="GQ70" s="89" t="s">
        <v>1078</v>
      </c>
      <c r="GR70" s="102" t="s">
        <v>758</v>
      </c>
      <c r="GS70" s="108" t="s">
        <v>759</v>
      </c>
      <c r="GW70" s="94" t="s">
        <v>1078</v>
      </c>
      <c r="GX70" s="109" t="s">
        <v>510</v>
      </c>
      <c r="GY70" s="102" t="s">
        <v>761</v>
      </c>
      <c r="GZ70" s="102" t="s">
        <v>512</v>
      </c>
      <c r="HA70" s="89" t="s">
        <v>1078</v>
      </c>
      <c r="HB70" s="102" t="s">
        <v>761</v>
      </c>
      <c r="HC70" s="108" t="s">
        <v>762</v>
      </c>
      <c r="HG70" s="94" t="s">
        <v>1078</v>
      </c>
      <c r="HH70" s="102" t="s">
        <v>515</v>
      </c>
      <c r="HI70" s="102" t="s">
        <v>764</v>
      </c>
      <c r="HJ70" s="102" t="s">
        <v>517</v>
      </c>
      <c r="HK70" s="89" t="s">
        <v>1078</v>
      </c>
      <c r="HL70" s="13" t="s">
        <v>764</v>
      </c>
      <c r="HM70" s="101" t="s">
        <v>765</v>
      </c>
      <c r="HQ70" s="94" t="s">
        <v>1078</v>
      </c>
      <c r="HR70" s="102" t="s">
        <v>520</v>
      </c>
      <c r="HS70" s="102" t="s">
        <v>767</v>
      </c>
      <c r="HT70" s="102" t="s">
        <v>522</v>
      </c>
      <c r="HU70" s="89" t="s">
        <v>1078</v>
      </c>
      <c r="HV70" s="102" t="s">
        <v>767</v>
      </c>
      <c r="HW70" s="108" t="s">
        <v>768</v>
      </c>
      <c r="IA70" s="94" t="s">
        <v>1078</v>
      </c>
      <c r="IB70" s="110" t="s">
        <v>525</v>
      </c>
      <c r="IC70" s="102" t="s">
        <v>1046</v>
      </c>
      <c r="ID70" s="102" t="s">
        <v>527</v>
      </c>
      <c r="IE70" s="89" t="s">
        <v>1078</v>
      </c>
      <c r="IF70" s="102" t="s">
        <v>770</v>
      </c>
      <c r="IG70" s="108" t="s">
        <v>771</v>
      </c>
      <c r="IK70" s="94" t="s">
        <v>1078</v>
      </c>
      <c r="IL70" s="106" t="s">
        <v>530</v>
      </c>
      <c r="IM70" s="102" t="s">
        <v>772</v>
      </c>
      <c r="IN70" s="102" t="s">
        <v>532</v>
      </c>
      <c r="IO70" s="89" t="s">
        <v>1078</v>
      </c>
      <c r="IP70" s="102" t="s">
        <v>773</v>
      </c>
      <c r="IQ70" s="108" t="s">
        <v>774</v>
      </c>
      <c r="IU70" s="94" t="s">
        <v>1078</v>
      </c>
      <c r="IV70" s="111" t="s">
        <v>535</v>
      </c>
      <c r="IW70" s="102" t="s">
        <v>776</v>
      </c>
      <c r="IX70" s="102" t="s">
        <v>537</v>
      </c>
      <c r="IY70" s="89" t="s">
        <v>1078</v>
      </c>
      <c r="IZ70" s="102" t="s">
        <v>776</v>
      </c>
      <c r="JA70" s="108" t="s">
        <v>777</v>
      </c>
    </row>
    <row r="71" ht="15.75" customHeight="1">
      <c r="A71" s="1" t="s">
        <v>1082</v>
      </c>
      <c r="B71" s="86" t="s">
        <v>1083</v>
      </c>
      <c r="C71" s="1" t="s">
        <v>1083</v>
      </c>
      <c r="D71" s="1" t="s">
        <v>935</v>
      </c>
      <c r="E71" s="1">
        <v>8.544421E7</v>
      </c>
      <c r="F71" s="114" t="s">
        <v>1084</v>
      </c>
      <c r="G71" s="87" t="s">
        <v>1085</v>
      </c>
      <c r="H71" s="13" t="s">
        <v>402</v>
      </c>
      <c r="I71" s="1" t="s">
        <v>403</v>
      </c>
      <c r="J71" s="1" t="s">
        <v>985</v>
      </c>
      <c r="K71" s="1" t="s">
        <v>405</v>
      </c>
      <c r="L71" s="1" t="s">
        <v>937</v>
      </c>
      <c r="M71" s="1" t="s">
        <v>407</v>
      </c>
      <c r="N71" s="1" t="s">
        <v>700</v>
      </c>
      <c r="O71" s="1" t="s">
        <v>701</v>
      </c>
      <c r="P71" s="1" t="s">
        <v>410</v>
      </c>
      <c r="Q71" s="1" t="s">
        <v>411</v>
      </c>
      <c r="R71" s="1" t="s">
        <v>411</v>
      </c>
      <c r="S71" s="1" t="s">
        <v>938</v>
      </c>
      <c r="T71" s="1">
        <f t="shared" si="3"/>
        <v>1.2</v>
      </c>
      <c r="U71" s="90">
        <f t="shared" si="4"/>
        <v>0.4724409449</v>
      </c>
      <c r="V71" s="1" t="str">
        <f t="shared" si="7"/>
        <v>AWG36</v>
      </c>
      <c r="W71" s="1" t="str">
        <f t="shared" si="6"/>
        <v>10 Gbps</v>
      </c>
      <c r="X71" s="1" t="s">
        <v>413</v>
      </c>
      <c r="Y71" s="1" t="s">
        <v>414</v>
      </c>
      <c r="Z71" s="1" t="s">
        <v>415</v>
      </c>
      <c r="AA71" s="1">
        <v>20.0</v>
      </c>
      <c r="AB71" s="89">
        <f t="shared" si="1"/>
        <v>68</v>
      </c>
      <c r="AC71" s="1">
        <v>60.0</v>
      </c>
      <c r="AD71" s="89">
        <f t="shared" si="2"/>
        <v>140</v>
      </c>
      <c r="AE71" s="91">
        <v>0.1</v>
      </c>
      <c r="AF71" s="91">
        <v>0.9</v>
      </c>
      <c r="AJ71" s="1"/>
      <c r="AK71" s="1"/>
      <c r="AL71" s="1" t="s">
        <v>416</v>
      </c>
      <c r="AM71" s="87" t="s">
        <v>417</v>
      </c>
      <c r="AN71" s="107" t="s">
        <v>418</v>
      </c>
      <c r="AO71" s="87" t="s">
        <v>419</v>
      </c>
      <c r="AP71" s="107" t="s">
        <v>420</v>
      </c>
      <c r="AQ71" s="87" t="s">
        <v>1086</v>
      </c>
      <c r="AY71" s="87" t="s">
        <v>422</v>
      </c>
      <c r="AZ71" s="96" t="s">
        <v>299</v>
      </c>
      <c r="BA71" s="1" t="s">
        <v>423</v>
      </c>
      <c r="BB71" s="1" t="s">
        <v>424</v>
      </c>
      <c r="BC71" s="1" t="s">
        <v>425</v>
      </c>
      <c r="BD71" s="1" t="s">
        <v>426</v>
      </c>
      <c r="BE71" s="1" t="s">
        <v>427</v>
      </c>
      <c r="BG71" s="1" t="s">
        <v>303</v>
      </c>
      <c r="BH71" s="1" t="s">
        <v>1087</v>
      </c>
      <c r="BI71" s="1">
        <v>1.0</v>
      </c>
      <c r="BJ71" s="1" t="s">
        <v>704</v>
      </c>
      <c r="BK71" s="1" t="s">
        <v>705</v>
      </c>
      <c r="BL71" s="1" t="s">
        <v>706</v>
      </c>
      <c r="BM71" s="1"/>
      <c r="BN71" s="1" t="s">
        <v>707</v>
      </c>
      <c r="BQ71" s="1">
        <v>8.56</v>
      </c>
      <c r="BR71" s="1">
        <v>18.87</v>
      </c>
      <c r="BS71" s="97">
        <v>7.08</v>
      </c>
      <c r="BT71" s="1">
        <v>15.61</v>
      </c>
      <c r="BU71" s="1" t="s">
        <v>433</v>
      </c>
      <c r="CE71" s="98" t="s">
        <v>1083</v>
      </c>
      <c r="CF71" s="13" t="s">
        <v>434</v>
      </c>
      <c r="CG71" s="98" t="s">
        <v>708</v>
      </c>
      <c r="CH71" s="98" t="s">
        <v>403</v>
      </c>
      <c r="CI71" s="106" t="s">
        <v>1083</v>
      </c>
      <c r="CJ71" s="1" t="s">
        <v>708</v>
      </c>
      <c r="CK71" s="1" t="s">
        <v>709</v>
      </c>
      <c r="CL71" s="1" t="s">
        <v>710</v>
      </c>
      <c r="CM71" s="1" t="s">
        <v>711</v>
      </c>
      <c r="CN71" s="1" t="s">
        <v>712</v>
      </c>
      <c r="CP71" s="1" t="s">
        <v>713</v>
      </c>
      <c r="CQ71" s="98" t="s">
        <v>1083</v>
      </c>
      <c r="CR71" s="100" t="s">
        <v>441</v>
      </c>
      <c r="CS71" s="101" t="s">
        <v>714</v>
      </c>
      <c r="CT71" s="101" t="s">
        <v>443</v>
      </c>
      <c r="CU71" s="1" t="s">
        <v>1083</v>
      </c>
      <c r="CV71" s="101" t="s">
        <v>714</v>
      </c>
      <c r="CW71" s="1" t="s">
        <v>715</v>
      </c>
      <c r="CX71" s="1" t="s">
        <v>716</v>
      </c>
      <c r="CZ71" s="1" t="s">
        <v>717</v>
      </c>
      <c r="DA71" s="98" t="s">
        <v>1083</v>
      </c>
      <c r="DB71" s="100" t="s">
        <v>448</v>
      </c>
      <c r="DC71" s="101" t="s">
        <v>719</v>
      </c>
      <c r="DD71" s="101" t="s">
        <v>450</v>
      </c>
      <c r="DE71" s="1" t="s">
        <v>1083</v>
      </c>
      <c r="DF71" s="13" t="s">
        <v>719</v>
      </c>
      <c r="DG71" s="101" t="s">
        <v>720</v>
      </c>
      <c r="DH71" s="1" t="s">
        <v>721</v>
      </c>
      <c r="DJ71" s="1" t="s">
        <v>722</v>
      </c>
      <c r="DK71" s="98" t="s">
        <v>1083</v>
      </c>
      <c r="DL71" s="100" t="s">
        <v>455</v>
      </c>
      <c r="DM71" s="101" t="s">
        <v>723</v>
      </c>
      <c r="DN71" s="101" t="s">
        <v>457</v>
      </c>
      <c r="DO71" s="1" t="s">
        <v>1083</v>
      </c>
      <c r="DP71" s="1" t="s">
        <v>724</v>
      </c>
      <c r="DQ71" s="101" t="s">
        <v>725</v>
      </c>
      <c r="DR71" s="1" t="s">
        <v>726</v>
      </c>
      <c r="DT71" s="1" t="s">
        <v>727</v>
      </c>
      <c r="DU71" s="98" t="s">
        <v>1083</v>
      </c>
      <c r="DV71" s="102" t="s">
        <v>462</v>
      </c>
      <c r="DW71" s="102" t="s">
        <v>1042</v>
      </c>
      <c r="DX71" s="102" t="s">
        <v>464</v>
      </c>
      <c r="DY71" s="1" t="s">
        <v>1083</v>
      </c>
      <c r="DZ71" s="102" t="s">
        <v>729</v>
      </c>
      <c r="EA71" s="108" t="s">
        <v>730</v>
      </c>
      <c r="EB71" s="1" t="s">
        <v>731</v>
      </c>
      <c r="ED71" s="1" t="s">
        <v>732</v>
      </c>
      <c r="EE71" s="98" t="s">
        <v>1083</v>
      </c>
      <c r="EF71" s="103" t="s">
        <v>469</v>
      </c>
      <c r="EG71" s="104" t="s">
        <v>1043</v>
      </c>
      <c r="EH71" s="104" t="s">
        <v>471</v>
      </c>
      <c r="EI71" s="1" t="s">
        <v>1083</v>
      </c>
      <c r="EJ71" s="13" t="s">
        <v>734</v>
      </c>
      <c r="EK71" s="101" t="s">
        <v>735</v>
      </c>
      <c r="EL71" s="1" t="s">
        <v>736</v>
      </c>
      <c r="EN71" s="1" t="s">
        <v>737</v>
      </c>
      <c r="EO71" s="98" t="s">
        <v>1083</v>
      </c>
      <c r="EP71" s="102" t="s">
        <v>476</v>
      </c>
      <c r="EQ71" s="102" t="s">
        <v>739</v>
      </c>
      <c r="ER71" s="102" t="s">
        <v>478</v>
      </c>
      <c r="ES71" s="1" t="s">
        <v>1083</v>
      </c>
      <c r="ET71" s="13" t="s">
        <v>739</v>
      </c>
      <c r="EU71" s="101" t="s">
        <v>740</v>
      </c>
      <c r="EV71" s="1" t="s">
        <v>741</v>
      </c>
      <c r="EX71" s="1" t="s">
        <v>742</v>
      </c>
      <c r="EY71" s="98" t="s">
        <v>1083</v>
      </c>
      <c r="EZ71" s="100" t="s">
        <v>483</v>
      </c>
      <c r="FA71" s="102" t="s">
        <v>1044</v>
      </c>
      <c r="FB71" s="102" t="s">
        <v>485</v>
      </c>
      <c r="FC71" s="1" t="s">
        <v>1083</v>
      </c>
      <c r="FD71" s="102" t="s">
        <v>744</v>
      </c>
      <c r="FE71" s="108" t="s">
        <v>745</v>
      </c>
      <c r="FF71" s="1" t="s">
        <v>746</v>
      </c>
      <c r="FH71" s="1" t="s">
        <v>747</v>
      </c>
      <c r="FI71" s="98" t="s">
        <v>1083</v>
      </c>
      <c r="FJ71" s="102" t="s">
        <v>490</v>
      </c>
      <c r="FK71" s="102" t="s">
        <v>1045</v>
      </c>
      <c r="FL71" s="102" t="s">
        <v>492</v>
      </c>
      <c r="FM71" s="102" t="s">
        <v>1083</v>
      </c>
      <c r="FN71" s="102" t="s">
        <v>749</v>
      </c>
      <c r="FO71" s="108" t="s">
        <v>750</v>
      </c>
      <c r="FS71" s="98" t="s">
        <v>1083</v>
      </c>
      <c r="FT71" s="102" t="s">
        <v>495</v>
      </c>
      <c r="FU71" s="102" t="s">
        <v>751</v>
      </c>
      <c r="FV71" s="102" t="s">
        <v>497</v>
      </c>
      <c r="FW71" s="1" t="s">
        <v>1083</v>
      </c>
      <c r="FX71" s="102" t="s">
        <v>752</v>
      </c>
      <c r="FY71" s="108" t="s">
        <v>753</v>
      </c>
      <c r="GC71" s="98" t="s">
        <v>1083</v>
      </c>
      <c r="GD71" s="102" t="s">
        <v>500</v>
      </c>
      <c r="GE71" s="102" t="s">
        <v>755</v>
      </c>
      <c r="GF71" s="102" t="s">
        <v>502</v>
      </c>
      <c r="GG71" s="1" t="s">
        <v>1083</v>
      </c>
      <c r="GH71" s="102" t="s">
        <v>755</v>
      </c>
      <c r="GI71" s="108" t="s">
        <v>756</v>
      </c>
      <c r="GM71" s="98" t="s">
        <v>1083</v>
      </c>
      <c r="GN71" s="102" t="s">
        <v>505</v>
      </c>
      <c r="GO71" s="102" t="s">
        <v>758</v>
      </c>
      <c r="GP71" s="102" t="s">
        <v>507</v>
      </c>
      <c r="GQ71" s="1" t="s">
        <v>1083</v>
      </c>
      <c r="GR71" s="102" t="s">
        <v>758</v>
      </c>
      <c r="GS71" s="108" t="s">
        <v>759</v>
      </c>
      <c r="GW71" s="98" t="s">
        <v>1083</v>
      </c>
      <c r="GX71" s="109" t="s">
        <v>510</v>
      </c>
      <c r="GY71" s="102" t="s">
        <v>761</v>
      </c>
      <c r="GZ71" s="102" t="s">
        <v>512</v>
      </c>
      <c r="HA71" s="1" t="s">
        <v>1083</v>
      </c>
      <c r="HB71" s="102" t="s">
        <v>761</v>
      </c>
      <c r="HC71" s="108" t="s">
        <v>762</v>
      </c>
      <c r="HG71" s="98" t="s">
        <v>1083</v>
      </c>
      <c r="HH71" s="102" t="s">
        <v>515</v>
      </c>
      <c r="HI71" s="102" t="s">
        <v>764</v>
      </c>
      <c r="HJ71" s="102" t="s">
        <v>517</v>
      </c>
      <c r="HK71" s="1" t="s">
        <v>1083</v>
      </c>
      <c r="HL71" s="13" t="s">
        <v>764</v>
      </c>
      <c r="HM71" s="101" t="s">
        <v>765</v>
      </c>
      <c r="HQ71" s="98" t="s">
        <v>1083</v>
      </c>
      <c r="HR71" s="102" t="s">
        <v>520</v>
      </c>
      <c r="HS71" s="102" t="s">
        <v>767</v>
      </c>
      <c r="HT71" s="102" t="s">
        <v>522</v>
      </c>
      <c r="HU71" s="1" t="s">
        <v>1083</v>
      </c>
      <c r="HV71" s="102" t="s">
        <v>767</v>
      </c>
      <c r="HW71" s="108" t="s">
        <v>768</v>
      </c>
      <c r="IA71" s="98" t="s">
        <v>1083</v>
      </c>
      <c r="IB71" s="110" t="s">
        <v>525</v>
      </c>
      <c r="IC71" s="102" t="s">
        <v>1046</v>
      </c>
      <c r="ID71" s="102" t="s">
        <v>527</v>
      </c>
      <c r="IE71" s="1" t="s">
        <v>1083</v>
      </c>
      <c r="IF71" s="102" t="s">
        <v>770</v>
      </c>
      <c r="IG71" s="108" t="s">
        <v>771</v>
      </c>
      <c r="IK71" s="98" t="s">
        <v>1083</v>
      </c>
      <c r="IL71" s="106" t="s">
        <v>530</v>
      </c>
      <c r="IM71" s="102" t="s">
        <v>772</v>
      </c>
      <c r="IN71" s="102" t="s">
        <v>532</v>
      </c>
      <c r="IO71" s="1" t="s">
        <v>1083</v>
      </c>
      <c r="IP71" s="102" t="s">
        <v>773</v>
      </c>
      <c r="IQ71" s="108" t="s">
        <v>774</v>
      </c>
      <c r="IU71" s="98" t="s">
        <v>1083</v>
      </c>
      <c r="IV71" s="111" t="s">
        <v>535</v>
      </c>
      <c r="IW71" s="102" t="s">
        <v>776</v>
      </c>
      <c r="IX71" s="102" t="s">
        <v>537</v>
      </c>
      <c r="IY71" s="1" t="s">
        <v>1083</v>
      </c>
      <c r="IZ71" s="102" t="s">
        <v>776</v>
      </c>
      <c r="JA71" s="108" t="s">
        <v>777</v>
      </c>
    </row>
    <row r="72" ht="15.75" customHeight="1">
      <c r="A72" s="1" t="s">
        <v>1088</v>
      </c>
      <c r="B72" s="86" t="s">
        <v>1089</v>
      </c>
      <c r="C72" s="1" t="s">
        <v>1089</v>
      </c>
      <c r="D72" s="1" t="s">
        <v>990</v>
      </c>
      <c r="E72" s="1">
        <v>8.544421E7</v>
      </c>
      <c r="F72" s="1">
        <v>4.262427630208E12</v>
      </c>
      <c r="G72" s="87" t="s">
        <v>1090</v>
      </c>
      <c r="H72" s="13" t="s">
        <v>587</v>
      </c>
      <c r="I72" s="1" t="s">
        <v>403</v>
      </c>
      <c r="J72" s="1" t="s">
        <v>404</v>
      </c>
      <c r="K72" s="1" t="s">
        <v>405</v>
      </c>
      <c r="L72" s="1" t="s">
        <v>937</v>
      </c>
      <c r="M72" s="1" t="s">
        <v>407</v>
      </c>
      <c r="N72" s="1" t="s">
        <v>700</v>
      </c>
      <c r="O72" s="1" t="s">
        <v>701</v>
      </c>
      <c r="P72" s="1" t="s">
        <v>410</v>
      </c>
      <c r="Q72" s="1" t="s">
        <v>411</v>
      </c>
      <c r="R72" s="1" t="s">
        <v>411</v>
      </c>
      <c r="S72" s="1" t="s">
        <v>938</v>
      </c>
      <c r="T72" s="1">
        <f t="shared" si="3"/>
        <v>1.2</v>
      </c>
      <c r="U72" s="90">
        <f t="shared" si="4"/>
        <v>0.4724409449</v>
      </c>
      <c r="V72" s="1" t="str">
        <f t="shared" si="7"/>
        <v>AWG36</v>
      </c>
      <c r="W72" s="1" t="str">
        <f t="shared" si="6"/>
        <v>10 Gbps</v>
      </c>
      <c r="X72" s="1" t="s">
        <v>413</v>
      </c>
      <c r="Y72" s="1" t="s">
        <v>414</v>
      </c>
      <c r="Z72" s="1" t="s">
        <v>415</v>
      </c>
      <c r="AA72" s="1">
        <v>20.0</v>
      </c>
      <c r="AB72" s="89">
        <f t="shared" si="1"/>
        <v>68</v>
      </c>
      <c r="AC72" s="1">
        <v>60.0</v>
      </c>
      <c r="AD72" s="89">
        <f t="shared" si="2"/>
        <v>140</v>
      </c>
      <c r="AE72" s="91">
        <v>0.1</v>
      </c>
      <c r="AF72" s="91">
        <v>0.9</v>
      </c>
      <c r="AJ72" s="1"/>
      <c r="AK72" s="1"/>
      <c r="AL72" s="1" t="s">
        <v>416</v>
      </c>
      <c r="AM72" s="87" t="s">
        <v>417</v>
      </c>
      <c r="AN72" s="107" t="s">
        <v>418</v>
      </c>
      <c r="AO72" s="87" t="s">
        <v>419</v>
      </c>
      <c r="AP72" s="107" t="s">
        <v>420</v>
      </c>
      <c r="AQ72" s="87" t="s">
        <v>1091</v>
      </c>
      <c r="AY72" s="87" t="s">
        <v>589</v>
      </c>
      <c r="AZ72" s="87" t="s">
        <v>299</v>
      </c>
      <c r="BA72" s="1" t="s">
        <v>423</v>
      </c>
      <c r="BB72" s="1" t="s">
        <v>424</v>
      </c>
      <c r="BC72" s="1" t="s">
        <v>425</v>
      </c>
      <c r="BD72" s="1" t="s">
        <v>426</v>
      </c>
      <c r="BE72" s="1" t="s">
        <v>427</v>
      </c>
      <c r="BG72" s="1" t="s">
        <v>303</v>
      </c>
      <c r="BH72" s="1" t="s">
        <v>1092</v>
      </c>
      <c r="BI72" s="1">
        <v>1.0</v>
      </c>
      <c r="BJ72" s="1" t="s">
        <v>818</v>
      </c>
      <c r="BK72" s="1" t="s">
        <v>819</v>
      </c>
      <c r="BL72" s="1" t="s">
        <v>820</v>
      </c>
      <c r="BM72" s="1"/>
      <c r="BN72" s="1" t="s">
        <v>821</v>
      </c>
      <c r="BQ72" s="1">
        <v>0.28</v>
      </c>
      <c r="BR72" s="1">
        <v>0.62</v>
      </c>
      <c r="BS72" s="97">
        <v>0.2</v>
      </c>
      <c r="BT72" s="1">
        <v>0.44</v>
      </c>
      <c r="BU72" s="1" t="s">
        <v>433</v>
      </c>
      <c r="CE72" s="94" t="s">
        <v>1089</v>
      </c>
      <c r="CF72" s="13" t="s">
        <v>587</v>
      </c>
      <c r="CG72" s="98" t="s">
        <v>595</v>
      </c>
      <c r="CH72" s="98" t="s">
        <v>403</v>
      </c>
      <c r="CI72" s="112" t="s">
        <v>1089</v>
      </c>
      <c r="CJ72" s="1" t="s">
        <v>595</v>
      </c>
      <c r="CK72" s="1" t="s">
        <v>822</v>
      </c>
      <c r="CL72" s="1" t="s">
        <v>597</v>
      </c>
      <c r="CM72" s="1" t="s">
        <v>596</v>
      </c>
      <c r="CQ72" s="94" t="s">
        <v>1089</v>
      </c>
      <c r="CR72" s="100" t="s">
        <v>598</v>
      </c>
      <c r="CS72" s="101" t="s">
        <v>600</v>
      </c>
      <c r="CT72" s="101" t="s">
        <v>443</v>
      </c>
      <c r="CU72" s="94" t="s">
        <v>1089</v>
      </c>
      <c r="CV72" s="101" t="s">
        <v>600</v>
      </c>
      <c r="CW72" s="1" t="s">
        <v>823</v>
      </c>
      <c r="DA72" s="94" t="s">
        <v>1089</v>
      </c>
      <c r="DB72" s="100" t="s">
        <v>602</v>
      </c>
      <c r="DC72" s="101" t="s">
        <v>603</v>
      </c>
      <c r="DD72" s="101" t="s">
        <v>450</v>
      </c>
      <c r="DE72" s="94" t="s">
        <v>1089</v>
      </c>
      <c r="DF72" s="99" t="s">
        <v>604</v>
      </c>
      <c r="DG72" s="98" t="s">
        <v>824</v>
      </c>
      <c r="DK72" s="94" t="s">
        <v>1089</v>
      </c>
      <c r="DL72" s="100" t="s">
        <v>606</v>
      </c>
      <c r="DM72" s="101" t="s">
        <v>825</v>
      </c>
      <c r="DN72" s="101" t="s">
        <v>457</v>
      </c>
      <c r="DO72" s="94" t="s">
        <v>1089</v>
      </c>
      <c r="DP72" s="1" t="s">
        <v>608</v>
      </c>
      <c r="DQ72" s="101" t="s">
        <v>826</v>
      </c>
      <c r="DU72" s="94" t="s">
        <v>1089</v>
      </c>
      <c r="DV72" s="113" t="s">
        <v>610</v>
      </c>
      <c r="DW72" s="102" t="s">
        <v>611</v>
      </c>
      <c r="DX72" s="102" t="s">
        <v>464</v>
      </c>
      <c r="DY72" s="94" t="s">
        <v>1089</v>
      </c>
      <c r="DZ72" s="102" t="s">
        <v>827</v>
      </c>
      <c r="EA72" s="108" t="s">
        <v>828</v>
      </c>
      <c r="EE72" s="94" t="s">
        <v>1089</v>
      </c>
      <c r="EF72" s="103" t="s">
        <v>614</v>
      </c>
      <c r="EG72" s="104" t="s">
        <v>615</v>
      </c>
      <c r="EH72" s="104" t="s">
        <v>471</v>
      </c>
      <c r="EI72" s="94" t="s">
        <v>1089</v>
      </c>
      <c r="EJ72" s="13" t="s">
        <v>616</v>
      </c>
      <c r="EK72" s="101" t="s">
        <v>830</v>
      </c>
      <c r="EO72" s="94" t="s">
        <v>1089</v>
      </c>
      <c r="EP72" s="102" t="s">
        <v>618</v>
      </c>
      <c r="EQ72" s="102" t="s">
        <v>619</v>
      </c>
      <c r="ER72" s="102" t="s">
        <v>478</v>
      </c>
      <c r="ES72" s="94" t="s">
        <v>1089</v>
      </c>
      <c r="ET72" s="13" t="s">
        <v>620</v>
      </c>
      <c r="EU72" s="101" t="s">
        <v>831</v>
      </c>
      <c r="EV72" s="1" t="s">
        <v>741</v>
      </c>
      <c r="EX72" s="1" t="s">
        <v>742</v>
      </c>
      <c r="EY72" s="94" t="s">
        <v>1089</v>
      </c>
      <c r="EZ72" s="100" t="s">
        <v>622</v>
      </c>
      <c r="FA72" s="102" t="s">
        <v>623</v>
      </c>
      <c r="FB72" s="102" t="s">
        <v>485</v>
      </c>
      <c r="FC72" s="94" t="s">
        <v>1089</v>
      </c>
      <c r="FD72" s="102" t="s">
        <v>624</v>
      </c>
      <c r="FE72" s="108" t="s">
        <v>832</v>
      </c>
      <c r="FI72" s="94" t="s">
        <v>1089</v>
      </c>
      <c r="FJ72" s="102" t="s">
        <v>626</v>
      </c>
      <c r="FK72" s="102" t="s">
        <v>627</v>
      </c>
      <c r="FL72" s="102" t="s">
        <v>492</v>
      </c>
      <c r="FM72" s="115" t="s">
        <v>1089</v>
      </c>
      <c r="FN72" s="106" t="s">
        <v>628</v>
      </c>
      <c r="FO72" s="108" t="s">
        <v>833</v>
      </c>
      <c r="FS72" s="94" t="s">
        <v>1089</v>
      </c>
      <c r="FT72" s="102" t="s">
        <v>630</v>
      </c>
      <c r="FU72" s="102" t="s">
        <v>994</v>
      </c>
      <c r="FV72" s="102" t="s">
        <v>497</v>
      </c>
      <c r="FW72" s="94" t="s">
        <v>1089</v>
      </c>
      <c r="FX72" s="102" t="s">
        <v>632</v>
      </c>
      <c r="FY72" s="108" t="s">
        <v>834</v>
      </c>
      <c r="GC72" s="94" t="s">
        <v>1089</v>
      </c>
      <c r="GD72" s="102" t="s">
        <v>634</v>
      </c>
      <c r="GE72" s="102" t="s">
        <v>635</v>
      </c>
      <c r="GF72" s="102" t="s">
        <v>502</v>
      </c>
      <c r="GG72" s="94" t="s">
        <v>1089</v>
      </c>
      <c r="GH72" s="102" t="s">
        <v>636</v>
      </c>
      <c r="GI72" s="108" t="s">
        <v>835</v>
      </c>
      <c r="GM72" s="94" t="s">
        <v>1089</v>
      </c>
      <c r="GN72" s="102" t="s">
        <v>638</v>
      </c>
      <c r="GO72" s="102" t="s">
        <v>1093</v>
      </c>
      <c r="GP72" s="102" t="s">
        <v>507</v>
      </c>
      <c r="GQ72" s="94" t="s">
        <v>1089</v>
      </c>
      <c r="GR72" s="102" t="s">
        <v>640</v>
      </c>
      <c r="GS72" s="108" t="s">
        <v>836</v>
      </c>
      <c r="GW72" s="94" t="s">
        <v>1089</v>
      </c>
      <c r="GX72" s="102" t="s">
        <v>642</v>
      </c>
      <c r="GY72" s="102" t="s">
        <v>643</v>
      </c>
      <c r="GZ72" s="102" t="s">
        <v>512</v>
      </c>
      <c r="HA72" s="94" t="s">
        <v>1089</v>
      </c>
      <c r="HB72" s="102" t="s">
        <v>643</v>
      </c>
      <c r="HC72" s="108" t="s">
        <v>837</v>
      </c>
      <c r="HG72" s="94" t="s">
        <v>1089</v>
      </c>
      <c r="HH72" s="100" t="s">
        <v>645</v>
      </c>
      <c r="HI72" s="102" t="s">
        <v>1094</v>
      </c>
      <c r="HJ72" s="102" t="s">
        <v>517</v>
      </c>
      <c r="HK72" s="94" t="s">
        <v>1089</v>
      </c>
      <c r="HL72" s="13" t="s">
        <v>647</v>
      </c>
      <c r="HM72" s="101" t="s">
        <v>839</v>
      </c>
      <c r="HQ72" s="94" t="s">
        <v>1089</v>
      </c>
      <c r="HR72" s="102" t="s">
        <v>649</v>
      </c>
      <c r="HS72" s="102" t="s">
        <v>582</v>
      </c>
      <c r="HT72" s="102" t="s">
        <v>522</v>
      </c>
      <c r="HU72" s="94" t="s">
        <v>1089</v>
      </c>
      <c r="HV72" s="102" t="s">
        <v>582</v>
      </c>
      <c r="HW72" s="108" t="s">
        <v>840</v>
      </c>
      <c r="IA72" s="94" t="s">
        <v>1089</v>
      </c>
      <c r="IB72" s="102" t="s">
        <v>651</v>
      </c>
      <c r="IC72" s="102" t="s">
        <v>652</v>
      </c>
      <c r="ID72" s="102" t="s">
        <v>527</v>
      </c>
      <c r="IE72" s="94" t="s">
        <v>1089</v>
      </c>
      <c r="IF72" s="102" t="s">
        <v>653</v>
      </c>
      <c r="IG72" s="108" t="s">
        <v>841</v>
      </c>
      <c r="IK72" s="94" t="s">
        <v>1089</v>
      </c>
      <c r="IL72" s="106" t="s">
        <v>655</v>
      </c>
      <c r="IM72" s="102" t="s">
        <v>656</v>
      </c>
      <c r="IN72" s="102" t="s">
        <v>532</v>
      </c>
      <c r="IO72" s="94" t="s">
        <v>1089</v>
      </c>
      <c r="IP72" s="102" t="s">
        <v>657</v>
      </c>
      <c r="IQ72" s="108" t="s">
        <v>842</v>
      </c>
      <c r="IU72" s="94" t="s">
        <v>1089</v>
      </c>
      <c r="IV72" s="102" t="s">
        <v>659</v>
      </c>
      <c r="IW72" s="102" t="s">
        <v>843</v>
      </c>
      <c r="IX72" s="102" t="s">
        <v>537</v>
      </c>
      <c r="IY72" s="94" t="s">
        <v>1089</v>
      </c>
      <c r="IZ72" s="102" t="s">
        <v>661</v>
      </c>
      <c r="JA72" s="108" t="s">
        <v>844</v>
      </c>
    </row>
    <row r="73" ht="15.75" customHeight="1">
      <c r="A73" s="1" t="s">
        <v>1095</v>
      </c>
      <c r="B73" s="86" t="s">
        <v>1096</v>
      </c>
      <c r="C73" s="1" t="s">
        <v>1096</v>
      </c>
      <c r="D73" s="1" t="s">
        <v>990</v>
      </c>
      <c r="E73" s="1">
        <v>8.544421E7</v>
      </c>
      <c r="F73" s="1">
        <v>4.262427630215E12</v>
      </c>
      <c r="G73" s="87" t="s">
        <v>1097</v>
      </c>
      <c r="H73" s="13" t="s">
        <v>587</v>
      </c>
      <c r="I73" s="1" t="s">
        <v>403</v>
      </c>
      <c r="J73" s="1" t="s">
        <v>543</v>
      </c>
      <c r="K73" s="1" t="s">
        <v>405</v>
      </c>
      <c r="L73" s="1" t="s">
        <v>937</v>
      </c>
      <c r="M73" s="1" t="s">
        <v>407</v>
      </c>
      <c r="N73" s="1" t="s">
        <v>700</v>
      </c>
      <c r="O73" s="1" t="s">
        <v>701</v>
      </c>
      <c r="P73" s="1" t="s">
        <v>410</v>
      </c>
      <c r="Q73" s="1" t="s">
        <v>411</v>
      </c>
      <c r="R73" s="1" t="s">
        <v>411</v>
      </c>
      <c r="S73" s="1" t="s">
        <v>938</v>
      </c>
      <c r="T73" s="1">
        <f t="shared" si="3"/>
        <v>1.2</v>
      </c>
      <c r="U73" s="90">
        <f t="shared" si="4"/>
        <v>0.4724409449</v>
      </c>
      <c r="V73" s="1" t="str">
        <f t="shared" si="7"/>
        <v>AWG36</v>
      </c>
      <c r="W73" s="1" t="str">
        <f t="shared" si="6"/>
        <v>10 Gbps</v>
      </c>
      <c r="X73" s="1" t="s">
        <v>413</v>
      </c>
      <c r="Y73" s="1" t="s">
        <v>414</v>
      </c>
      <c r="Z73" s="1" t="s">
        <v>415</v>
      </c>
      <c r="AA73" s="1">
        <v>20.0</v>
      </c>
      <c r="AB73" s="89">
        <f t="shared" si="1"/>
        <v>68</v>
      </c>
      <c r="AC73" s="1">
        <v>60.0</v>
      </c>
      <c r="AD73" s="89">
        <f t="shared" si="2"/>
        <v>140</v>
      </c>
      <c r="AE73" s="91">
        <v>0.1</v>
      </c>
      <c r="AF73" s="91">
        <v>0.9</v>
      </c>
      <c r="AJ73" s="1"/>
      <c r="AK73" s="1"/>
      <c r="AL73" s="1" t="s">
        <v>416</v>
      </c>
      <c r="AM73" s="87" t="s">
        <v>417</v>
      </c>
      <c r="AN73" s="107" t="s">
        <v>418</v>
      </c>
      <c r="AO73" s="87" t="s">
        <v>419</v>
      </c>
      <c r="AP73" s="107" t="s">
        <v>420</v>
      </c>
      <c r="AQ73" s="87" t="s">
        <v>1098</v>
      </c>
      <c r="AY73" s="87" t="s">
        <v>589</v>
      </c>
      <c r="AZ73" s="87" t="s">
        <v>299</v>
      </c>
      <c r="BA73" s="1" t="s">
        <v>423</v>
      </c>
      <c r="BB73" s="1" t="s">
        <v>424</v>
      </c>
      <c r="BC73" s="1" t="s">
        <v>425</v>
      </c>
      <c r="BD73" s="1" t="s">
        <v>426</v>
      </c>
      <c r="BE73" s="1" t="s">
        <v>427</v>
      </c>
      <c r="BG73" s="1" t="s">
        <v>303</v>
      </c>
      <c r="BH73" s="1" t="s">
        <v>1099</v>
      </c>
      <c r="BI73" s="1">
        <v>1.0</v>
      </c>
      <c r="BJ73" s="1" t="s">
        <v>818</v>
      </c>
      <c r="BK73" s="1" t="s">
        <v>819</v>
      </c>
      <c r="BL73" s="1" t="s">
        <v>820</v>
      </c>
      <c r="BM73" s="1"/>
      <c r="BN73" s="1" t="s">
        <v>821</v>
      </c>
      <c r="BQ73" s="1">
        <v>0.28</v>
      </c>
      <c r="BR73" s="1">
        <v>0.62</v>
      </c>
      <c r="BS73" s="97">
        <v>0.2</v>
      </c>
      <c r="BT73" s="1">
        <v>0.44</v>
      </c>
      <c r="BU73" s="1" t="s">
        <v>433</v>
      </c>
      <c r="CE73" s="94" t="s">
        <v>1096</v>
      </c>
      <c r="CF73" s="13" t="s">
        <v>587</v>
      </c>
      <c r="CG73" s="98" t="s">
        <v>595</v>
      </c>
      <c r="CH73" s="98" t="s">
        <v>403</v>
      </c>
      <c r="CI73" s="112" t="s">
        <v>1096</v>
      </c>
      <c r="CJ73" s="1" t="s">
        <v>595</v>
      </c>
      <c r="CK73" s="1" t="s">
        <v>822</v>
      </c>
      <c r="CL73" s="1" t="s">
        <v>597</v>
      </c>
      <c r="CM73" s="1" t="s">
        <v>596</v>
      </c>
      <c r="CQ73" s="94" t="s">
        <v>1096</v>
      </c>
      <c r="CR73" s="100" t="s">
        <v>598</v>
      </c>
      <c r="CS73" s="101" t="s">
        <v>600</v>
      </c>
      <c r="CT73" s="101" t="s">
        <v>443</v>
      </c>
      <c r="CU73" s="94" t="s">
        <v>1096</v>
      </c>
      <c r="CV73" s="101" t="s">
        <v>600</v>
      </c>
      <c r="CW73" s="1" t="s">
        <v>823</v>
      </c>
      <c r="DA73" s="94" t="s">
        <v>1096</v>
      </c>
      <c r="DB73" s="100" t="s">
        <v>602</v>
      </c>
      <c r="DC73" s="101" t="s">
        <v>603</v>
      </c>
      <c r="DD73" s="101" t="s">
        <v>450</v>
      </c>
      <c r="DE73" s="94" t="s">
        <v>1096</v>
      </c>
      <c r="DF73" s="99" t="s">
        <v>604</v>
      </c>
      <c r="DG73" s="98" t="s">
        <v>824</v>
      </c>
      <c r="DK73" s="94" t="s">
        <v>1096</v>
      </c>
      <c r="DL73" s="100" t="s">
        <v>606</v>
      </c>
      <c r="DM73" s="101" t="s">
        <v>825</v>
      </c>
      <c r="DN73" s="101" t="s">
        <v>457</v>
      </c>
      <c r="DO73" s="94" t="s">
        <v>1096</v>
      </c>
      <c r="DP73" s="1" t="s">
        <v>608</v>
      </c>
      <c r="DQ73" s="101" t="s">
        <v>826</v>
      </c>
      <c r="DU73" s="94" t="s">
        <v>1096</v>
      </c>
      <c r="DV73" s="113" t="s">
        <v>610</v>
      </c>
      <c r="DW73" s="102" t="s">
        <v>611</v>
      </c>
      <c r="DX73" s="102" t="s">
        <v>464</v>
      </c>
      <c r="DY73" s="94" t="s">
        <v>1096</v>
      </c>
      <c r="DZ73" s="102" t="s">
        <v>827</v>
      </c>
      <c r="EA73" s="108" t="s">
        <v>828</v>
      </c>
      <c r="EE73" s="94" t="s">
        <v>1096</v>
      </c>
      <c r="EF73" s="103" t="s">
        <v>614</v>
      </c>
      <c r="EG73" s="104" t="s">
        <v>615</v>
      </c>
      <c r="EH73" s="104" t="s">
        <v>471</v>
      </c>
      <c r="EI73" s="94" t="s">
        <v>1096</v>
      </c>
      <c r="EJ73" s="13" t="s">
        <v>616</v>
      </c>
      <c r="EK73" s="101" t="s">
        <v>830</v>
      </c>
      <c r="EO73" s="94" t="s">
        <v>1096</v>
      </c>
      <c r="EP73" s="102" t="s">
        <v>618</v>
      </c>
      <c r="EQ73" s="102" t="s">
        <v>619</v>
      </c>
      <c r="ER73" s="102" t="s">
        <v>478</v>
      </c>
      <c r="ES73" s="94" t="s">
        <v>1096</v>
      </c>
      <c r="ET73" s="13" t="s">
        <v>620</v>
      </c>
      <c r="EU73" s="101" t="s">
        <v>831</v>
      </c>
      <c r="EY73" s="94" t="s">
        <v>1096</v>
      </c>
      <c r="EZ73" s="100" t="s">
        <v>622</v>
      </c>
      <c r="FA73" s="102" t="s">
        <v>623</v>
      </c>
      <c r="FB73" s="102" t="s">
        <v>485</v>
      </c>
      <c r="FC73" s="94" t="s">
        <v>1096</v>
      </c>
      <c r="FD73" s="102" t="s">
        <v>624</v>
      </c>
      <c r="FE73" s="108" t="s">
        <v>832</v>
      </c>
      <c r="FI73" s="94" t="s">
        <v>1096</v>
      </c>
      <c r="FJ73" s="102" t="s">
        <v>626</v>
      </c>
      <c r="FK73" s="102" t="s">
        <v>627</v>
      </c>
      <c r="FL73" s="102" t="s">
        <v>492</v>
      </c>
      <c r="FM73" s="115" t="s">
        <v>1096</v>
      </c>
      <c r="FN73" s="106" t="s">
        <v>628</v>
      </c>
      <c r="FO73" s="108" t="s">
        <v>833</v>
      </c>
      <c r="FS73" s="94" t="s">
        <v>1096</v>
      </c>
      <c r="FT73" s="102" t="s">
        <v>630</v>
      </c>
      <c r="FU73" s="102" t="s">
        <v>994</v>
      </c>
      <c r="FV73" s="102" t="s">
        <v>497</v>
      </c>
      <c r="FW73" s="94" t="s">
        <v>1096</v>
      </c>
      <c r="FX73" s="102" t="s">
        <v>632</v>
      </c>
      <c r="FY73" s="108" t="s">
        <v>834</v>
      </c>
      <c r="GC73" s="94" t="s">
        <v>1096</v>
      </c>
      <c r="GD73" s="102" t="s">
        <v>634</v>
      </c>
      <c r="GE73" s="102" t="s">
        <v>635</v>
      </c>
      <c r="GF73" s="102" t="s">
        <v>502</v>
      </c>
      <c r="GG73" s="94" t="s">
        <v>1096</v>
      </c>
      <c r="GH73" s="102" t="s">
        <v>636</v>
      </c>
      <c r="GI73" s="108" t="s">
        <v>835</v>
      </c>
      <c r="GM73" s="94" t="s">
        <v>1096</v>
      </c>
      <c r="GN73" s="102" t="s">
        <v>638</v>
      </c>
      <c r="GO73" s="102" t="s">
        <v>1093</v>
      </c>
      <c r="GP73" s="102" t="s">
        <v>507</v>
      </c>
      <c r="GQ73" s="94" t="s">
        <v>1096</v>
      </c>
      <c r="GR73" s="102" t="s">
        <v>640</v>
      </c>
      <c r="GS73" s="108" t="s">
        <v>836</v>
      </c>
      <c r="GW73" s="94" t="s">
        <v>1096</v>
      </c>
      <c r="GX73" s="102" t="s">
        <v>642</v>
      </c>
      <c r="GY73" s="102" t="s">
        <v>643</v>
      </c>
      <c r="GZ73" s="102" t="s">
        <v>512</v>
      </c>
      <c r="HA73" s="94" t="s">
        <v>1096</v>
      </c>
      <c r="HB73" s="102" t="s">
        <v>643</v>
      </c>
      <c r="HC73" s="108" t="s">
        <v>837</v>
      </c>
      <c r="HG73" s="94" t="s">
        <v>1096</v>
      </c>
      <c r="HH73" s="100" t="s">
        <v>645</v>
      </c>
      <c r="HI73" s="102" t="s">
        <v>1094</v>
      </c>
      <c r="HJ73" s="102" t="s">
        <v>517</v>
      </c>
      <c r="HK73" s="94" t="s">
        <v>1096</v>
      </c>
      <c r="HL73" s="13" t="s">
        <v>647</v>
      </c>
      <c r="HM73" s="101" t="s">
        <v>839</v>
      </c>
      <c r="HQ73" s="94" t="s">
        <v>1096</v>
      </c>
      <c r="HR73" s="102" t="s">
        <v>649</v>
      </c>
      <c r="HS73" s="102" t="s">
        <v>582</v>
      </c>
      <c r="HT73" s="102" t="s">
        <v>522</v>
      </c>
      <c r="HU73" s="94" t="s">
        <v>1096</v>
      </c>
      <c r="HV73" s="102" t="s">
        <v>582</v>
      </c>
      <c r="HW73" s="108" t="s">
        <v>840</v>
      </c>
      <c r="IA73" s="94" t="s">
        <v>1096</v>
      </c>
      <c r="IB73" s="102" t="s">
        <v>651</v>
      </c>
      <c r="IC73" s="102" t="s">
        <v>652</v>
      </c>
      <c r="ID73" s="102" t="s">
        <v>527</v>
      </c>
      <c r="IE73" s="94" t="s">
        <v>1096</v>
      </c>
      <c r="IF73" s="102" t="s">
        <v>653</v>
      </c>
      <c r="IG73" s="108" t="s">
        <v>841</v>
      </c>
      <c r="IK73" s="94" t="s">
        <v>1096</v>
      </c>
      <c r="IL73" s="106" t="s">
        <v>655</v>
      </c>
      <c r="IM73" s="102" t="s">
        <v>1100</v>
      </c>
      <c r="IN73" s="102" t="s">
        <v>532</v>
      </c>
      <c r="IO73" s="94" t="s">
        <v>1096</v>
      </c>
      <c r="IP73" s="102" t="s">
        <v>657</v>
      </c>
      <c r="IQ73" s="108" t="s">
        <v>842</v>
      </c>
      <c r="IU73" s="94" t="s">
        <v>1096</v>
      </c>
      <c r="IV73" s="102" t="s">
        <v>659</v>
      </c>
      <c r="IW73" s="102" t="s">
        <v>843</v>
      </c>
      <c r="IX73" s="102" t="s">
        <v>537</v>
      </c>
      <c r="IY73" s="94" t="s">
        <v>1096</v>
      </c>
      <c r="IZ73" s="102" t="s">
        <v>661</v>
      </c>
      <c r="JA73" s="108" t="s">
        <v>844</v>
      </c>
    </row>
    <row r="74" ht="15.75" customHeight="1">
      <c r="A74" s="1" t="s">
        <v>1101</v>
      </c>
      <c r="B74" s="86" t="s">
        <v>1102</v>
      </c>
      <c r="C74" s="1" t="s">
        <v>1102</v>
      </c>
      <c r="D74" s="1" t="s">
        <v>990</v>
      </c>
      <c r="E74" s="1">
        <v>8.544421E7</v>
      </c>
      <c r="F74" s="1">
        <v>4.262427630222E12</v>
      </c>
      <c r="G74" s="87" t="s">
        <v>1103</v>
      </c>
      <c r="H74" s="13" t="s">
        <v>587</v>
      </c>
      <c r="I74" s="1" t="s">
        <v>403</v>
      </c>
      <c r="J74" s="1" t="s">
        <v>549</v>
      </c>
      <c r="K74" s="1" t="s">
        <v>405</v>
      </c>
      <c r="L74" s="1" t="s">
        <v>937</v>
      </c>
      <c r="M74" s="1" t="s">
        <v>407</v>
      </c>
      <c r="N74" s="1" t="s">
        <v>700</v>
      </c>
      <c r="O74" s="1" t="s">
        <v>701</v>
      </c>
      <c r="P74" s="1" t="s">
        <v>410</v>
      </c>
      <c r="Q74" s="1" t="s">
        <v>411</v>
      </c>
      <c r="R74" s="1" t="s">
        <v>411</v>
      </c>
      <c r="S74" s="1" t="s">
        <v>938</v>
      </c>
      <c r="T74" s="1">
        <f t="shared" si="3"/>
        <v>1.2</v>
      </c>
      <c r="U74" s="90">
        <f t="shared" si="4"/>
        <v>0.4724409449</v>
      </c>
      <c r="V74" s="1" t="str">
        <f t="shared" si="7"/>
        <v>AWG36</v>
      </c>
      <c r="W74" s="1" t="str">
        <f t="shared" si="6"/>
        <v>10 Gbps</v>
      </c>
      <c r="X74" s="1" t="s">
        <v>413</v>
      </c>
      <c r="Y74" s="1" t="s">
        <v>414</v>
      </c>
      <c r="Z74" s="1" t="s">
        <v>415</v>
      </c>
      <c r="AA74" s="1">
        <v>20.0</v>
      </c>
      <c r="AB74" s="89">
        <f t="shared" si="1"/>
        <v>68</v>
      </c>
      <c r="AC74" s="1">
        <v>60.0</v>
      </c>
      <c r="AD74" s="89">
        <f t="shared" si="2"/>
        <v>140</v>
      </c>
      <c r="AE74" s="91">
        <v>0.1</v>
      </c>
      <c r="AF74" s="91">
        <v>0.9</v>
      </c>
      <c r="AJ74" s="1"/>
      <c r="AK74" s="1"/>
      <c r="AL74" s="1" t="s">
        <v>416</v>
      </c>
      <c r="AM74" s="87" t="s">
        <v>417</v>
      </c>
      <c r="AN74" s="107" t="s">
        <v>418</v>
      </c>
      <c r="AO74" s="87" t="s">
        <v>419</v>
      </c>
      <c r="AP74" s="107" t="s">
        <v>420</v>
      </c>
      <c r="AQ74" s="87" t="s">
        <v>1104</v>
      </c>
      <c r="AY74" s="87" t="s">
        <v>589</v>
      </c>
      <c r="AZ74" s="87" t="s">
        <v>299</v>
      </c>
      <c r="BA74" s="1" t="s">
        <v>423</v>
      </c>
      <c r="BB74" s="1" t="s">
        <v>424</v>
      </c>
      <c r="BC74" s="1" t="s">
        <v>425</v>
      </c>
      <c r="BD74" s="1" t="s">
        <v>426</v>
      </c>
      <c r="BE74" s="1" t="s">
        <v>427</v>
      </c>
      <c r="BG74" s="1" t="s">
        <v>303</v>
      </c>
      <c r="BH74" s="1" t="s">
        <v>1105</v>
      </c>
      <c r="BI74" s="1">
        <v>1.0</v>
      </c>
      <c r="BJ74" s="1" t="s">
        <v>818</v>
      </c>
      <c r="BK74" s="1" t="s">
        <v>819</v>
      </c>
      <c r="BL74" s="1" t="s">
        <v>820</v>
      </c>
      <c r="BM74" s="1"/>
      <c r="BN74" s="1" t="s">
        <v>821</v>
      </c>
      <c r="BQ74" s="1">
        <v>0.28</v>
      </c>
      <c r="BR74" s="1">
        <v>0.62</v>
      </c>
      <c r="BS74" s="97">
        <v>0.2</v>
      </c>
      <c r="BT74" s="1">
        <v>0.44</v>
      </c>
      <c r="BU74" s="1" t="s">
        <v>433</v>
      </c>
      <c r="CE74" s="94" t="s">
        <v>1102</v>
      </c>
      <c r="CF74" s="13" t="s">
        <v>587</v>
      </c>
      <c r="CG74" s="98" t="s">
        <v>595</v>
      </c>
      <c r="CH74" s="98" t="s">
        <v>403</v>
      </c>
      <c r="CI74" s="112" t="s">
        <v>1102</v>
      </c>
      <c r="CJ74" s="1" t="s">
        <v>595</v>
      </c>
      <c r="CK74" s="1" t="s">
        <v>822</v>
      </c>
      <c r="CL74" s="1" t="s">
        <v>597</v>
      </c>
      <c r="CM74" s="1" t="s">
        <v>596</v>
      </c>
      <c r="CQ74" s="94" t="s">
        <v>1102</v>
      </c>
      <c r="CR74" s="100" t="s">
        <v>598</v>
      </c>
      <c r="CS74" s="101" t="s">
        <v>600</v>
      </c>
      <c r="CT74" s="101" t="s">
        <v>443</v>
      </c>
      <c r="CU74" s="94" t="s">
        <v>1102</v>
      </c>
      <c r="CV74" s="101" t="s">
        <v>600</v>
      </c>
      <c r="CW74" s="1" t="s">
        <v>823</v>
      </c>
      <c r="DA74" s="94" t="s">
        <v>1102</v>
      </c>
      <c r="DB74" s="100" t="s">
        <v>602</v>
      </c>
      <c r="DC74" s="101" t="s">
        <v>603</v>
      </c>
      <c r="DD74" s="101" t="s">
        <v>450</v>
      </c>
      <c r="DE74" s="94" t="s">
        <v>1102</v>
      </c>
      <c r="DF74" s="99" t="s">
        <v>604</v>
      </c>
      <c r="DG74" s="98" t="s">
        <v>824</v>
      </c>
      <c r="DK74" s="94" t="s">
        <v>1102</v>
      </c>
      <c r="DL74" s="100" t="s">
        <v>606</v>
      </c>
      <c r="DM74" s="101" t="s">
        <v>825</v>
      </c>
      <c r="DN74" s="101" t="s">
        <v>457</v>
      </c>
      <c r="DO74" s="94" t="s">
        <v>1102</v>
      </c>
      <c r="DP74" s="1" t="s">
        <v>608</v>
      </c>
      <c r="DQ74" s="101" t="s">
        <v>826</v>
      </c>
      <c r="DU74" s="94" t="s">
        <v>1102</v>
      </c>
      <c r="DV74" s="113" t="s">
        <v>610</v>
      </c>
      <c r="DW74" s="102" t="s">
        <v>611</v>
      </c>
      <c r="DX74" s="102" t="s">
        <v>464</v>
      </c>
      <c r="DY74" s="94" t="s">
        <v>1102</v>
      </c>
      <c r="DZ74" s="102" t="s">
        <v>827</v>
      </c>
      <c r="EA74" s="108" t="s">
        <v>828</v>
      </c>
      <c r="EE74" s="94" t="s">
        <v>1102</v>
      </c>
      <c r="EF74" s="103" t="s">
        <v>614</v>
      </c>
      <c r="EG74" s="104" t="s">
        <v>615</v>
      </c>
      <c r="EH74" s="104" t="s">
        <v>471</v>
      </c>
      <c r="EI74" s="94" t="s">
        <v>1102</v>
      </c>
      <c r="EJ74" s="13" t="s">
        <v>616</v>
      </c>
      <c r="EK74" s="101" t="s">
        <v>830</v>
      </c>
      <c r="EO74" s="94" t="s">
        <v>1102</v>
      </c>
      <c r="EP74" s="102" t="s">
        <v>618</v>
      </c>
      <c r="EQ74" s="102" t="s">
        <v>619</v>
      </c>
      <c r="ER74" s="102" t="s">
        <v>478</v>
      </c>
      <c r="ES74" s="94" t="s">
        <v>1102</v>
      </c>
      <c r="ET74" s="13" t="s">
        <v>620</v>
      </c>
      <c r="EU74" s="101" t="s">
        <v>831</v>
      </c>
      <c r="EY74" s="94" t="s">
        <v>1102</v>
      </c>
      <c r="EZ74" s="100" t="s">
        <v>622</v>
      </c>
      <c r="FA74" s="102" t="s">
        <v>623</v>
      </c>
      <c r="FB74" s="102" t="s">
        <v>485</v>
      </c>
      <c r="FC74" s="94" t="s">
        <v>1102</v>
      </c>
      <c r="FD74" s="102" t="s">
        <v>624</v>
      </c>
      <c r="FE74" s="108" t="s">
        <v>832</v>
      </c>
      <c r="FI74" s="94" t="s">
        <v>1102</v>
      </c>
      <c r="FJ74" s="102" t="s">
        <v>626</v>
      </c>
      <c r="FK74" s="102" t="s">
        <v>627</v>
      </c>
      <c r="FL74" s="102" t="s">
        <v>492</v>
      </c>
      <c r="FM74" s="115" t="s">
        <v>1102</v>
      </c>
      <c r="FN74" s="106" t="s">
        <v>628</v>
      </c>
      <c r="FO74" s="108" t="s">
        <v>833</v>
      </c>
      <c r="FS74" s="94" t="s">
        <v>1102</v>
      </c>
      <c r="FT74" s="102" t="s">
        <v>630</v>
      </c>
      <c r="FU74" s="102" t="s">
        <v>994</v>
      </c>
      <c r="FV74" s="102" t="s">
        <v>497</v>
      </c>
      <c r="FW74" s="94" t="s">
        <v>1102</v>
      </c>
      <c r="FX74" s="102" t="s">
        <v>632</v>
      </c>
      <c r="FY74" s="108" t="s">
        <v>834</v>
      </c>
      <c r="GC74" s="94" t="s">
        <v>1102</v>
      </c>
      <c r="GD74" s="102" t="s">
        <v>634</v>
      </c>
      <c r="GE74" s="102" t="s">
        <v>635</v>
      </c>
      <c r="GF74" s="102" t="s">
        <v>502</v>
      </c>
      <c r="GG74" s="94" t="s">
        <v>1102</v>
      </c>
      <c r="GH74" s="102" t="s">
        <v>636</v>
      </c>
      <c r="GI74" s="108" t="s">
        <v>835</v>
      </c>
      <c r="GM74" s="94" t="s">
        <v>1102</v>
      </c>
      <c r="GN74" s="102" t="s">
        <v>638</v>
      </c>
      <c r="GO74" s="102" t="s">
        <v>1093</v>
      </c>
      <c r="GP74" s="102" t="s">
        <v>507</v>
      </c>
      <c r="GQ74" s="94" t="s">
        <v>1102</v>
      </c>
      <c r="GR74" s="102" t="s">
        <v>640</v>
      </c>
      <c r="GS74" s="108" t="s">
        <v>836</v>
      </c>
      <c r="GW74" s="94" t="s">
        <v>1102</v>
      </c>
      <c r="GX74" s="102" t="s">
        <v>642</v>
      </c>
      <c r="GY74" s="102" t="s">
        <v>643</v>
      </c>
      <c r="GZ74" s="102" t="s">
        <v>512</v>
      </c>
      <c r="HA74" s="94" t="s">
        <v>1102</v>
      </c>
      <c r="HB74" s="102" t="s">
        <v>643</v>
      </c>
      <c r="HC74" s="108" t="s">
        <v>837</v>
      </c>
      <c r="HG74" s="94" t="s">
        <v>1102</v>
      </c>
      <c r="HH74" s="100" t="s">
        <v>645</v>
      </c>
      <c r="HI74" s="102" t="s">
        <v>1094</v>
      </c>
      <c r="HJ74" s="102" t="s">
        <v>517</v>
      </c>
      <c r="HK74" s="94" t="s">
        <v>1102</v>
      </c>
      <c r="HL74" s="13" t="s">
        <v>647</v>
      </c>
      <c r="HM74" s="101" t="s">
        <v>839</v>
      </c>
      <c r="HQ74" s="94" t="s">
        <v>1102</v>
      </c>
      <c r="HR74" s="102" t="s">
        <v>649</v>
      </c>
      <c r="HS74" s="102" t="s">
        <v>582</v>
      </c>
      <c r="HT74" s="102" t="s">
        <v>522</v>
      </c>
      <c r="HU74" s="94" t="s">
        <v>1102</v>
      </c>
      <c r="HV74" s="102" t="s">
        <v>582</v>
      </c>
      <c r="HW74" s="108" t="s">
        <v>840</v>
      </c>
      <c r="IA74" s="94" t="s">
        <v>1102</v>
      </c>
      <c r="IB74" s="102" t="s">
        <v>651</v>
      </c>
      <c r="IC74" s="102" t="s">
        <v>652</v>
      </c>
      <c r="ID74" s="102" t="s">
        <v>527</v>
      </c>
      <c r="IE74" s="94" t="s">
        <v>1102</v>
      </c>
      <c r="IF74" s="102" t="s">
        <v>653</v>
      </c>
      <c r="IG74" s="108" t="s">
        <v>841</v>
      </c>
      <c r="IK74" s="94" t="s">
        <v>1102</v>
      </c>
      <c r="IL74" s="106" t="s">
        <v>655</v>
      </c>
      <c r="IM74" s="102" t="s">
        <v>1100</v>
      </c>
      <c r="IN74" s="102" t="s">
        <v>532</v>
      </c>
      <c r="IO74" s="94" t="s">
        <v>1102</v>
      </c>
      <c r="IP74" s="102" t="s">
        <v>657</v>
      </c>
      <c r="IQ74" s="108" t="s">
        <v>842</v>
      </c>
      <c r="IU74" s="94" t="s">
        <v>1102</v>
      </c>
      <c r="IV74" s="102" t="s">
        <v>659</v>
      </c>
      <c r="IW74" s="102" t="s">
        <v>843</v>
      </c>
      <c r="IX74" s="102" t="s">
        <v>537</v>
      </c>
      <c r="IY74" s="94" t="s">
        <v>1102</v>
      </c>
      <c r="IZ74" s="102" t="s">
        <v>661</v>
      </c>
      <c r="JA74" s="108" t="s">
        <v>844</v>
      </c>
    </row>
    <row r="75" ht="15.75" customHeight="1">
      <c r="A75" s="1" t="s">
        <v>1106</v>
      </c>
      <c r="B75" s="86" t="s">
        <v>1107</v>
      </c>
      <c r="C75" s="1" t="s">
        <v>1107</v>
      </c>
      <c r="D75" s="1" t="s">
        <v>990</v>
      </c>
      <c r="E75" s="1">
        <v>8.544421E7</v>
      </c>
      <c r="F75" s="1">
        <v>4.262427630246E12</v>
      </c>
      <c r="G75" s="87" t="s">
        <v>1108</v>
      </c>
      <c r="H75" s="13" t="s">
        <v>587</v>
      </c>
      <c r="I75" s="1" t="s">
        <v>403</v>
      </c>
      <c r="J75" s="1" t="s">
        <v>555</v>
      </c>
      <c r="K75" s="1" t="s">
        <v>405</v>
      </c>
      <c r="L75" s="1" t="s">
        <v>937</v>
      </c>
      <c r="M75" s="1" t="s">
        <v>407</v>
      </c>
      <c r="N75" s="1" t="s">
        <v>700</v>
      </c>
      <c r="O75" s="1" t="s">
        <v>701</v>
      </c>
      <c r="P75" s="1" t="s">
        <v>410</v>
      </c>
      <c r="Q75" s="1" t="s">
        <v>411</v>
      </c>
      <c r="R75" s="1" t="s">
        <v>411</v>
      </c>
      <c r="S75" s="1" t="s">
        <v>938</v>
      </c>
      <c r="T75" s="1">
        <f t="shared" si="3"/>
        <v>1.2</v>
      </c>
      <c r="U75" s="90">
        <f t="shared" si="4"/>
        <v>0.4724409449</v>
      </c>
      <c r="V75" s="1" t="str">
        <f t="shared" si="7"/>
        <v>AWG36</v>
      </c>
      <c r="W75" s="1" t="str">
        <f t="shared" si="6"/>
        <v>10 Gbps</v>
      </c>
      <c r="X75" s="1" t="s">
        <v>413</v>
      </c>
      <c r="Y75" s="1" t="s">
        <v>414</v>
      </c>
      <c r="Z75" s="1" t="s">
        <v>415</v>
      </c>
      <c r="AA75" s="1">
        <v>20.0</v>
      </c>
      <c r="AB75" s="89">
        <f t="shared" si="1"/>
        <v>68</v>
      </c>
      <c r="AC75" s="1">
        <v>60.0</v>
      </c>
      <c r="AD75" s="89">
        <f t="shared" si="2"/>
        <v>140</v>
      </c>
      <c r="AE75" s="91">
        <v>0.1</v>
      </c>
      <c r="AF75" s="91">
        <v>0.9</v>
      </c>
      <c r="AJ75" s="1"/>
      <c r="AK75" s="1"/>
      <c r="AL75" s="1" t="s">
        <v>416</v>
      </c>
      <c r="AM75" s="87" t="s">
        <v>417</v>
      </c>
      <c r="AN75" s="107" t="s">
        <v>418</v>
      </c>
      <c r="AO75" s="87" t="s">
        <v>419</v>
      </c>
      <c r="AP75" s="107" t="s">
        <v>420</v>
      </c>
      <c r="AQ75" s="87" t="s">
        <v>1109</v>
      </c>
      <c r="AY75" s="87" t="s">
        <v>589</v>
      </c>
      <c r="AZ75" s="87" t="s">
        <v>299</v>
      </c>
      <c r="BA75" s="1" t="s">
        <v>423</v>
      </c>
      <c r="BB75" s="1" t="s">
        <v>424</v>
      </c>
      <c r="BC75" s="1" t="s">
        <v>425</v>
      </c>
      <c r="BD75" s="1" t="s">
        <v>426</v>
      </c>
      <c r="BE75" s="1" t="s">
        <v>427</v>
      </c>
      <c r="BG75" s="1" t="s">
        <v>303</v>
      </c>
      <c r="BH75" s="1" t="s">
        <v>1110</v>
      </c>
      <c r="BI75" s="1">
        <v>1.0</v>
      </c>
      <c r="BJ75" s="1" t="s">
        <v>818</v>
      </c>
      <c r="BK75" s="1" t="s">
        <v>819</v>
      </c>
      <c r="BL75" s="1" t="s">
        <v>820</v>
      </c>
      <c r="BM75" s="1"/>
      <c r="BN75" s="1" t="s">
        <v>821</v>
      </c>
      <c r="BQ75" s="1">
        <v>0.28</v>
      </c>
      <c r="BR75" s="1">
        <v>0.62</v>
      </c>
      <c r="BS75" s="97">
        <v>0.2</v>
      </c>
      <c r="BT75" s="1">
        <v>0.44</v>
      </c>
      <c r="BU75" s="1" t="s">
        <v>433</v>
      </c>
      <c r="CE75" s="94" t="s">
        <v>1107</v>
      </c>
      <c r="CF75" s="13" t="s">
        <v>587</v>
      </c>
      <c r="CG75" s="98" t="s">
        <v>595</v>
      </c>
      <c r="CH75" s="98" t="s">
        <v>403</v>
      </c>
      <c r="CI75" s="112" t="s">
        <v>1107</v>
      </c>
      <c r="CJ75" s="1" t="s">
        <v>595</v>
      </c>
      <c r="CK75" s="1" t="s">
        <v>822</v>
      </c>
      <c r="CL75" s="1" t="s">
        <v>597</v>
      </c>
      <c r="CM75" s="1" t="s">
        <v>596</v>
      </c>
      <c r="CQ75" s="94" t="s">
        <v>1107</v>
      </c>
      <c r="CR75" s="100" t="s">
        <v>598</v>
      </c>
      <c r="CS75" s="101" t="s">
        <v>600</v>
      </c>
      <c r="CT75" s="101" t="s">
        <v>443</v>
      </c>
      <c r="CU75" s="94" t="s">
        <v>1107</v>
      </c>
      <c r="CV75" s="101" t="s">
        <v>600</v>
      </c>
      <c r="CW75" s="1" t="s">
        <v>823</v>
      </c>
      <c r="DA75" s="94" t="s">
        <v>1107</v>
      </c>
      <c r="DB75" s="100" t="s">
        <v>602</v>
      </c>
      <c r="DC75" s="101" t="s">
        <v>603</v>
      </c>
      <c r="DD75" s="101" t="s">
        <v>450</v>
      </c>
      <c r="DE75" s="94" t="s">
        <v>1107</v>
      </c>
      <c r="DF75" s="99" t="s">
        <v>604</v>
      </c>
      <c r="DG75" s="98" t="s">
        <v>824</v>
      </c>
      <c r="DK75" s="94" t="s">
        <v>1107</v>
      </c>
      <c r="DL75" s="100" t="s">
        <v>606</v>
      </c>
      <c r="DM75" s="101" t="s">
        <v>825</v>
      </c>
      <c r="DN75" s="101" t="s">
        <v>457</v>
      </c>
      <c r="DO75" s="94" t="s">
        <v>1107</v>
      </c>
      <c r="DP75" s="1" t="s">
        <v>608</v>
      </c>
      <c r="DQ75" s="101" t="s">
        <v>826</v>
      </c>
      <c r="DU75" s="94" t="s">
        <v>1107</v>
      </c>
      <c r="DV75" s="113" t="s">
        <v>610</v>
      </c>
      <c r="DW75" s="102" t="s">
        <v>611</v>
      </c>
      <c r="DX75" s="102" t="s">
        <v>464</v>
      </c>
      <c r="DY75" s="94" t="s">
        <v>1107</v>
      </c>
      <c r="DZ75" s="102" t="s">
        <v>827</v>
      </c>
      <c r="EA75" s="108" t="s">
        <v>828</v>
      </c>
      <c r="EE75" s="94" t="s">
        <v>1107</v>
      </c>
      <c r="EF75" s="103" t="s">
        <v>614</v>
      </c>
      <c r="EG75" s="104" t="s">
        <v>615</v>
      </c>
      <c r="EH75" s="104" t="s">
        <v>471</v>
      </c>
      <c r="EI75" s="94" t="s">
        <v>1107</v>
      </c>
      <c r="EJ75" s="13" t="s">
        <v>616</v>
      </c>
      <c r="EK75" s="101" t="s">
        <v>830</v>
      </c>
      <c r="EO75" s="94" t="s">
        <v>1107</v>
      </c>
      <c r="EP75" s="102" t="s">
        <v>618</v>
      </c>
      <c r="EQ75" s="102" t="s">
        <v>619</v>
      </c>
      <c r="ER75" s="102" t="s">
        <v>478</v>
      </c>
      <c r="ES75" s="94" t="s">
        <v>1107</v>
      </c>
      <c r="ET75" s="13" t="s">
        <v>620</v>
      </c>
      <c r="EU75" s="101" t="s">
        <v>831</v>
      </c>
      <c r="EY75" s="94" t="s">
        <v>1107</v>
      </c>
      <c r="EZ75" s="100" t="s">
        <v>622</v>
      </c>
      <c r="FA75" s="102" t="s">
        <v>623</v>
      </c>
      <c r="FB75" s="102" t="s">
        <v>485</v>
      </c>
      <c r="FC75" s="94" t="s">
        <v>1107</v>
      </c>
      <c r="FD75" s="102" t="s">
        <v>624</v>
      </c>
      <c r="FE75" s="108" t="s">
        <v>832</v>
      </c>
      <c r="FI75" s="94" t="s">
        <v>1107</v>
      </c>
      <c r="FJ75" s="102" t="s">
        <v>626</v>
      </c>
      <c r="FK75" s="102" t="s">
        <v>627</v>
      </c>
      <c r="FL75" s="102" t="s">
        <v>492</v>
      </c>
      <c r="FM75" s="115" t="s">
        <v>1107</v>
      </c>
      <c r="FN75" s="106" t="s">
        <v>628</v>
      </c>
      <c r="FO75" s="108" t="s">
        <v>833</v>
      </c>
      <c r="FS75" s="94" t="s">
        <v>1107</v>
      </c>
      <c r="FT75" s="102" t="s">
        <v>630</v>
      </c>
      <c r="FU75" s="102" t="s">
        <v>994</v>
      </c>
      <c r="FV75" s="102" t="s">
        <v>497</v>
      </c>
      <c r="FW75" s="94" t="s">
        <v>1107</v>
      </c>
      <c r="FX75" s="102" t="s">
        <v>632</v>
      </c>
      <c r="FY75" s="108" t="s">
        <v>834</v>
      </c>
      <c r="GC75" s="94" t="s">
        <v>1107</v>
      </c>
      <c r="GD75" s="102" t="s">
        <v>634</v>
      </c>
      <c r="GE75" s="102" t="s">
        <v>635</v>
      </c>
      <c r="GF75" s="102" t="s">
        <v>502</v>
      </c>
      <c r="GG75" s="94" t="s">
        <v>1107</v>
      </c>
      <c r="GH75" s="102" t="s">
        <v>636</v>
      </c>
      <c r="GI75" s="108" t="s">
        <v>835</v>
      </c>
      <c r="GM75" s="94" t="s">
        <v>1107</v>
      </c>
      <c r="GN75" s="102" t="s">
        <v>638</v>
      </c>
      <c r="GO75" s="102" t="s">
        <v>1093</v>
      </c>
      <c r="GP75" s="102" t="s">
        <v>507</v>
      </c>
      <c r="GQ75" s="94" t="s">
        <v>1107</v>
      </c>
      <c r="GR75" s="102" t="s">
        <v>640</v>
      </c>
      <c r="GS75" s="108" t="s">
        <v>836</v>
      </c>
      <c r="GW75" s="94" t="s">
        <v>1107</v>
      </c>
      <c r="GX75" s="102" t="s">
        <v>642</v>
      </c>
      <c r="GY75" s="102" t="s">
        <v>643</v>
      </c>
      <c r="GZ75" s="102" t="s">
        <v>512</v>
      </c>
      <c r="HA75" s="94" t="s">
        <v>1107</v>
      </c>
      <c r="HB75" s="102" t="s">
        <v>643</v>
      </c>
      <c r="HC75" s="108" t="s">
        <v>837</v>
      </c>
      <c r="HG75" s="94" t="s">
        <v>1107</v>
      </c>
      <c r="HH75" s="100" t="s">
        <v>645</v>
      </c>
      <c r="HI75" s="102" t="s">
        <v>1094</v>
      </c>
      <c r="HJ75" s="102" t="s">
        <v>517</v>
      </c>
      <c r="HK75" s="94" t="s">
        <v>1107</v>
      </c>
      <c r="HL75" s="13" t="s">
        <v>647</v>
      </c>
      <c r="HM75" s="101" t="s">
        <v>839</v>
      </c>
      <c r="HQ75" s="94" t="s">
        <v>1107</v>
      </c>
      <c r="HR75" s="102" t="s">
        <v>649</v>
      </c>
      <c r="HS75" s="102" t="s">
        <v>582</v>
      </c>
      <c r="HT75" s="102" t="s">
        <v>522</v>
      </c>
      <c r="HU75" s="94" t="s">
        <v>1107</v>
      </c>
      <c r="HV75" s="102" t="s">
        <v>582</v>
      </c>
      <c r="HW75" s="108" t="s">
        <v>840</v>
      </c>
      <c r="IA75" s="94" t="s">
        <v>1107</v>
      </c>
      <c r="IB75" s="102" t="s">
        <v>651</v>
      </c>
      <c r="IC75" s="102" t="s">
        <v>652</v>
      </c>
      <c r="ID75" s="102" t="s">
        <v>527</v>
      </c>
      <c r="IE75" s="94" t="s">
        <v>1107</v>
      </c>
      <c r="IF75" s="102" t="s">
        <v>653</v>
      </c>
      <c r="IG75" s="108" t="s">
        <v>841</v>
      </c>
      <c r="IK75" s="94" t="s">
        <v>1107</v>
      </c>
      <c r="IL75" s="106" t="s">
        <v>655</v>
      </c>
      <c r="IM75" s="102" t="s">
        <v>1100</v>
      </c>
      <c r="IN75" s="102" t="s">
        <v>532</v>
      </c>
      <c r="IO75" s="94" t="s">
        <v>1107</v>
      </c>
      <c r="IP75" s="102" t="s">
        <v>657</v>
      </c>
      <c r="IQ75" s="108" t="s">
        <v>842</v>
      </c>
      <c r="IU75" s="94" t="s">
        <v>1107</v>
      </c>
      <c r="IV75" s="102" t="s">
        <v>659</v>
      </c>
      <c r="IW75" s="102" t="s">
        <v>843</v>
      </c>
      <c r="IX75" s="102" t="s">
        <v>537</v>
      </c>
      <c r="IY75" s="94" t="s">
        <v>1107</v>
      </c>
      <c r="IZ75" s="102" t="s">
        <v>661</v>
      </c>
      <c r="JA75" s="108" t="s">
        <v>844</v>
      </c>
    </row>
    <row r="76" ht="15.75" customHeight="1">
      <c r="A76" s="1" t="s">
        <v>1111</v>
      </c>
      <c r="B76" s="86" t="s">
        <v>1112</v>
      </c>
      <c r="C76" s="1" t="s">
        <v>1112</v>
      </c>
      <c r="D76" s="1" t="s">
        <v>990</v>
      </c>
      <c r="E76" s="1">
        <v>8.544421E7</v>
      </c>
      <c r="F76" s="1">
        <v>4.26242763026E12</v>
      </c>
      <c r="G76" s="87" t="s">
        <v>1113</v>
      </c>
      <c r="H76" s="13" t="s">
        <v>587</v>
      </c>
      <c r="I76" s="1" t="s">
        <v>403</v>
      </c>
      <c r="J76" s="1" t="s">
        <v>562</v>
      </c>
      <c r="K76" s="1" t="s">
        <v>405</v>
      </c>
      <c r="L76" s="1" t="s">
        <v>937</v>
      </c>
      <c r="M76" s="1" t="s">
        <v>407</v>
      </c>
      <c r="N76" s="1" t="s">
        <v>700</v>
      </c>
      <c r="O76" s="1" t="s">
        <v>701</v>
      </c>
      <c r="P76" s="1" t="s">
        <v>410</v>
      </c>
      <c r="Q76" s="1" t="s">
        <v>411</v>
      </c>
      <c r="R76" s="1" t="s">
        <v>411</v>
      </c>
      <c r="S76" s="1" t="s">
        <v>938</v>
      </c>
      <c r="T76" s="1">
        <f t="shared" si="3"/>
        <v>1.2</v>
      </c>
      <c r="U76" s="90">
        <f t="shared" si="4"/>
        <v>0.4724409449</v>
      </c>
      <c r="V76" s="1" t="str">
        <f t="shared" si="7"/>
        <v>AWG36</v>
      </c>
      <c r="W76" s="1" t="str">
        <f t="shared" si="6"/>
        <v>10 Gbps</v>
      </c>
      <c r="X76" s="1" t="s">
        <v>413</v>
      </c>
      <c r="Y76" s="1" t="s">
        <v>414</v>
      </c>
      <c r="Z76" s="1" t="s">
        <v>415</v>
      </c>
      <c r="AA76" s="1">
        <v>20.0</v>
      </c>
      <c r="AB76" s="89">
        <f t="shared" si="1"/>
        <v>68</v>
      </c>
      <c r="AC76" s="1">
        <v>60.0</v>
      </c>
      <c r="AD76" s="89">
        <f t="shared" si="2"/>
        <v>140</v>
      </c>
      <c r="AE76" s="91">
        <v>0.1</v>
      </c>
      <c r="AF76" s="91">
        <v>0.9</v>
      </c>
      <c r="AJ76" s="1"/>
      <c r="AK76" s="1"/>
      <c r="AL76" s="1" t="s">
        <v>416</v>
      </c>
      <c r="AM76" s="87" t="s">
        <v>417</v>
      </c>
      <c r="AN76" s="107" t="s">
        <v>418</v>
      </c>
      <c r="AO76" s="87" t="s">
        <v>419</v>
      </c>
      <c r="AP76" s="107" t="s">
        <v>420</v>
      </c>
      <c r="AQ76" s="87" t="s">
        <v>1114</v>
      </c>
      <c r="AY76" s="87" t="s">
        <v>589</v>
      </c>
      <c r="AZ76" s="87" t="s">
        <v>299</v>
      </c>
      <c r="BA76" s="1" t="s">
        <v>423</v>
      </c>
      <c r="BB76" s="1" t="s">
        <v>424</v>
      </c>
      <c r="BC76" s="1" t="s">
        <v>425</v>
      </c>
      <c r="BD76" s="1" t="s">
        <v>426</v>
      </c>
      <c r="BE76" s="1" t="s">
        <v>427</v>
      </c>
      <c r="BG76" s="1" t="s">
        <v>303</v>
      </c>
      <c r="BH76" s="1" t="s">
        <v>1115</v>
      </c>
      <c r="BI76" s="1">
        <v>1.0</v>
      </c>
      <c r="BJ76" s="1" t="s">
        <v>818</v>
      </c>
      <c r="BK76" s="1" t="s">
        <v>819</v>
      </c>
      <c r="BL76" s="1" t="s">
        <v>820</v>
      </c>
      <c r="BM76" s="1"/>
      <c r="BN76" s="1" t="s">
        <v>821</v>
      </c>
      <c r="BQ76" s="1">
        <v>0.28</v>
      </c>
      <c r="BR76" s="1">
        <v>0.62</v>
      </c>
      <c r="BS76" s="97">
        <v>0.2</v>
      </c>
      <c r="BT76" s="1">
        <v>0.44</v>
      </c>
      <c r="BU76" s="1" t="s">
        <v>433</v>
      </c>
      <c r="CE76" s="94" t="s">
        <v>1112</v>
      </c>
      <c r="CF76" s="13" t="s">
        <v>587</v>
      </c>
      <c r="CG76" s="98" t="s">
        <v>595</v>
      </c>
      <c r="CH76" s="98" t="s">
        <v>403</v>
      </c>
      <c r="CI76" s="112" t="s">
        <v>1112</v>
      </c>
      <c r="CJ76" s="1" t="s">
        <v>595</v>
      </c>
      <c r="CK76" s="1" t="s">
        <v>822</v>
      </c>
      <c r="CL76" s="1" t="s">
        <v>597</v>
      </c>
      <c r="CM76" s="1" t="s">
        <v>596</v>
      </c>
      <c r="CQ76" s="94" t="s">
        <v>1112</v>
      </c>
      <c r="CR76" s="100" t="s">
        <v>598</v>
      </c>
      <c r="CS76" s="101" t="s">
        <v>600</v>
      </c>
      <c r="CT76" s="101" t="s">
        <v>443</v>
      </c>
      <c r="CU76" s="94" t="s">
        <v>1112</v>
      </c>
      <c r="CV76" s="101" t="s">
        <v>600</v>
      </c>
      <c r="CW76" s="1" t="s">
        <v>823</v>
      </c>
      <c r="DA76" s="94" t="s">
        <v>1112</v>
      </c>
      <c r="DB76" s="100" t="s">
        <v>602</v>
      </c>
      <c r="DC76" s="101" t="s">
        <v>603</v>
      </c>
      <c r="DD76" s="101" t="s">
        <v>450</v>
      </c>
      <c r="DE76" s="94" t="s">
        <v>1112</v>
      </c>
      <c r="DF76" s="99" t="s">
        <v>604</v>
      </c>
      <c r="DG76" s="98" t="s">
        <v>824</v>
      </c>
      <c r="DK76" s="94" t="s">
        <v>1112</v>
      </c>
      <c r="DL76" s="100" t="s">
        <v>606</v>
      </c>
      <c r="DM76" s="101" t="s">
        <v>825</v>
      </c>
      <c r="DN76" s="101" t="s">
        <v>457</v>
      </c>
      <c r="DO76" s="94" t="s">
        <v>1112</v>
      </c>
      <c r="DP76" s="1" t="s">
        <v>608</v>
      </c>
      <c r="DQ76" s="101" t="s">
        <v>826</v>
      </c>
      <c r="DU76" s="94" t="s">
        <v>1112</v>
      </c>
      <c r="DV76" s="113" t="s">
        <v>610</v>
      </c>
      <c r="DW76" s="102" t="s">
        <v>611</v>
      </c>
      <c r="DX76" s="102" t="s">
        <v>464</v>
      </c>
      <c r="DY76" s="94" t="s">
        <v>1112</v>
      </c>
      <c r="DZ76" s="102" t="s">
        <v>827</v>
      </c>
      <c r="EA76" s="108" t="s">
        <v>828</v>
      </c>
      <c r="EE76" s="94" t="s">
        <v>1112</v>
      </c>
      <c r="EF76" s="103" t="s">
        <v>614</v>
      </c>
      <c r="EG76" s="104" t="s">
        <v>615</v>
      </c>
      <c r="EH76" s="104" t="s">
        <v>471</v>
      </c>
      <c r="EI76" s="94" t="s">
        <v>1112</v>
      </c>
      <c r="EJ76" s="13" t="s">
        <v>616</v>
      </c>
      <c r="EK76" s="101" t="s">
        <v>830</v>
      </c>
      <c r="EO76" s="94" t="s">
        <v>1112</v>
      </c>
      <c r="EP76" s="102" t="s">
        <v>618</v>
      </c>
      <c r="EQ76" s="102" t="s">
        <v>619</v>
      </c>
      <c r="ER76" s="102" t="s">
        <v>478</v>
      </c>
      <c r="ES76" s="94" t="s">
        <v>1112</v>
      </c>
      <c r="ET76" s="13" t="s">
        <v>620</v>
      </c>
      <c r="EU76" s="101" t="s">
        <v>831</v>
      </c>
      <c r="EY76" s="94" t="s">
        <v>1112</v>
      </c>
      <c r="EZ76" s="100" t="s">
        <v>622</v>
      </c>
      <c r="FA76" s="102" t="s">
        <v>623</v>
      </c>
      <c r="FB76" s="102" t="s">
        <v>485</v>
      </c>
      <c r="FC76" s="94" t="s">
        <v>1112</v>
      </c>
      <c r="FD76" s="102" t="s">
        <v>624</v>
      </c>
      <c r="FE76" s="108" t="s">
        <v>832</v>
      </c>
      <c r="FI76" s="94" t="s">
        <v>1112</v>
      </c>
      <c r="FJ76" s="102" t="s">
        <v>626</v>
      </c>
      <c r="FK76" s="102" t="s">
        <v>627</v>
      </c>
      <c r="FL76" s="102" t="s">
        <v>492</v>
      </c>
      <c r="FM76" s="115" t="s">
        <v>1112</v>
      </c>
      <c r="FN76" s="106" t="s">
        <v>628</v>
      </c>
      <c r="FO76" s="108" t="s">
        <v>833</v>
      </c>
      <c r="FS76" s="94" t="s">
        <v>1112</v>
      </c>
      <c r="FT76" s="102" t="s">
        <v>630</v>
      </c>
      <c r="FU76" s="102" t="s">
        <v>994</v>
      </c>
      <c r="FV76" s="102" t="s">
        <v>497</v>
      </c>
      <c r="FW76" s="94" t="s">
        <v>1112</v>
      </c>
      <c r="FX76" s="102" t="s">
        <v>632</v>
      </c>
      <c r="FY76" s="108" t="s">
        <v>834</v>
      </c>
      <c r="GC76" s="94" t="s">
        <v>1112</v>
      </c>
      <c r="GD76" s="102" t="s">
        <v>634</v>
      </c>
      <c r="GE76" s="102" t="s">
        <v>635</v>
      </c>
      <c r="GF76" s="102" t="s">
        <v>502</v>
      </c>
      <c r="GG76" s="94" t="s">
        <v>1112</v>
      </c>
      <c r="GH76" s="102" t="s">
        <v>636</v>
      </c>
      <c r="GI76" s="108" t="s">
        <v>835</v>
      </c>
      <c r="GM76" s="94" t="s">
        <v>1112</v>
      </c>
      <c r="GN76" s="102" t="s">
        <v>638</v>
      </c>
      <c r="GO76" s="102" t="s">
        <v>1093</v>
      </c>
      <c r="GP76" s="102" t="s">
        <v>507</v>
      </c>
      <c r="GQ76" s="94" t="s">
        <v>1112</v>
      </c>
      <c r="GR76" s="102" t="s">
        <v>640</v>
      </c>
      <c r="GS76" s="108" t="s">
        <v>836</v>
      </c>
      <c r="GW76" s="94" t="s">
        <v>1112</v>
      </c>
      <c r="GX76" s="102" t="s">
        <v>642</v>
      </c>
      <c r="GY76" s="102" t="s">
        <v>643</v>
      </c>
      <c r="GZ76" s="102" t="s">
        <v>512</v>
      </c>
      <c r="HA76" s="94" t="s">
        <v>1112</v>
      </c>
      <c r="HB76" s="102" t="s">
        <v>643</v>
      </c>
      <c r="HC76" s="108" t="s">
        <v>837</v>
      </c>
      <c r="HG76" s="94" t="s">
        <v>1112</v>
      </c>
      <c r="HH76" s="100" t="s">
        <v>645</v>
      </c>
      <c r="HI76" s="102" t="s">
        <v>1094</v>
      </c>
      <c r="HJ76" s="102" t="s">
        <v>517</v>
      </c>
      <c r="HK76" s="94" t="s">
        <v>1112</v>
      </c>
      <c r="HL76" s="13" t="s">
        <v>647</v>
      </c>
      <c r="HM76" s="101" t="s">
        <v>839</v>
      </c>
      <c r="HQ76" s="94" t="s">
        <v>1112</v>
      </c>
      <c r="HR76" s="102" t="s">
        <v>649</v>
      </c>
      <c r="HS76" s="102" t="s">
        <v>582</v>
      </c>
      <c r="HT76" s="102" t="s">
        <v>522</v>
      </c>
      <c r="HU76" s="94" t="s">
        <v>1112</v>
      </c>
      <c r="HV76" s="102" t="s">
        <v>582</v>
      </c>
      <c r="HW76" s="108" t="s">
        <v>840</v>
      </c>
      <c r="IA76" s="94" t="s">
        <v>1112</v>
      </c>
      <c r="IB76" s="102" t="s">
        <v>651</v>
      </c>
      <c r="IC76" s="102" t="s">
        <v>652</v>
      </c>
      <c r="ID76" s="102" t="s">
        <v>527</v>
      </c>
      <c r="IE76" s="94" t="s">
        <v>1112</v>
      </c>
      <c r="IF76" s="102" t="s">
        <v>653</v>
      </c>
      <c r="IG76" s="108" t="s">
        <v>841</v>
      </c>
      <c r="IK76" s="94" t="s">
        <v>1112</v>
      </c>
      <c r="IL76" s="106" t="s">
        <v>655</v>
      </c>
      <c r="IM76" s="102" t="s">
        <v>1100</v>
      </c>
      <c r="IN76" s="102" t="s">
        <v>532</v>
      </c>
      <c r="IO76" s="94" t="s">
        <v>1112</v>
      </c>
      <c r="IP76" s="102" t="s">
        <v>657</v>
      </c>
      <c r="IQ76" s="108" t="s">
        <v>842</v>
      </c>
      <c r="IU76" s="94" t="s">
        <v>1112</v>
      </c>
      <c r="IV76" s="102" t="s">
        <v>659</v>
      </c>
      <c r="IW76" s="102" t="s">
        <v>843</v>
      </c>
      <c r="IX76" s="102" t="s">
        <v>537</v>
      </c>
      <c r="IY76" s="94" t="s">
        <v>1112</v>
      </c>
      <c r="IZ76" s="102" t="s">
        <v>661</v>
      </c>
      <c r="JA76" s="108" t="s">
        <v>844</v>
      </c>
    </row>
    <row r="77" ht="15.75" customHeight="1">
      <c r="A77" s="1" t="s">
        <v>1116</v>
      </c>
      <c r="B77" s="86" t="s">
        <v>1117</v>
      </c>
      <c r="C77" s="1" t="s">
        <v>1117</v>
      </c>
      <c r="D77" s="1" t="s">
        <v>990</v>
      </c>
      <c r="E77" s="1">
        <v>8.544421E7</v>
      </c>
      <c r="F77" s="1">
        <v>4.262427630277E12</v>
      </c>
      <c r="G77" s="87" t="s">
        <v>1118</v>
      </c>
      <c r="H77" s="13" t="s">
        <v>587</v>
      </c>
      <c r="I77" s="1" t="s">
        <v>403</v>
      </c>
      <c r="J77" s="1" t="s">
        <v>568</v>
      </c>
      <c r="K77" s="1" t="s">
        <v>405</v>
      </c>
      <c r="L77" s="1" t="s">
        <v>937</v>
      </c>
      <c r="M77" s="1" t="s">
        <v>407</v>
      </c>
      <c r="N77" s="1" t="s">
        <v>700</v>
      </c>
      <c r="O77" s="1" t="s">
        <v>701</v>
      </c>
      <c r="P77" s="1" t="s">
        <v>410</v>
      </c>
      <c r="Q77" s="1" t="s">
        <v>411</v>
      </c>
      <c r="R77" s="1" t="s">
        <v>411</v>
      </c>
      <c r="S77" s="1" t="s">
        <v>938</v>
      </c>
      <c r="T77" s="1">
        <f t="shared" si="3"/>
        <v>1.2</v>
      </c>
      <c r="U77" s="90">
        <f t="shared" si="4"/>
        <v>0.4724409449</v>
      </c>
      <c r="V77" s="1" t="str">
        <f t="shared" si="7"/>
        <v>AWG36</v>
      </c>
      <c r="W77" s="1" t="str">
        <f t="shared" si="6"/>
        <v>10 Gbps</v>
      </c>
      <c r="X77" s="1" t="s">
        <v>413</v>
      </c>
      <c r="Y77" s="1" t="s">
        <v>414</v>
      </c>
      <c r="Z77" s="1" t="s">
        <v>415</v>
      </c>
      <c r="AA77" s="1">
        <v>20.0</v>
      </c>
      <c r="AB77" s="89">
        <f t="shared" si="1"/>
        <v>68</v>
      </c>
      <c r="AC77" s="1">
        <v>60.0</v>
      </c>
      <c r="AD77" s="89">
        <f t="shared" si="2"/>
        <v>140</v>
      </c>
      <c r="AE77" s="91">
        <v>0.1</v>
      </c>
      <c r="AF77" s="91">
        <v>0.9</v>
      </c>
      <c r="AJ77" s="1"/>
      <c r="AK77" s="1"/>
      <c r="AL77" s="1" t="s">
        <v>416</v>
      </c>
      <c r="AM77" s="87" t="s">
        <v>417</v>
      </c>
      <c r="AN77" s="107" t="s">
        <v>418</v>
      </c>
      <c r="AO77" s="87" t="s">
        <v>419</v>
      </c>
      <c r="AP77" s="107" t="s">
        <v>420</v>
      </c>
      <c r="AQ77" s="87" t="s">
        <v>1119</v>
      </c>
      <c r="AY77" s="87" t="s">
        <v>589</v>
      </c>
      <c r="AZ77" s="87" t="s">
        <v>299</v>
      </c>
      <c r="BA77" s="1" t="s">
        <v>423</v>
      </c>
      <c r="BB77" s="1" t="s">
        <v>424</v>
      </c>
      <c r="BC77" s="1" t="s">
        <v>425</v>
      </c>
      <c r="BD77" s="1" t="s">
        <v>426</v>
      </c>
      <c r="BE77" s="1" t="s">
        <v>427</v>
      </c>
      <c r="BG77" s="1" t="s">
        <v>303</v>
      </c>
      <c r="BH77" s="1" t="s">
        <v>1120</v>
      </c>
      <c r="BI77" s="1">
        <v>1.0</v>
      </c>
      <c r="BJ77" s="1" t="s">
        <v>818</v>
      </c>
      <c r="BK77" s="1" t="s">
        <v>819</v>
      </c>
      <c r="BL77" s="1" t="s">
        <v>820</v>
      </c>
      <c r="BM77" s="1"/>
      <c r="BN77" s="1" t="s">
        <v>821</v>
      </c>
      <c r="BQ77" s="1">
        <v>0.28</v>
      </c>
      <c r="BR77" s="1">
        <v>0.62</v>
      </c>
      <c r="BS77" s="97">
        <v>0.2</v>
      </c>
      <c r="BT77" s="1">
        <v>0.44</v>
      </c>
      <c r="BU77" s="1" t="s">
        <v>433</v>
      </c>
      <c r="CE77" s="94" t="s">
        <v>1117</v>
      </c>
      <c r="CF77" s="13" t="s">
        <v>587</v>
      </c>
      <c r="CG77" s="98" t="s">
        <v>595</v>
      </c>
      <c r="CH77" s="98" t="s">
        <v>403</v>
      </c>
      <c r="CI77" s="112" t="s">
        <v>1117</v>
      </c>
      <c r="CJ77" s="1" t="s">
        <v>595</v>
      </c>
      <c r="CK77" s="1" t="s">
        <v>822</v>
      </c>
      <c r="CL77" s="1" t="s">
        <v>597</v>
      </c>
      <c r="CM77" s="1" t="s">
        <v>596</v>
      </c>
      <c r="CQ77" s="94" t="s">
        <v>1117</v>
      </c>
      <c r="CR77" s="100" t="s">
        <v>598</v>
      </c>
      <c r="CS77" s="101" t="s">
        <v>600</v>
      </c>
      <c r="CT77" s="101" t="s">
        <v>443</v>
      </c>
      <c r="CU77" s="94" t="s">
        <v>1117</v>
      </c>
      <c r="CV77" s="101" t="s">
        <v>600</v>
      </c>
      <c r="CW77" s="1" t="s">
        <v>823</v>
      </c>
      <c r="DA77" s="94" t="s">
        <v>1117</v>
      </c>
      <c r="DB77" s="100" t="s">
        <v>602</v>
      </c>
      <c r="DC77" s="101" t="s">
        <v>603</v>
      </c>
      <c r="DD77" s="101" t="s">
        <v>450</v>
      </c>
      <c r="DE77" s="94" t="s">
        <v>1117</v>
      </c>
      <c r="DF77" s="99" t="s">
        <v>604</v>
      </c>
      <c r="DG77" s="98" t="s">
        <v>824</v>
      </c>
      <c r="DK77" s="94" t="s">
        <v>1117</v>
      </c>
      <c r="DL77" s="100" t="s">
        <v>606</v>
      </c>
      <c r="DM77" s="101" t="s">
        <v>825</v>
      </c>
      <c r="DN77" s="101" t="s">
        <v>457</v>
      </c>
      <c r="DO77" s="94" t="s">
        <v>1117</v>
      </c>
      <c r="DP77" s="1" t="s">
        <v>608</v>
      </c>
      <c r="DQ77" s="101" t="s">
        <v>826</v>
      </c>
      <c r="DU77" s="94" t="s">
        <v>1117</v>
      </c>
      <c r="DV77" s="113" t="s">
        <v>610</v>
      </c>
      <c r="DW77" s="102" t="s">
        <v>611</v>
      </c>
      <c r="DX77" s="102" t="s">
        <v>464</v>
      </c>
      <c r="DY77" s="94" t="s">
        <v>1117</v>
      </c>
      <c r="DZ77" s="102" t="s">
        <v>827</v>
      </c>
      <c r="EA77" s="108" t="s">
        <v>828</v>
      </c>
      <c r="EE77" s="94" t="s">
        <v>1117</v>
      </c>
      <c r="EF77" s="103" t="s">
        <v>614</v>
      </c>
      <c r="EG77" s="104" t="s">
        <v>615</v>
      </c>
      <c r="EH77" s="104" t="s">
        <v>471</v>
      </c>
      <c r="EI77" s="94" t="s">
        <v>1117</v>
      </c>
      <c r="EJ77" s="13" t="s">
        <v>616</v>
      </c>
      <c r="EK77" s="101" t="s">
        <v>830</v>
      </c>
      <c r="EO77" s="94" t="s">
        <v>1117</v>
      </c>
      <c r="EP77" s="102" t="s">
        <v>618</v>
      </c>
      <c r="EQ77" s="102" t="s">
        <v>619</v>
      </c>
      <c r="ER77" s="102" t="s">
        <v>478</v>
      </c>
      <c r="ES77" s="94" t="s">
        <v>1117</v>
      </c>
      <c r="ET77" s="13" t="s">
        <v>620</v>
      </c>
      <c r="EU77" s="101" t="s">
        <v>831</v>
      </c>
      <c r="EY77" s="94" t="s">
        <v>1117</v>
      </c>
      <c r="EZ77" s="100" t="s">
        <v>622</v>
      </c>
      <c r="FA77" s="102" t="s">
        <v>623</v>
      </c>
      <c r="FB77" s="102" t="s">
        <v>485</v>
      </c>
      <c r="FC77" s="94" t="s">
        <v>1117</v>
      </c>
      <c r="FD77" s="102" t="s">
        <v>624</v>
      </c>
      <c r="FE77" s="108" t="s">
        <v>832</v>
      </c>
      <c r="FI77" s="94" t="s">
        <v>1117</v>
      </c>
      <c r="FJ77" s="102" t="s">
        <v>626</v>
      </c>
      <c r="FK77" s="102" t="s">
        <v>627</v>
      </c>
      <c r="FL77" s="102" t="s">
        <v>492</v>
      </c>
      <c r="FM77" s="115" t="s">
        <v>1117</v>
      </c>
      <c r="FN77" s="106" t="s">
        <v>628</v>
      </c>
      <c r="FO77" s="108" t="s">
        <v>833</v>
      </c>
      <c r="FS77" s="94" t="s">
        <v>1117</v>
      </c>
      <c r="FT77" s="102" t="s">
        <v>630</v>
      </c>
      <c r="FU77" s="102" t="s">
        <v>994</v>
      </c>
      <c r="FV77" s="102" t="s">
        <v>497</v>
      </c>
      <c r="FW77" s="94" t="s">
        <v>1117</v>
      </c>
      <c r="FX77" s="102" t="s">
        <v>632</v>
      </c>
      <c r="FY77" s="108" t="s">
        <v>834</v>
      </c>
      <c r="GC77" s="94" t="s">
        <v>1117</v>
      </c>
      <c r="GD77" s="102" t="s">
        <v>634</v>
      </c>
      <c r="GE77" s="102" t="s">
        <v>635</v>
      </c>
      <c r="GF77" s="102" t="s">
        <v>502</v>
      </c>
      <c r="GG77" s="94" t="s">
        <v>1117</v>
      </c>
      <c r="GH77" s="102" t="s">
        <v>636</v>
      </c>
      <c r="GI77" s="108" t="s">
        <v>835</v>
      </c>
      <c r="GM77" s="94" t="s">
        <v>1117</v>
      </c>
      <c r="GN77" s="102" t="s">
        <v>638</v>
      </c>
      <c r="GO77" s="102" t="s">
        <v>1093</v>
      </c>
      <c r="GP77" s="102" t="s">
        <v>507</v>
      </c>
      <c r="GQ77" s="94" t="s">
        <v>1117</v>
      </c>
      <c r="GR77" s="102" t="s">
        <v>640</v>
      </c>
      <c r="GS77" s="108" t="s">
        <v>836</v>
      </c>
      <c r="GW77" s="94" t="s">
        <v>1117</v>
      </c>
      <c r="GX77" s="102" t="s">
        <v>642</v>
      </c>
      <c r="GY77" s="102" t="s">
        <v>643</v>
      </c>
      <c r="GZ77" s="102" t="s">
        <v>512</v>
      </c>
      <c r="HA77" s="94" t="s">
        <v>1117</v>
      </c>
      <c r="HB77" s="102" t="s">
        <v>643</v>
      </c>
      <c r="HC77" s="108" t="s">
        <v>837</v>
      </c>
      <c r="HG77" s="94" t="s">
        <v>1117</v>
      </c>
      <c r="HH77" s="100" t="s">
        <v>645</v>
      </c>
      <c r="HI77" s="102" t="s">
        <v>1094</v>
      </c>
      <c r="HJ77" s="102" t="s">
        <v>517</v>
      </c>
      <c r="HK77" s="94" t="s">
        <v>1117</v>
      </c>
      <c r="HL77" s="13" t="s">
        <v>647</v>
      </c>
      <c r="HM77" s="101" t="s">
        <v>839</v>
      </c>
      <c r="HQ77" s="94" t="s">
        <v>1117</v>
      </c>
      <c r="HR77" s="102" t="s">
        <v>649</v>
      </c>
      <c r="HS77" s="102" t="s">
        <v>582</v>
      </c>
      <c r="HT77" s="102" t="s">
        <v>522</v>
      </c>
      <c r="HU77" s="94" t="s">
        <v>1117</v>
      </c>
      <c r="HV77" s="102" t="s">
        <v>582</v>
      </c>
      <c r="HW77" s="108" t="s">
        <v>840</v>
      </c>
      <c r="IA77" s="94" t="s">
        <v>1117</v>
      </c>
      <c r="IB77" s="102" t="s">
        <v>651</v>
      </c>
      <c r="IC77" s="102" t="s">
        <v>652</v>
      </c>
      <c r="ID77" s="102" t="s">
        <v>527</v>
      </c>
      <c r="IE77" s="94" t="s">
        <v>1117</v>
      </c>
      <c r="IF77" s="102" t="s">
        <v>653</v>
      </c>
      <c r="IG77" s="108" t="s">
        <v>841</v>
      </c>
      <c r="IK77" s="94" t="s">
        <v>1117</v>
      </c>
      <c r="IL77" s="106" t="s">
        <v>655</v>
      </c>
      <c r="IM77" s="102" t="s">
        <v>1100</v>
      </c>
      <c r="IN77" s="102" t="s">
        <v>532</v>
      </c>
      <c r="IO77" s="94" t="s">
        <v>1117</v>
      </c>
      <c r="IP77" s="102" t="s">
        <v>657</v>
      </c>
      <c r="IQ77" s="108" t="s">
        <v>842</v>
      </c>
      <c r="IU77" s="94" t="s">
        <v>1117</v>
      </c>
      <c r="IV77" s="102" t="s">
        <v>659</v>
      </c>
      <c r="IW77" s="102" t="s">
        <v>843</v>
      </c>
      <c r="IX77" s="102" t="s">
        <v>537</v>
      </c>
      <c r="IY77" s="94" t="s">
        <v>1117</v>
      </c>
      <c r="IZ77" s="102" t="s">
        <v>661</v>
      </c>
      <c r="JA77" s="108" t="s">
        <v>844</v>
      </c>
    </row>
    <row r="78" ht="15.75" customHeight="1">
      <c r="A78" s="1" t="s">
        <v>1121</v>
      </c>
      <c r="B78" s="86" t="s">
        <v>1122</v>
      </c>
      <c r="C78" s="1" t="s">
        <v>1122</v>
      </c>
      <c r="D78" s="1" t="s">
        <v>990</v>
      </c>
      <c r="E78" s="1">
        <v>8.544421E7</v>
      </c>
      <c r="F78" s="1">
        <v>4.262427630239E12</v>
      </c>
      <c r="G78" s="87" t="s">
        <v>1123</v>
      </c>
      <c r="H78" s="13" t="s">
        <v>587</v>
      </c>
      <c r="I78" s="1" t="s">
        <v>403</v>
      </c>
      <c r="J78" s="1" t="s">
        <v>574</v>
      </c>
      <c r="K78" s="1" t="s">
        <v>405</v>
      </c>
      <c r="L78" s="1" t="s">
        <v>937</v>
      </c>
      <c r="M78" s="1" t="s">
        <v>407</v>
      </c>
      <c r="N78" s="1" t="s">
        <v>700</v>
      </c>
      <c r="O78" s="1" t="s">
        <v>701</v>
      </c>
      <c r="P78" s="1" t="s">
        <v>410</v>
      </c>
      <c r="Q78" s="1" t="s">
        <v>411</v>
      </c>
      <c r="R78" s="1" t="s">
        <v>411</v>
      </c>
      <c r="S78" s="1" t="s">
        <v>938</v>
      </c>
      <c r="T78" s="1">
        <f t="shared" si="3"/>
        <v>1.2</v>
      </c>
      <c r="U78" s="90">
        <f t="shared" si="4"/>
        <v>0.4724409449</v>
      </c>
      <c r="V78" s="1" t="str">
        <f t="shared" si="7"/>
        <v>AWG36</v>
      </c>
      <c r="W78" s="1" t="str">
        <f t="shared" si="6"/>
        <v>10 Gbps</v>
      </c>
      <c r="X78" s="1" t="s">
        <v>413</v>
      </c>
      <c r="Y78" s="1" t="s">
        <v>414</v>
      </c>
      <c r="Z78" s="1" t="s">
        <v>415</v>
      </c>
      <c r="AA78" s="1">
        <v>20.0</v>
      </c>
      <c r="AB78" s="89">
        <f t="shared" si="1"/>
        <v>68</v>
      </c>
      <c r="AC78" s="1">
        <v>60.0</v>
      </c>
      <c r="AD78" s="89">
        <f t="shared" si="2"/>
        <v>140</v>
      </c>
      <c r="AE78" s="91">
        <v>0.1</v>
      </c>
      <c r="AF78" s="91">
        <v>0.9</v>
      </c>
      <c r="AJ78" s="1"/>
      <c r="AK78" s="1"/>
      <c r="AL78" s="1" t="s">
        <v>416</v>
      </c>
      <c r="AM78" s="87" t="s">
        <v>417</v>
      </c>
      <c r="AN78" s="107" t="s">
        <v>418</v>
      </c>
      <c r="AO78" s="87" t="s">
        <v>419</v>
      </c>
      <c r="AP78" s="107" t="s">
        <v>420</v>
      </c>
      <c r="AQ78" s="87" t="s">
        <v>1124</v>
      </c>
      <c r="AY78" s="87" t="s">
        <v>589</v>
      </c>
      <c r="AZ78" s="87" t="s">
        <v>299</v>
      </c>
      <c r="BA78" s="1" t="s">
        <v>423</v>
      </c>
      <c r="BB78" s="1" t="s">
        <v>424</v>
      </c>
      <c r="BC78" s="1" t="s">
        <v>425</v>
      </c>
      <c r="BD78" s="1" t="s">
        <v>426</v>
      </c>
      <c r="BE78" s="1" t="s">
        <v>427</v>
      </c>
      <c r="BG78" s="1" t="s">
        <v>303</v>
      </c>
      <c r="BH78" s="1" t="s">
        <v>1125</v>
      </c>
      <c r="BI78" s="1">
        <v>1.0</v>
      </c>
      <c r="BJ78" s="1" t="s">
        <v>818</v>
      </c>
      <c r="BK78" s="1" t="s">
        <v>819</v>
      </c>
      <c r="BL78" s="1" t="s">
        <v>820</v>
      </c>
      <c r="BM78" s="1"/>
      <c r="BN78" s="1" t="s">
        <v>821</v>
      </c>
      <c r="BQ78" s="1">
        <v>0.28</v>
      </c>
      <c r="BR78" s="1">
        <v>0.62</v>
      </c>
      <c r="BS78" s="97">
        <v>0.2</v>
      </c>
      <c r="BT78" s="1">
        <v>0.44</v>
      </c>
      <c r="BU78" s="1" t="s">
        <v>433</v>
      </c>
      <c r="CE78" s="94" t="s">
        <v>1122</v>
      </c>
      <c r="CF78" s="13" t="s">
        <v>587</v>
      </c>
      <c r="CG78" s="98" t="s">
        <v>595</v>
      </c>
      <c r="CH78" s="98" t="s">
        <v>403</v>
      </c>
      <c r="CI78" s="112" t="s">
        <v>1122</v>
      </c>
      <c r="CJ78" s="1" t="s">
        <v>595</v>
      </c>
      <c r="CK78" s="1" t="s">
        <v>822</v>
      </c>
      <c r="CL78" s="1" t="s">
        <v>597</v>
      </c>
      <c r="CM78" s="1" t="s">
        <v>596</v>
      </c>
      <c r="CQ78" s="94" t="s">
        <v>1122</v>
      </c>
      <c r="CR78" s="100" t="s">
        <v>598</v>
      </c>
      <c r="CS78" s="101" t="s">
        <v>600</v>
      </c>
      <c r="CT78" s="101" t="s">
        <v>443</v>
      </c>
      <c r="CU78" s="94" t="s">
        <v>1122</v>
      </c>
      <c r="CV78" s="101" t="s">
        <v>600</v>
      </c>
      <c r="CW78" s="1" t="s">
        <v>823</v>
      </c>
      <c r="DA78" s="94" t="s">
        <v>1122</v>
      </c>
      <c r="DB78" s="100" t="s">
        <v>602</v>
      </c>
      <c r="DC78" s="101" t="s">
        <v>603</v>
      </c>
      <c r="DD78" s="101" t="s">
        <v>450</v>
      </c>
      <c r="DE78" s="94" t="s">
        <v>1122</v>
      </c>
      <c r="DF78" s="99" t="s">
        <v>604</v>
      </c>
      <c r="DG78" s="98" t="s">
        <v>824</v>
      </c>
      <c r="DK78" s="94" t="s">
        <v>1122</v>
      </c>
      <c r="DL78" s="100" t="s">
        <v>606</v>
      </c>
      <c r="DM78" s="101" t="s">
        <v>825</v>
      </c>
      <c r="DN78" s="101" t="s">
        <v>457</v>
      </c>
      <c r="DO78" s="94" t="s">
        <v>1122</v>
      </c>
      <c r="DP78" s="1" t="s">
        <v>608</v>
      </c>
      <c r="DQ78" s="101" t="s">
        <v>826</v>
      </c>
      <c r="DU78" s="94" t="s">
        <v>1122</v>
      </c>
      <c r="DV78" s="113" t="s">
        <v>610</v>
      </c>
      <c r="DW78" s="102" t="s">
        <v>611</v>
      </c>
      <c r="DX78" s="102" t="s">
        <v>464</v>
      </c>
      <c r="DY78" s="94" t="s">
        <v>1122</v>
      </c>
      <c r="DZ78" s="102" t="s">
        <v>827</v>
      </c>
      <c r="EA78" s="108" t="s">
        <v>828</v>
      </c>
      <c r="EE78" s="94" t="s">
        <v>1122</v>
      </c>
      <c r="EF78" s="103" t="s">
        <v>614</v>
      </c>
      <c r="EG78" s="104" t="s">
        <v>615</v>
      </c>
      <c r="EH78" s="104" t="s">
        <v>471</v>
      </c>
      <c r="EI78" s="94" t="s">
        <v>1122</v>
      </c>
      <c r="EJ78" s="13" t="s">
        <v>616</v>
      </c>
      <c r="EK78" s="101" t="s">
        <v>830</v>
      </c>
      <c r="EO78" s="94" t="s">
        <v>1122</v>
      </c>
      <c r="EP78" s="102" t="s">
        <v>618</v>
      </c>
      <c r="EQ78" s="102" t="s">
        <v>619</v>
      </c>
      <c r="ER78" s="102" t="s">
        <v>478</v>
      </c>
      <c r="ES78" s="94" t="s">
        <v>1122</v>
      </c>
      <c r="ET78" s="13" t="s">
        <v>620</v>
      </c>
      <c r="EU78" s="101" t="s">
        <v>831</v>
      </c>
      <c r="EY78" s="94" t="s">
        <v>1122</v>
      </c>
      <c r="EZ78" s="100" t="s">
        <v>622</v>
      </c>
      <c r="FA78" s="102" t="s">
        <v>623</v>
      </c>
      <c r="FB78" s="102" t="s">
        <v>485</v>
      </c>
      <c r="FC78" s="94" t="s">
        <v>1122</v>
      </c>
      <c r="FD78" s="102" t="s">
        <v>624</v>
      </c>
      <c r="FE78" s="108" t="s">
        <v>832</v>
      </c>
      <c r="FI78" s="94" t="s">
        <v>1122</v>
      </c>
      <c r="FJ78" s="102" t="s">
        <v>626</v>
      </c>
      <c r="FK78" s="102" t="s">
        <v>627</v>
      </c>
      <c r="FL78" s="102" t="s">
        <v>492</v>
      </c>
      <c r="FM78" s="115" t="s">
        <v>1122</v>
      </c>
      <c r="FN78" s="106" t="s">
        <v>628</v>
      </c>
      <c r="FO78" s="108" t="s">
        <v>833</v>
      </c>
      <c r="FS78" s="94" t="s">
        <v>1122</v>
      </c>
      <c r="FT78" s="102" t="s">
        <v>630</v>
      </c>
      <c r="FU78" s="102" t="s">
        <v>994</v>
      </c>
      <c r="FV78" s="102" t="s">
        <v>497</v>
      </c>
      <c r="FW78" s="94" t="s">
        <v>1122</v>
      </c>
      <c r="FX78" s="102" t="s">
        <v>632</v>
      </c>
      <c r="FY78" s="108" t="s">
        <v>834</v>
      </c>
      <c r="GC78" s="94" t="s">
        <v>1122</v>
      </c>
      <c r="GD78" s="102" t="s">
        <v>634</v>
      </c>
      <c r="GE78" s="102" t="s">
        <v>635</v>
      </c>
      <c r="GF78" s="102" t="s">
        <v>502</v>
      </c>
      <c r="GG78" s="94" t="s">
        <v>1122</v>
      </c>
      <c r="GH78" s="102" t="s">
        <v>636</v>
      </c>
      <c r="GI78" s="108" t="s">
        <v>835</v>
      </c>
      <c r="GM78" s="94" t="s">
        <v>1122</v>
      </c>
      <c r="GN78" s="102" t="s">
        <v>638</v>
      </c>
      <c r="GO78" s="102" t="s">
        <v>1093</v>
      </c>
      <c r="GP78" s="102" t="s">
        <v>507</v>
      </c>
      <c r="GQ78" s="94" t="s">
        <v>1122</v>
      </c>
      <c r="GR78" s="102" t="s">
        <v>640</v>
      </c>
      <c r="GS78" s="108" t="s">
        <v>836</v>
      </c>
      <c r="GW78" s="94" t="s">
        <v>1122</v>
      </c>
      <c r="GX78" s="102" t="s">
        <v>642</v>
      </c>
      <c r="GY78" s="102" t="s">
        <v>643</v>
      </c>
      <c r="GZ78" s="102" t="s">
        <v>512</v>
      </c>
      <c r="HA78" s="94" t="s">
        <v>1122</v>
      </c>
      <c r="HB78" s="102" t="s">
        <v>643</v>
      </c>
      <c r="HC78" s="108" t="s">
        <v>837</v>
      </c>
      <c r="HG78" s="94" t="s">
        <v>1122</v>
      </c>
      <c r="HH78" s="100" t="s">
        <v>645</v>
      </c>
      <c r="HI78" s="102" t="s">
        <v>1094</v>
      </c>
      <c r="HJ78" s="102" t="s">
        <v>517</v>
      </c>
      <c r="HK78" s="94" t="s">
        <v>1122</v>
      </c>
      <c r="HL78" s="13" t="s">
        <v>647</v>
      </c>
      <c r="HM78" s="101" t="s">
        <v>839</v>
      </c>
      <c r="HQ78" s="94" t="s">
        <v>1122</v>
      </c>
      <c r="HR78" s="102" t="s">
        <v>649</v>
      </c>
      <c r="HS78" s="102" t="s">
        <v>582</v>
      </c>
      <c r="HT78" s="102" t="s">
        <v>522</v>
      </c>
      <c r="HU78" s="94" t="s">
        <v>1122</v>
      </c>
      <c r="HV78" s="102" t="s">
        <v>582</v>
      </c>
      <c r="HW78" s="108" t="s">
        <v>840</v>
      </c>
      <c r="IA78" s="94" t="s">
        <v>1122</v>
      </c>
      <c r="IB78" s="102" t="s">
        <v>651</v>
      </c>
      <c r="IC78" s="102" t="s">
        <v>652</v>
      </c>
      <c r="ID78" s="102" t="s">
        <v>527</v>
      </c>
      <c r="IE78" s="94" t="s">
        <v>1122</v>
      </c>
      <c r="IF78" s="102" t="s">
        <v>653</v>
      </c>
      <c r="IG78" s="108" t="s">
        <v>841</v>
      </c>
      <c r="IK78" s="94" t="s">
        <v>1122</v>
      </c>
      <c r="IL78" s="106" t="s">
        <v>655</v>
      </c>
      <c r="IM78" s="102" t="s">
        <v>1100</v>
      </c>
      <c r="IN78" s="102" t="s">
        <v>532</v>
      </c>
      <c r="IO78" s="94" t="s">
        <v>1122</v>
      </c>
      <c r="IP78" s="102" t="s">
        <v>657</v>
      </c>
      <c r="IQ78" s="108" t="s">
        <v>842</v>
      </c>
      <c r="IU78" s="94" t="s">
        <v>1122</v>
      </c>
      <c r="IV78" s="102" t="s">
        <v>659</v>
      </c>
      <c r="IW78" s="102" t="s">
        <v>843</v>
      </c>
      <c r="IX78" s="102" t="s">
        <v>537</v>
      </c>
      <c r="IY78" s="94" t="s">
        <v>1122</v>
      </c>
      <c r="IZ78" s="102" t="s">
        <v>661</v>
      </c>
      <c r="JA78" s="108" t="s">
        <v>844</v>
      </c>
    </row>
    <row r="79" ht="15.75" customHeight="1">
      <c r="A79" s="1" t="s">
        <v>1126</v>
      </c>
      <c r="B79" s="86" t="s">
        <v>1127</v>
      </c>
      <c r="C79" s="1" t="s">
        <v>1127</v>
      </c>
      <c r="D79" s="1" t="s">
        <v>990</v>
      </c>
      <c r="E79" s="1">
        <v>8.544421E7</v>
      </c>
      <c r="F79" s="1">
        <v>4.262427630253E12</v>
      </c>
      <c r="G79" s="87" t="s">
        <v>1128</v>
      </c>
      <c r="H79" s="13" t="s">
        <v>587</v>
      </c>
      <c r="I79" s="1" t="s">
        <v>403</v>
      </c>
      <c r="J79" s="1" t="s">
        <v>580</v>
      </c>
      <c r="K79" s="1" t="s">
        <v>405</v>
      </c>
      <c r="L79" s="1" t="s">
        <v>937</v>
      </c>
      <c r="M79" s="1" t="s">
        <v>407</v>
      </c>
      <c r="N79" s="1" t="s">
        <v>700</v>
      </c>
      <c r="O79" s="1" t="s">
        <v>701</v>
      </c>
      <c r="P79" s="1" t="s">
        <v>410</v>
      </c>
      <c r="Q79" s="1" t="s">
        <v>411</v>
      </c>
      <c r="R79" s="1" t="s">
        <v>411</v>
      </c>
      <c r="S79" s="1" t="s">
        <v>938</v>
      </c>
      <c r="T79" s="1">
        <f t="shared" si="3"/>
        <v>1.2</v>
      </c>
      <c r="U79" s="90">
        <f t="shared" si="4"/>
        <v>0.4724409449</v>
      </c>
      <c r="V79" s="1" t="str">
        <f t="shared" si="7"/>
        <v>AWG36</v>
      </c>
      <c r="W79" s="1" t="str">
        <f t="shared" si="6"/>
        <v>10 Gbps</v>
      </c>
      <c r="X79" s="1" t="s">
        <v>413</v>
      </c>
      <c r="Y79" s="1" t="s">
        <v>414</v>
      </c>
      <c r="Z79" s="1" t="s">
        <v>415</v>
      </c>
      <c r="AA79" s="1">
        <v>20.0</v>
      </c>
      <c r="AB79" s="89">
        <f t="shared" si="1"/>
        <v>68</v>
      </c>
      <c r="AC79" s="1">
        <v>60.0</v>
      </c>
      <c r="AD79" s="89">
        <f t="shared" si="2"/>
        <v>140</v>
      </c>
      <c r="AE79" s="91">
        <v>0.1</v>
      </c>
      <c r="AF79" s="91">
        <v>0.9</v>
      </c>
      <c r="AJ79" s="1"/>
      <c r="AK79" s="1"/>
      <c r="AL79" s="1" t="s">
        <v>416</v>
      </c>
      <c r="AM79" s="87" t="s">
        <v>417</v>
      </c>
      <c r="AN79" s="107" t="s">
        <v>418</v>
      </c>
      <c r="AO79" s="87" t="s">
        <v>419</v>
      </c>
      <c r="AP79" s="107" t="s">
        <v>420</v>
      </c>
      <c r="AQ79" s="87" t="s">
        <v>1129</v>
      </c>
      <c r="AY79" s="87" t="s">
        <v>589</v>
      </c>
      <c r="AZ79" s="87" t="s">
        <v>299</v>
      </c>
      <c r="BA79" s="1" t="s">
        <v>423</v>
      </c>
      <c r="BB79" s="1" t="s">
        <v>424</v>
      </c>
      <c r="BC79" s="1" t="s">
        <v>425</v>
      </c>
      <c r="BD79" s="1" t="s">
        <v>426</v>
      </c>
      <c r="BE79" s="1" t="s">
        <v>427</v>
      </c>
      <c r="BG79" s="1" t="s">
        <v>303</v>
      </c>
      <c r="BH79" s="1" t="s">
        <v>1130</v>
      </c>
      <c r="BI79" s="1">
        <v>1.0</v>
      </c>
      <c r="BJ79" s="1" t="s">
        <v>818</v>
      </c>
      <c r="BK79" s="1" t="s">
        <v>819</v>
      </c>
      <c r="BL79" s="1" t="s">
        <v>820</v>
      </c>
      <c r="BM79" s="1"/>
      <c r="BN79" s="1" t="s">
        <v>821</v>
      </c>
      <c r="BQ79" s="1">
        <v>0.28</v>
      </c>
      <c r="BR79" s="1">
        <v>0.62</v>
      </c>
      <c r="BS79" s="97">
        <v>0.2</v>
      </c>
      <c r="BT79" s="1">
        <v>0.44</v>
      </c>
      <c r="BU79" s="1" t="s">
        <v>433</v>
      </c>
      <c r="CE79" s="94" t="s">
        <v>1127</v>
      </c>
      <c r="CF79" s="13" t="s">
        <v>587</v>
      </c>
      <c r="CG79" s="98" t="s">
        <v>595</v>
      </c>
      <c r="CH79" s="98" t="s">
        <v>403</v>
      </c>
      <c r="CI79" s="112" t="s">
        <v>1127</v>
      </c>
      <c r="CJ79" s="1" t="s">
        <v>595</v>
      </c>
      <c r="CK79" s="1" t="s">
        <v>822</v>
      </c>
      <c r="CL79" s="1" t="s">
        <v>597</v>
      </c>
      <c r="CM79" s="1" t="s">
        <v>596</v>
      </c>
      <c r="CQ79" s="94" t="s">
        <v>1127</v>
      </c>
      <c r="CR79" s="100" t="s">
        <v>598</v>
      </c>
      <c r="CS79" s="101" t="s">
        <v>600</v>
      </c>
      <c r="CT79" s="101" t="s">
        <v>443</v>
      </c>
      <c r="CU79" s="94" t="s">
        <v>1127</v>
      </c>
      <c r="CV79" s="101" t="s">
        <v>600</v>
      </c>
      <c r="CW79" s="1" t="s">
        <v>823</v>
      </c>
      <c r="DA79" s="94" t="s">
        <v>1127</v>
      </c>
      <c r="DB79" s="100" t="s">
        <v>602</v>
      </c>
      <c r="DC79" s="101" t="s">
        <v>603</v>
      </c>
      <c r="DD79" s="101" t="s">
        <v>450</v>
      </c>
      <c r="DE79" s="94" t="s">
        <v>1127</v>
      </c>
      <c r="DF79" s="99" t="s">
        <v>604</v>
      </c>
      <c r="DG79" s="98" t="s">
        <v>824</v>
      </c>
      <c r="DK79" s="94" t="s">
        <v>1127</v>
      </c>
      <c r="DL79" s="100" t="s">
        <v>606</v>
      </c>
      <c r="DM79" s="101" t="s">
        <v>825</v>
      </c>
      <c r="DN79" s="101" t="s">
        <v>457</v>
      </c>
      <c r="DO79" s="94" t="s">
        <v>1127</v>
      </c>
      <c r="DP79" s="1" t="s">
        <v>608</v>
      </c>
      <c r="DQ79" s="101" t="s">
        <v>826</v>
      </c>
      <c r="DU79" s="94" t="s">
        <v>1127</v>
      </c>
      <c r="DV79" s="113" t="s">
        <v>610</v>
      </c>
      <c r="DW79" s="102" t="s">
        <v>611</v>
      </c>
      <c r="DX79" s="102" t="s">
        <v>464</v>
      </c>
      <c r="DY79" s="94" t="s">
        <v>1127</v>
      </c>
      <c r="DZ79" s="102" t="s">
        <v>827</v>
      </c>
      <c r="EA79" s="108" t="s">
        <v>828</v>
      </c>
      <c r="EE79" s="94" t="s">
        <v>1127</v>
      </c>
      <c r="EF79" s="103" t="s">
        <v>614</v>
      </c>
      <c r="EG79" s="104" t="s">
        <v>615</v>
      </c>
      <c r="EH79" s="104" t="s">
        <v>471</v>
      </c>
      <c r="EI79" s="94" t="s">
        <v>1127</v>
      </c>
      <c r="EJ79" s="13" t="s">
        <v>616</v>
      </c>
      <c r="EK79" s="101" t="s">
        <v>830</v>
      </c>
      <c r="EO79" s="94" t="s">
        <v>1127</v>
      </c>
      <c r="EP79" s="102" t="s">
        <v>618</v>
      </c>
      <c r="EQ79" s="102" t="s">
        <v>619</v>
      </c>
      <c r="ER79" s="102" t="s">
        <v>478</v>
      </c>
      <c r="ES79" s="94" t="s">
        <v>1127</v>
      </c>
      <c r="ET79" s="13" t="s">
        <v>620</v>
      </c>
      <c r="EU79" s="101" t="s">
        <v>831</v>
      </c>
      <c r="EY79" s="94" t="s">
        <v>1127</v>
      </c>
      <c r="EZ79" s="100" t="s">
        <v>622</v>
      </c>
      <c r="FA79" s="102" t="s">
        <v>623</v>
      </c>
      <c r="FB79" s="102" t="s">
        <v>485</v>
      </c>
      <c r="FC79" s="94" t="s">
        <v>1127</v>
      </c>
      <c r="FD79" s="102" t="s">
        <v>624</v>
      </c>
      <c r="FE79" s="108" t="s">
        <v>832</v>
      </c>
      <c r="FI79" s="94" t="s">
        <v>1127</v>
      </c>
      <c r="FJ79" s="102" t="s">
        <v>626</v>
      </c>
      <c r="FK79" s="102" t="s">
        <v>627</v>
      </c>
      <c r="FL79" s="102" t="s">
        <v>492</v>
      </c>
      <c r="FM79" s="115" t="s">
        <v>1127</v>
      </c>
      <c r="FN79" s="106" t="s">
        <v>628</v>
      </c>
      <c r="FO79" s="108" t="s">
        <v>833</v>
      </c>
      <c r="FS79" s="94" t="s">
        <v>1127</v>
      </c>
      <c r="FT79" s="102" t="s">
        <v>630</v>
      </c>
      <c r="FU79" s="102" t="s">
        <v>994</v>
      </c>
      <c r="FV79" s="102" t="s">
        <v>497</v>
      </c>
      <c r="FW79" s="94" t="s">
        <v>1127</v>
      </c>
      <c r="FX79" s="102" t="s">
        <v>632</v>
      </c>
      <c r="FY79" s="108" t="s">
        <v>834</v>
      </c>
      <c r="GC79" s="94" t="s">
        <v>1127</v>
      </c>
      <c r="GD79" s="102" t="s">
        <v>634</v>
      </c>
      <c r="GE79" s="102" t="s">
        <v>635</v>
      </c>
      <c r="GF79" s="102" t="s">
        <v>502</v>
      </c>
      <c r="GG79" s="94" t="s">
        <v>1127</v>
      </c>
      <c r="GH79" s="102" t="s">
        <v>636</v>
      </c>
      <c r="GI79" s="108" t="s">
        <v>835</v>
      </c>
      <c r="GM79" s="94" t="s">
        <v>1127</v>
      </c>
      <c r="GN79" s="102" t="s">
        <v>638</v>
      </c>
      <c r="GO79" s="102" t="s">
        <v>1093</v>
      </c>
      <c r="GP79" s="102" t="s">
        <v>507</v>
      </c>
      <c r="GQ79" s="94" t="s">
        <v>1127</v>
      </c>
      <c r="GR79" s="102" t="s">
        <v>640</v>
      </c>
      <c r="GS79" s="108" t="s">
        <v>836</v>
      </c>
      <c r="GW79" s="94" t="s">
        <v>1127</v>
      </c>
      <c r="GX79" s="102" t="s">
        <v>642</v>
      </c>
      <c r="GY79" s="102" t="s">
        <v>643</v>
      </c>
      <c r="GZ79" s="102" t="s">
        <v>512</v>
      </c>
      <c r="HA79" s="94" t="s">
        <v>1127</v>
      </c>
      <c r="HB79" s="102" t="s">
        <v>643</v>
      </c>
      <c r="HC79" s="108" t="s">
        <v>837</v>
      </c>
      <c r="HG79" s="94" t="s">
        <v>1127</v>
      </c>
      <c r="HH79" s="100" t="s">
        <v>645</v>
      </c>
      <c r="HI79" s="102" t="s">
        <v>1094</v>
      </c>
      <c r="HJ79" s="102" t="s">
        <v>517</v>
      </c>
      <c r="HK79" s="94" t="s">
        <v>1127</v>
      </c>
      <c r="HL79" s="13" t="s">
        <v>647</v>
      </c>
      <c r="HM79" s="101" t="s">
        <v>839</v>
      </c>
      <c r="HQ79" s="94" t="s">
        <v>1127</v>
      </c>
      <c r="HR79" s="102" t="s">
        <v>649</v>
      </c>
      <c r="HS79" s="102" t="s">
        <v>582</v>
      </c>
      <c r="HT79" s="102" t="s">
        <v>522</v>
      </c>
      <c r="HU79" s="94" t="s">
        <v>1127</v>
      </c>
      <c r="HV79" s="102" t="s">
        <v>582</v>
      </c>
      <c r="HW79" s="108" t="s">
        <v>840</v>
      </c>
      <c r="IA79" s="94" t="s">
        <v>1127</v>
      </c>
      <c r="IB79" s="102" t="s">
        <v>651</v>
      </c>
      <c r="IC79" s="102" t="s">
        <v>652</v>
      </c>
      <c r="ID79" s="102" t="s">
        <v>527</v>
      </c>
      <c r="IE79" s="94" t="s">
        <v>1127</v>
      </c>
      <c r="IF79" s="102" t="s">
        <v>653</v>
      </c>
      <c r="IG79" s="108" t="s">
        <v>841</v>
      </c>
      <c r="IK79" s="94" t="s">
        <v>1127</v>
      </c>
      <c r="IL79" s="106" t="s">
        <v>655</v>
      </c>
      <c r="IM79" s="102" t="s">
        <v>1100</v>
      </c>
      <c r="IN79" s="102" t="s">
        <v>532</v>
      </c>
      <c r="IO79" s="94" t="s">
        <v>1127</v>
      </c>
      <c r="IP79" s="102" t="s">
        <v>657</v>
      </c>
      <c r="IQ79" s="108" t="s">
        <v>842</v>
      </c>
      <c r="IU79" s="94" t="s">
        <v>1127</v>
      </c>
      <c r="IV79" s="102" t="s">
        <v>659</v>
      </c>
      <c r="IW79" s="102" t="s">
        <v>843</v>
      </c>
      <c r="IX79" s="102" t="s">
        <v>537</v>
      </c>
      <c r="IY79" s="94" t="s">
        <v>1127</v>
      </c>
      <c r="IZ79" s="102" t="s">
        <v>661</v>
      </c>
      <c r="JA79" s="108" t="s">
        <v>844</v>
      </c>
    </row>
    <row r="80" ht="15.75" customHeight="1">
      <c r="A80" s="1" t="s">
        <v>1131</v>
      </c>
      <c r="B80" s="86" t="s">
        <v>1132</v>
      </c>
      <c r="C80" s="1" t="s">
        <v>1132</v>
      </c>
      <c r="D80" s="1" t="s">
        <v>990</v>
      </c>
      <c r="E80" s="1">
        <v>8.544421E7</v>
      </c>
      <c r="F80" s="114" t="s">
        <v>1133</v>
      </c>
      <c r="G80" s="87" t="s">
        <v>1134</v>
      </c>
      <c r="H80" s="13" t="s">
        <v>587</v>
      </c>
      <c r="I80" s="1" t="s">
        <v>403</v>
      </c>
      <c r="J80" s="1" t="s">
        <v>985</v>
      </c>
      <c r="K80" s="1" t="s">
        <v>405</v>
      </c>
      <c r="L80" s="1" t="s">
        <v>937</v>
      </c>
      <c r="M80" s="1" t="s">
        <v>407</v>
      </c>
      <c r="N80" s="1" t="s">
        <v>700</v>
      </c>
      <c r="O80" s="1" t="s">
        <v>701</v>
      </c>
      <c r="P80" s="1" t="s">
        <v>410</v>
      </c>
      <c r="Q80" s="1" t="s">
        <v>411</v>
      </c>
      <c r="R80" s="1" t="s">
        <v>411</v>
      </c>
      <c r="S80" s="1" t="s">
        <v>938</v>
      </c>
      <c r="T80" s="1">
        <f t="shared" si="3"/>
        <v>1.2</v>
      </c>
      <c r="U80" s="90">
        <f t="shared" si="4"/>
        <v>0.4724409449</v>
      </c>
      <c r="V80" s="1" t="str">
        <f t="shared" si="7"/>
        <v>AWG36</v>
      </c>
      <c r="W80" s="1" t="str">
        <f t="shared" si="6"/>
        <v>10 Gbps</v>
      </c>
      <c r="X80" s="1" t="s">
        <v>413</v>
      </c>
      <c r="Y80" s="1" t="s">
        <v>414</v>
      </c>
      <c r="Z80" s="1" t="s">
        <v>415</v>
      </c>
      <c r="AA80" s="1">
        <v>20.0</v>
      </c>
      <c r="AB80" s="89">
        <f t="shared" si="1"/>
        <v>68</v>
      </c>
      <c r="AC80" s="1">
        <v>60.0</v>
      </c>
      <c r="AD80" s="89">
        <f t="shared" si="2"/>
        <v>140</v>
      </c>
      <c r="AE80" s="91">
        <v>0.1</v>
      </c>
      <c r="AF80" s="91">
        <v>0.9</v>
      </c>
      <c r="AJ80" s="1"/>
      <c r="AK80" s="1"/>
      <c r="AL80" s="1" t="s">
        <v>416</v>
      </c>
      <c r="AM80" s="87" t="s">
        <v>417</v>
      </c>
      <c r="AN80" s="107" t="s">
        <v>418</v>
      </c>
      <c r="AO80" s="87" t="s">
        <v>419</v>
      </c>
      <c r="AP80" s="107" t="s">
        <v>420</v>
      </c>
      <c r="AQ80" s="87" t="s">
        <v>1135</v>
      </c>
      <c r="AY80" s="87" t="s">
        <v>589</v>
      </c>
      <c r="AZ80" s="96" t="s">
        <v>299</v>
      </c>
      <c r="BA80" s="1" t="s">
        <v>423</v>
      </c>
      <c r="BB80" s="1" t="s">
        <v>424</v>
      </c>
      <c r="BC80" s="1" t="s">
        <v>425</v>
      </c>
      <c r="BD80" s="1" t="s">
        <v>426</v>
      </c>
      <c r="BE80" s="1" t="s">
        <v>427</v>
      </c>
      <c r="BG80" s="1" t="s">
        <v>303</v>
      </c>
      <c r="BH80" s="1" t="s">
        <v>1136</v>
      </c>
      <c r="BI80" s="1">
        <v>1.0</v>
      </c>
      <c r="BJ80" s="1" t="s">
        <v>818</v>
      </c>
      <c r="BK80" s="1" t="s">
        <v>819</v>
      </c>
      <c r="BL80" s="1" t="s">
        <v>820</v>
      </c>
      <c r="BM80" s="1"/>
      <c r="BN80" s="1" t="s">
        <v>821</v>
      </c>
      <c r="BQ80" s="1">
        <v>0.28</v>
      </c>
      <c r="BR80" s="1">
        <v>0.62</v>
      </c>
      <c r="BS80" s="97">
        <v>0.2</v>
      </c>
      <c r="BT80" s="1">
        <v>0.44</v>
      </c>
      <c r="BU80" s="1" t="s">
        <v>433</v>
      </c>
      <c r="CE80" s="98" t="s">
        <v>1132</v>
      </c>
      <c r="CF80" s="13" t="s">
        <v>587</v>
      </c>
      <c r="CG80" s="98" t="s">
        <v>595</v>
      </c>
      <c r="CH80" s="98" t="s">
        <v>403</v>
      </c>
      <c r="CI80" s="106" t="s">
        <v>1132</v>
      </c>
      <c r="CJ80" s="1" t="s">
        <v>595</v>
      </c>
      <c r="CK80" s="1" t="s">
        <v>822</v>
      </c>
      <c r="CL80" s="1" t="s">
        <v>597</v>
      </c>
      <c r="CM80" s="1" t="s">
        <v>596</v>
      </c>
      <c r="CQ80" s="98" t="s">
        <v>1132</v>
      </c>
      <c r="CR80" s="100" t="s">
        <v>598</v>
      </c>
      <c r="CS80" s="101" t="s">
        <v>600</v>
      </c>
      <c r="CT80" s="101" t="s">
        <v>443</v>
      </c>
      <c r="CU80" s="98" t="s">
        <v>1132</v>
      </c>
      <c r="CV80" s="101" t="s">
        <v>600</v>
      </c>
      <c r="CW80" s="1" t="s">
        <v>823</v>
      </c>
      <c r="DA80" s="98" t="s">
        <v>1132</v>
      </c>
      <c r="DB80" s="100" t="s">
        <v>602</v>
      </c>
      <c r="DC80" s="101" t="s">
        <v>603</v>
      </c>
      <c r="DD80" s="101" t="s">
        <v>450</v>
      </c>
      <c r="DE80" s="98" t="s">
        <v>1132</v>
      </c>
      <c r="DF80" s="99" t="s">
        <v>604</v>
      </c>
      <c r="DG80" s="98" t="s">
        <v>824</v>
      </c>
      <c r="DK80" s="98" t="s">
        <v>1132</v>
      </c>
      <c r="DL80" s="100" t="s">
        <v>606</v>
      </c>
      <c r="DM80" s="101" t="s">
        <v>825</v>
      </c>
      <c r="DN80" s="101" t="s">
        <v>457</v>
      </c>
      <c r="DO80" s="98" t="s">
        <v>1132</v>
      </c>
      <c r="DP80" s="1" t="s">
        <v>608</v>
      </c>
      <c r="DQ80" s="101" t="s">
        <v>826</v>
      </c>
      <c r="DU80" s="98" t="s">
        <v>1132</v>
      </c>
      <c r="DV80" s="113" t="s">
        <v>610</v>
      </c>
      <c r="DW80" s="102" t="s">
        <v>611</v>
      </c>
      <c r="DX80" s="102" t="s">
        <v>464</v>
      </c>
      <c r="DY80" s="98" t="s">
        <v>1132</v>
      </c>
      <c r="DZ80" s="102" t="s">
        <v>827</v>
      </c>
      <c r="EA80" s="108" t="s">
        <v>828</v>
      </c>
      <c r="EE80" s="98" t="s">
        <v>1132</v>
      </c>
      <c r="EF80" s="103" t="s">
        <v>614</v>
      </c>
      <c r="EG80" s="104" t="s">
        <v>615</v>
      </c>
      <c r="EH80" s="104" t="s">
        <v>471</v>
      </c>
      <c r="EI80" s="98" t="s">
        <v>1132</v>
      </c>
      <c r="EJ80" s="13" t="s">
        <v>616</v>
      </c>
      <c r="EK80" s="101" t="s">
        <v>830</v>
      </c>
      <c r="EO80" s="98" t="s">
        <v>1132</v>
      </c>
      <c r="EP80" s="102" t="s">
        <v>618</v>
      </c>
      <c r="EQ80" s="102" t="s">
        <v>619</v>
      </c>
      <c r="ER80" s="102" t="s">
        <v>478</v>
      </c>
      <c r="ES80" s="98" t="s">
        <v>1132</v>
      </c>
      <c r="ET80" s="13" t="s">
        <v>620</v>
      </c>
      <c r="EU80" s="101" t="s">
        <v>831</v>
      </c>
      <c r="EY80" s="98" t="s">
        <v>1132</v>
      </c>
      <c r="EZ80" s="100" t="s">
        <v>622</v>
      </c>
      <c r="FA80" s="102" t="s">
        <v>623</v>
      </c>
      <c r="FB80" s="102" t="s">
        <v>485</v>
      </c>
      <c r="FC80" s="98" t="s">
        <v>1132</v>
      </c>
      <c r="FD80" s="102" t="s">
        <v>624</v>
      </c>
      <c r="FE80" s="108" t="s">
        <v>832</v>
      </c>
      <c r="FI80" s="98" t="s">
        <v>1132</v>
      </c>
      <c r="FJ80" s="102" t="s">
        <v>626</v>
      </c>
      <c r="FK80" s="102" t="s">
        <v>627</v>
      </c>
      <c r="FL80" s="102" t="s">
        <v>492</v>
      </c>
      <c r="FM80" s="108" t="s">
        <v>1132</v>
      </c>
      <c r="FN80" s="106" t="s">
        <v>628</v>
      </c>
      <c r="FO80" s="108" t="s">
        <v>833</v>
      </c>
      <c r="FS80" s="98" t="s">
        <v>1132</v>
      </c>
      <c r="FT80" s="102" t="s">
        <v>630</v>
      </c>
      <c r="FU80" s="102" t="s">
        <v>994</v>
      </c>
      <c r="FV80" s="102" t="s">
        <v>497</v>
      </c>
      <c r="FW80" s="98" t="s">
        <v>1132</v>
      </c>
      <c r="FX80" s="102" t="s">
        <v>632</v>
      </c>
      <c r="FY80" s="108" t="s">
        <v>834</v>
      </c>
      <c r="GC80" s="98" t="s">
        <v>1132</v>
      </c>
      <c r="GD80" s="102" t="s">
        <v>634</v>
      </c>
      <c r="GE80" s="102" t="s">
        <v>635</v>
      </c>
      <c r="GF80" s="102" t="s">
        <v>502</v>
      </c>
      <c r="GG80" s="98" t="s">
        <v>1132</v>
      </c>
      <c r="GH80" s="102" t="s">
        <v>636</v>
      </c>
      <c r="GI80" s="108" t="s">
        <v>835</v>
      </c>
      <c r="GM80" s="98" t="s">
        <v>1132</v>
      </c>
      <c r="GN80" s="102" t="s">
        <v>638</v>
      </c>
      <c r="GO80" s="102" t="s">
        <v>1093</v>
      </c>
      <c r="GP80" s="102" t="s">
        <v>507</v>
      </c>
      <c r="GQ80" s="98" t="s">
        <v>1132</v>
      </c>
      <c r="GR80" s="102" t="s">
        <v>640</v>
      </c>
      <c r="GS80" s="108" t="s">
        <v>836</v>
      </c>
      <c r="GW80" s="98" t="s">
        <v>1132</v>
      </c>
      <c r="GX80" s="102" t="s">
        <v>642</v>
      </c>
      <c r="GY80" s="102" t="s">
        <v>643</v>
      </c>
      <c r="GZ80" s="102" t="s">
        <v>512</v>
      </c>
      <c r="HA80" s="98" t="s">
        <v>1132</v>
      </c>
      <c r="HB80" s="102" t="s">
        <v>643</v>
      </c>
      <c r="HC80" s="108" t="s">
        <v>837</v>
      </c>
      <c r="HG80" s="98" t="s">
        <v>1132</v>
      </c>
      <c r="HH80" s="100" t="s">
        <v>645</v>
      </c>
      <c r="HI80" s="102" t="s">
        <v>1094</v>
      </c>
      <c r="HJ80" s="102" t="s">
        <v>517</v>
      </c>
      <c r="HK80" s="98" t="s">
        <v>1132</v>
      </c>
      <c r="HL80" s="13" t="s">
        <v>647</v>
      </c>
      <c r="HM80" s="101" t="s">
        <v>839</v>
      </c>
      <c r="HQ80" s="98" t="s">
        <v>1132</v>
      </c>
      <c r="HR80" s="102" t="s">
        <v>649</v>
      </c>
      <c r="HS80" s="102" t="s">
        <v>582</v>
      </c>
      <c r="HT80" s="102" t="s">
        <v>522</v>
      </c>
      <c r="HU80" s="98" t="s">
        <v>1132</v>
      </c>
      <c r="HV80" s="102" t="s">
        <v>582</v>
      </c>
      <c r="HW80" s="108" t="s">
        <v>840</v>
      </c>
      <c r="IA80" s="98" t="s">
        <v>1132</v>
      </c>
      <c r="IB80" s="102" t="s">
        <v>651</v>
      </c>
      <c r="IC80" s="102" t="s">
        <v>652</v>
      </c>
      <c r="ID80" s="102" t="s">
        <v>527</v>
      </c>
      <c r="IE80" s="98" t="s">
        <v>1132</v>
      </c>
      <c r="IF80" s="102" t="s">
        <v>653</v>
      </c>
      <c r="IG80" s="108" t="s">
        <v>841</v>
      </c>
      <c r="IK80" s="98" t="s">
        <v>1132</v>
      </c>
      <c r="IL80" s="106" t="s">
        <v>655</v>
      </c>
      <c r="IM80" s="102" t="s">
        <v>1100</v>
      </c>
      <c r="IN80" s="102" t="s">
        <v>532</v>
      </c>
      <c r="IO80" s="98" t="s">
        <v>1132</v>
      </c>
      <c r="IP80" s="102" t="s">
        <v>657</v>
      </c>
      <c r="IQ80" s="108" t="s">
        <v>842</v>
      </c>
      <c r="IU80" s="98" t="s">
        <v>1132</v>
      </c>
      <c r="IV80" s="102" t="s">
        <v>659</v>
      </c>
      <c r="IW80" s="102" t="s">
        <v>843</v>
      </c>
      <c r="IX80" s="102" t="s">
        <v>537</v>
      </c>
      <c r="IY80" s="98" t="s">
        <v>1132</v>
      </c>
      <c r="IZ80" s="102" t="s">
        <v>661</v>
      </c>
      <c r="JA80" s="108" t="s">
        <v>844</v>
      </c>
    </row>
    <row r="81" ht="15.75" customHeight="1">
      <c r="A81" s="1" t="s">
        <v>1137</v>
      </c>
      <c r="B81" s="86" t="s">
        <v>1138</v>
      </c>
      <c r="C81" s="1" t="s">
        <v>1138</v>
      </c>
      <c r="D81" s="1" t="s">
        <v>990</v>
      </c>
      <c r="E81" s="1">
        <v>8.544421E7</v>
      </c>
      <c r="F81" s="1">
        <v>4.26242763039E12</v>
      </c>
      <c r="G81" s="87" t="s">
        <v>1139</v>
      </c>
      <c r="H81" s="13" t="s">
        <v>587</v>
      </c>
      <c r="I81" s="1" t="s">
        <v>403</v>
      </c>
      <c r="J81" s="1" t="s">
        <v>404</v>
      </c>
      <c r="K81" s="1" t="s">
        <v>405</v>
      </c>
      <c r="L81" s="1" t="s">
        <v>937</v>
      </c>
      <c r="M81" s="1" t="s">
        <v>407</v>
      </c>
      <c r="N81" s="1" t="s">
        <v>884</v>
      </c>
      <c r="O81" s="1" t="s">
        <v>885</v>
      </c>
      <c r="P81" s="1" t="s">
        <v>410</v>
      </c>
      <c r="Q81" s="1" t="s">
        <v>411</v>
      </c>
      <c r="R81" s="1" t="s">
        <v>411</v>
      </c>
      <c r="S81" s="1" t="s">
        <v>938</v>
      </c>
      <c r="T81" s="1">
        <f t="shared" si="3"/>
        <v>1.2</v>
      </c>
      <c r="U81" s="90">
        <f t="shared" si="4"/>
        <v>0.4724409449</v>
      </c>
      <c r="V81" s="1" t="str">
        <f t="shared" si="7"/>
        <v>AWG36</v>
      </c>
      <c r="W81" s="1" t="str">
        <f t="shared" si="6"/>
        <v>10 Gbps</v>
      </c>
      <c r="X81" s="1" t="s">
        <v>413</v>
      </c>
      <c r="Y81" s="1" t="s">
        <v>414</v>
      </c>
      <c r="Z81" s="1" t="s">
        <v>415</v>
      </c>
      <c r="AA81" s="1">
        <v>20.0</v>
      </c>
      <c r="AB81" s="89">
        <f t="shared" si="1"/>
        <v>68</v>
      </c>
      <c r="AC81" s="1">
        <v>60.0</v>
      </c>
      <c r="AD81" s="89">
        <f t="shared" si="2"/>
        <v>140</v>
      </c>
      <c r="AE81" s="91">
        <v>0.1</v>
      </c>
      <c r="AF81" s="91">
        <v>0.9</v>
      </c>
      <c r="AJ81" s="1"/>
      <c r="AK81" s="1"/>
      <c r="AL81" s="1" t="s">
        <v>416</v>
      </c>
      <c r="AM81" s="87" t="s">
        <v>417</v>
      </c>
      <c r="AN81" s="107" t="s">
        <v>418</v>
      </c>
      <c r="AO81" s="87" t="s">
        <v>419</v>
      </c>
      <c r="AP81" s="107" t="s">
        <v>420</v>
      </c>
      <c r="AQ81" s="87" t="s">
        <v>1140</v>
      </c>
      <c r="AY81" s="87" t="s">
        <v>589</v>
      </c>
      <c r="AZ81" s="87" t="s">
        <v>299</v>
      </c>
      <c r="BA81" s="1" t="s">
        <v>423</v>
      </c>
      <c r="BB81" s="1" t="s">
        <v>424</v>
      </c>
      <c r="BC81" s="1" t="s">
        <v>425</v>
      </c>
      <c r="BD81" s="1" t="s">
        <v>426</v>
      </c>
      <c r="BE81" s="1" t="s">
        <v>427</v>
      </c>
      <c r="BG81" s="1" t="s">
        <v>303</v>
      </c>
      <c r="BH81" s="1" t="s">
        <v>1141</v>
      </c>
      <c r="BI81" s="1">
        <v>1.0</v>
      </c>
      <c r="BJ81" s="1" t="s">
        <v>888</v>
      </c>
      <c r="BK81" s="1" t="s">
        <v>889</v>
      </c>
      <c r="BL81" s="1" t="s">
        <v>820</v>
      </c>
      <c r="BM81" s="1"/>
      <c r="BN81" s="1" t="s">
        <v>821</v>
      </c>
      <c r="BQ81" s="1">
        <v>0.31</v>
      </c>
      <c r="BR81" s="1">
        <v>0.68</v>
      </c>
      <c r="BS81" s="97">
        <v>0.22</v>
      </c>
      <c r="BT81" s="1">
        <v>0.49</v>
      </c>
      <c r="BU81" s="1" t="s">
        <v>433</v>
      </c>
      <c r="CE81" s="94" t="s">
        <v>1138</v>
      </c>
      <c r="CF81" s="13" t="s">
        <v>587</v>
      </c>
      <c r="CG81" s="98" t="s">
        <v>595</v>
      </c>
      <c r="CH81" s="98" t="s">
        <v>403</v>
      </c>
      <c r="CI81" s="112" t="s">
        <v>1138</v>
      </c>
      <c r="CJ81" s="1" t="s">
        <v>595</v>
      </c>
      <c r="CK81" s="1" t="s">
        <v>822</v>
      </c>
      <c r="CL81" s="1" t="s">
        <v>597</v>
      </c>
      <c r="CM81" s="1" t="s">
        <v>596</v>
      </c>
      <c r="CQ81" s="94" t="s">
        <v>1138</v>
      </c>
      <c r="CR81" s="100" t="s">
        <v>598</v>
      </c>
      <c r="CS81" s="101" t="s">
        <v>600</v>
      </c>
      <c r="CT81" s="101" t="s">
        <v>443</v>
      </c>
      <c r="CU81" s="94" t="s">
        <v>1138</v>
      </c>
      <c r="CV81" s="101" t="s">
        <v>600</v>
      </c>
      <c r="CW81" s="1" t="s">
        <v>1142</v>
      </c>
      <c r="DA81" s="94" t="s">
        <v>1138</v>
      </c>
      <c r="DB81" s="100" t="s">
        <v>602</v>
      </c>
      <c r="DC81" s="101" t="s">
        <v>603</v>
      </c>
      <c r="DD81" s="101" t="s">
        <v>450</v>
      </c>
      <c r="DE81" s="94" t="s">
        <v>1138</v>
      </c>
      <c r="DF81" s="99" t="s">
        <v>604</v>
      </c>
      <c r="DG81" s="98" t="s">
        <v>891</v>
      </c>
      <c r="DK81" s="94" t="s">
        <v>1138</v>
      </c>
      <c r="DL81" s="100" t="s">
        <v>606</v>
      </c>
      <c r="DM81" s="101" t="s">
        <v>825</v>
      </c>
      <c r="DN81" s="101" t="s">
        <v>457</v>
      </c>
      <c r="DO81" s="94" t="s">
        <v>1138</v>
      </c>
      <c r="DP81" s="1" t="s">
        <v>608</v>
      </c>
      <c r="DQ81" s="101" t="s">
        <v>826</v>
      </c>
      <c r="DU81" s="94" t="s">
        <v>1138</v>
      </c>
      <c r="DV81" s="113" t="s">
        <v>610</v>
      </c>
      <c r="DW81" s="102" t="s">
        <v>611</v>
      </c>
      <c r="DX81" s="102" t="s">
        <v>464</v>
      </c>
      <c r="DY81" s="94" t="s">
        <v>1138</v>
      </c>
      <c r="DZ81" s="102" t="s">
        <v>612</v>
      </c>
      <c r="EA81" s="108" t="s">
        <v>892</v>
      </c>
      <c r="EE81" s="94" t="s">
        <v>1138</v>
      </c>
      <c r="EF81" s="103" t="s">
        <v>614</v>
      </c>
      <c r="EG81" s="104" t="s">
        <v>615</v>
      </c>
      <c r="EH81" s="104" t="s">
        <v>471</v>
      </c>
      <c r="EI81" s="94" t="s">
        <v>1138</v>
      </c>
      <c r="EJ81" s="13" t="s">
        <v>616</v>
      </c>
      <c r="EK81" s="101" t="s">
        <v>830</v>
      </c>
      <c r="EO81" s="94" t="s">
        <v>1138</v>
      </c>
      <c r="EP81" s="102" t="s">
        <v>618</v>
      </c>
      <c r="EQ81" s="102" t="s">
        <v>619</v>
      </c>
      <c r="ER81" s="102" t="s">
        <v>478</v>
      </c>
      <c r="ES81" s="94" t="s">
        <v>1138</v>
      </c>
      <c r="ET81" s="13" t="s">
        <v>620</v>
      </c>
      <c r="EU81" s="101" t="s">
        <v>831</v>
      </c>
      <c r="EY81" s="94" t="s">
        <v>1138</v>
      </c>
      <c r="EZ81" s="100" t="s">
        <v>622</v>
      </c>
      <c r="FA81" s="102" t="s">
        <v>623</v>
      </c>
      <c r="FB81" s="102" t="s">
        <v>485</v>
      </c>
      <c r="FC81" s="94" t="s">
        <v>1138</v>
      </c>
      <c r="FD81" s="102" t="s">
        <v>624</v>
      </c>
      <c r="FE81" s="108" t="s">
        <v>893</v>
      </c>
      <c r="FI81" s="94" t="s">
        <v>1138</v>
      </c>
      <c r="FJ81" s="102" t="s">
        <v>626</v>
      </c>
      <c r="FK81" s="102" t="s">
        <v>627</v>
      </c>
      <c r="FL81" s="102" t="s">
        <v>492</v>
      </c>
      <c r="FM81" s="115" t="s">
        <v>1138</v>
      </c>
      <c r="FN81" s="106" t="s">
        <v>628</v>
      </c>
      <c r="FO81" s="108" t="s">
        <v>894</v>
      </c>
      <c r="FS81" s="94" t="s">
        <v>1138</v>
      </c>
      <c r="FT81" s="102" t="s">
        <v>630</v>
      </c>
      <c r="FU81" s="102" t="s">
        <v>994</v>
      </c>
      <c r="FV81" s="102" t="s">
        <v>497</v>
      </c>
      <c r="FW81" s="94" t="s">
        <v>1138</v>
      </c>
      <c r="FX81" s="102" t="s">
        <v>632</v>
      </c>
      <c r="FY81" s="108" t="s">
        <v>834</v>
      </c>
      <c r="GC81" s="94" t="s">
        <v>1138</v>
      </c>
      <c r="GD81" s="102" t="s">
        <v>634</v>
      </c>
      <c r="GE81" s="102" t="s">
        <v>635</v>
      </c>
      <c r="GF81" s="102" t="s">
        <v>502</v>
      </c>
      <c r="GG81" s="94" t="s">
        <v>1138</v>
      </c>
      <c r="GH81" s="102" t="s">
        <v>636</v>
      </c>
      <c r="GI81" s="108" t="s">
        <v>895</v>
      </c>
      <c r="GM81" s="94" t="s">
        <v>1138</v>
      </c>
      <c r="GN81" s="102" t="s">
        <v>638</v>
      </c>
      <c r="GO81" s="102" t="s">
        <v>1093</v>
      </c>
      <c r="GP81" s="102" t="s">
        <v>507</v>
      </c>
      <c r="GQ81" s="94" t="s">
        <v>1138</v>
      </c>
      <c r="GR81" s="102" t="s">
        <v>640</v>
      </c>
      <c r="GS81" s="108" t="s">
        <v>836</v>
      </c>
      <c r="GW81" s="94" t="s">
        <v>1138</v>
      </c>
      <c r="GX81" s="102" t="s">
        <v>642</v>
      </c>
      <c r="GY81" s="102" t="s">
        <v>643</v>
      </c>
      <c r="GZ81" s="102" t="s">
        <v>512</v>
      </c>
      <c r="HA81" s="94" t="s">
        <v>1138</v>
      </c>
      <c r="HB81" s="102" t="s">
        <v>643</v>
      </c>
      <c r="HC81" s="108" t="s">
        <v>837</v>
      </c>
      <c r="HG81" s="94" t="s">
        <v>1138</v>
      </c>
      <c r="HH81" s="100" t="s">
        <v>645</v>
      </c>
      <c r="HI81" s="102" t="s">
        <v>1094</v>
      </c>
      <c r="HJ81" s="102" t="s">
        <v>517</v>
      </c>
      <c r="HK81" s="94" t="s">
        <v>1138</v>
      </c>
      <c r="HL81" s="13" t="s">
        <v>647</v>
      </c>
      <c r="HM81" s="101" t="s">
        <v>839</v>
      </c>
      <c r="HQ81" s="94" t="s">
        <v>1138</v>
      </c>
      <c r="HR81" s="102" t="s">
        <v>649</v>
      </c>
      <c r="HS81" s="102" t="s">
        <v>582</v>
      </c>
      <c r="HT81" s="102" t="s">
        <v>522</v>
      </c>
      <c r="HU81" s="94" t="s">
        <v>1138</v>
      </c>
      <c r="HV81" s="102" t="s">
        <v>582</v>
      </c>
      <c r="HW81" s="108" t="s">
        <v>896</v>
      </c>
      <c r="IA81" s="94" t="s">
        <v>1138</v>
      </c>
      <c r="IB81" s="102" t="s">
        <v>651</v>
      </c>
      <c r="IC81" s="102" t="s">
        <v>652</v>
      </c>
      <c r="ID81" s="102" t="s">
        <v>527</v>
      </c>
      <c r="IE81" s="94" t="s">
        <v>1138</v>
      </c>
      <c r="IF81" s="102" t="s">
        <v>653</v>
      </c>
      <c r="IG81" s="108" t="s">
        <v>897</v>
      </c>
      <c r="IK81" s="94" t="s">
        <v>1138</v>
      </c>
      <c r="IL81" s="106" t="s">
        <v>655</v>
      </c>
      <c r="IM81" s="102" t="s">
        <v>1100</v>
      </c>
      <c r="IN81" s="102" t="s">
        <v>532</v>
      </c>
      <c r="IO81" s="94" t="s">
        <v>1138</v>
      </c>
      <c r="IP81" s="102" t="s">
        <v>657</v>
      </c>
      <c r="IQ81" s="108" t="s">
        <v>842</v>
      </c>
      <c r="IU81" s="94" t="s">
        <v>1138</v>
      </c>
      <c r="IV81" s="102" t="s">
        <v>659</v>
      </c>
      <c r="IW81" s="102" t="s">
        <v>843</v>
      </c>
      <c r="IX81" s="102" t="s">
        <v>537</v>
      </c>
      <c r="IY81" s="94" t="s">
        <v>1138</v>
      </c>
      <c r="IZ81" s="102" t="s">
        <v>661</v>
      </c>
      <c r="JA81" s="108" t="s">
        <v>844</v>
      </c>
    </row>
    <row r="82" ht="15.75" customHeight="1">
      <c r="A82" s="1" t="s">
        <v>1143</v>
      </c>
      <c r="B82" s="86" t="s">
        <v>1144</v>
      </c>
      <c r="C82" s="1" t="s">
        <v>1144</v>
      </c>
      <c r="D82" s="1" t="s">
        <v>990</v>
      </c>
      <c r="E82" s="1">
        <v>8.544421E7</v>
      </c>
      <c r="F82" s="1">
        <v>4.262427630406E12</v>
      </c>
      <c r="G82" s="87" t="s">
        <v>1145</v>
      </c>
      <c r="H82" s="13" t="s">
        <v>587</v>
      </c>
      <c r="I82" s="1" t="s">
        <v>403</v>
      </c>
      <c r="J82" s="1" t="s">
        <v>543</v>
      </c>
      <c r="K82" s="1" t="s">
        <v>405</v>
      </c>
      <c r="L82" s="1" t="s">
        <v>937</v>
      </c>
      <c r="M82" s="1" t="s">
        <v>407</v>
      </c>
      <c r="N82" s="1" t="s">
        <v>884</v>
      </c>
      <c r="O82" s="1" t="s">
        <v>885</v>
      </c>
      <c r="P82" s="1" t="s">
        <v>410</v>
      </c>
      <c r="Q82" s="1" t="s">
        <v>411</v>
      </c>
      <c r="R82" s="1" t="s">
        <v>411</v>
      </c>
      <c r="S82" s="1" t="s">
        <v>938</v>
      </c>
      <c r="T82" s="1">
        <f t="shared" si="3"/>
        <v>1.2</v>
      </c>
      <c r="U82" s="90">
        <f t="shared" si="4"/>
        <v>0.4724409449</v>
      </c>
      <c r="V82" s="1" t="str">
        <f t="shared" si="7"/>
        <v>AWG36</v>
      </c>
      <c r="W82" s="1" t="str">
        <f t="shared" si="6"/>
        <v>10 Gbps</v>
      </c>
      <c r="X82" s="1" t="s">
        <v>413</v>
      </c>
      <c r="Y82" s="1" t="s">
        <v>414</v>
      </c>
      <c r="Z82" s="1" t="s">
        <v>415</v>
      </c>
      <c r="AA82" s="1">
        <v>20.0</v>
      </c>
      <c r="AB82" s="89">
        <f t="shared" si="1"/>
        <v>68</v>
      </c>
      <c r="AC82" s="1">
        <v>60.0</v>
      </c>
      <c r="AD82" s="89">
        <f t="shared" si="2"/>
        <v>140</v>
      </c>
      <c r="AE82" s="91">
        <v>0.1</v>
      </c>
      <c r="AF82" s="91">
        <v>0.9</v>
      </c>
      <c r="AJ82" s="1"/>
      <c r="AK82" s="1"/>
      <c r="AL82" s="1" t="s">
        <v>416</v>
      </c>
      <c r="AM82" s="87" t="s">
        <v>417</v>
      </c>
      <c r="AN82" s="107" t="s">
        <v>418</v>
      </c>
      <c r="AO82" s="87" t="s">
        <v>419</v>
      </c>
      <c r="AP82" s="107" t="s">
        <v>420</v>
      </c>
      <c r="AQ82" s="87" t="s">
        <v>1146</v>
      </c>
      <c r="AY82" s="87" t="s">
        <v>589</v>
      </c>
      <c r="AZ82" s="87" t="s">
        <v>299</v>
      </c>
      <c r="BA82" s="1" t="s">
        <v>423</v>
      </c>
      <c r="BB82" s="1" t="s">
        <v>424</v>
      </c>
      <c r="BC82" s="1" t="s">
        <v>425</v>
      </c>
      <c r="BD82" s="1" t="s">
        <v>426</v>
      </c>
      <c r="BE82" s="1" t="s">
        <v>427</v>
      </c>
      <c r="BG82" s="1" t="s">
        <v>303</v>
      </c>
      <c r="BH82" s="1" t="s">
        <v>1147</v>
      </c>
      <c r="BI82" s="1">
        <v>1.0</v>
      </c>
      <c r="BJ82" s="1" t="s">
        <v>888</v>
      </c>
      <c r="BK82" s="1" t="s">
        <v>889</v>
      </c>
      <c r="BL82" s="1" t="s">
        <v>820</v>
      </c>
      <c r="BM82" s="1"/>
      <c r="BN82" s="1" t="s">
        <v>821</v>
      </c>
      <c r="BQ82" s="1">
        <v>0.31</v>
      </c>
      <c r="BR82" s="1">
        <v>0.68</v>
      </c>
      <c r="BS82" s="97">
        <v>0.22</v>
      </c>
      <c r="BT82" s="1">
        <v>0.49</v>
      </c>
      <c r="BU82" s="1" t="s">
        <v>433</v>
      </c>
      <c r="CE82" s="94" t="s">
        <v>1144</v>
      </c>
      <c r="CF82" s="13" t="s">
        <v>587</v>
      </c>
      <c r="CG82" s="98" t="s">
        <v>595</v>
      </c>
      <c r="CH82" s="98" t="s">
        <v>403</v>
      </c>
      <c r="CI82" s="112" t="s">
        <v>1144</v>
      </c>
      <c r="CJ82" s="1" t="s">
        <v>595</v>
      </c>
      <c r="CK82" s="1" t="s">
        <v>822</v>
      </c>
      <c r="CL82" s="1" t="s">
        <v>597</v>
      </c>
      <c r="CM82" s="1" t="s">
        <v>596</v>
      </c>
      <c r="CQ82" s="94" t="s">
        <v>1144</v>
      </c>
      <c r="CR82" s="100" t="s">
        <v>598</v>
      </c>
      <c r="CS82" s="101" t="s">
        <v>600</v>
      </c>
      <c r="CT82" s="101" t="s">
        <v>443</v>
      </c>
      <c r="CU82" s="94" t="s">
        <v>1144</v>
      </c>
      <c r="CV82" s="101" t="s">
        <v>600</v>
      </c>
      <c r="CW82" s="1" t="s">
        <v>1142</v>
      </c>
      <c r="DA82" s="94" t="s">
        <v>1144</v>
      </c>
      <c r="DB82" s="100" t="s">
        <v>602</v>
      </c>
      <c r="DC82" s="101" t="s">
        <v>603</v>
      </c>
      <c r="DD82" s="101" t="s">
        <v>450</v>
      </c>
      <c r="DE82" s="94" t="s">
        <v>1144</v>
      </c>
      <c r="DF82" s="99" t="s">
        <v>604</v>
      </c>
      <c r="DG82" s="98" t="s">
        <v>891</v>
      </c>
      <c r="DK82" s="94" t="s">
        <v>1144</v>
      </c>
      <c r="DL82" s="100" t="s">
        <v>606</v>
      </c>
      <c r="DM82" s="101" t="s">
        <v>825</v>
      </c>
      <c r="DN82" s="101" t="s">
        <v>457</v>
      </c>
      <c r="DO82" s="94" t="s">
        <v>1144</v>
      </c>
      <c r="DP82" s="1" t="s">
        <v>608</v>
      </c>
      <c r="DQ82" s="101" t="s">
        <v>826</v>
      </c>
      <c r="DU82" s="94" t="s">
        <v>1144</v>
      </c>
      <c r="DV82" s="113" t="s">
        <v>610</v>
      </c>
      <c r="DW82" s="102" t="s">
        <v>611</v>
      </c>
      <c r="DX82" s="102" t="s">
        <v>464</v>
      </c>
      <c r="DY82" s="94" t="s">
        <v>1144</v>
      </c>
      <c r="DZ82" s="102" t="s">
        <v>612</v>
      </c>
      <c r="EA82" s="108" t="s">
        <v>892</v>
      </c>
      <c r="EE82" s="94" t="s">
        <v>1144</v>
      </c>
      <c r="EF82" s="103" t="s">
        <v>614</v>
      </c>
      <c r="EG82" s="104" t="s">
        <v>615</v>
      </c>
      <c r="EH82" s="104" t="s">
        <v>471</v>
      </c>
      <c r="EI82" s="94" t="s">
        <v>1144</v>
      </c>
      <c r="EJ82" s="13" t="s">
        <v>616</v>
      </c>
      <c r="EK82" s="101" t="s">
        <v>830</v>
      </c>
      <c r="EO82" s="94" t="s">
        <v>1144</v>
      </c>
      <c r="EP82" s="102" t="s">
        <v>618</v>
      </c>
      <c r="EQ82" s="102" t="s">
        <v>619</v>
      </c>
      <c r="ER82" s="102" t="s">
        <v>478</v>
      </c>
      <c r="ES82" s="94" t="s">
        <v>1144</v>
      </c>
      <c r="ET82" s="13" t="s">
        <v>620</v>
      </c>
      <c r="EU82" s="101" t="s">
        <v>831</v>
      </c>
      <c r="EY82" s="94" t="s">
        <v>1144</v>
      </c>
      <c r="EZ82" s="100" t="s">
        <v>622</v>
      </c>
      <c r="FA82" s="102" t="s">
        <v>623</v>
      </c>
      <c r="FB82" s="102" t="s">
        <v>485</v>
      </c>
      <c r="FC82" s="94" t="s">
        <v>1144</v>
      </c>
      <c r="FD82" s="102" t="s">
        <v>624</v>
      </c>
      <c r="FE82" s="108" t="s">
        <v>893</v>
      </c>
      <c r="FI82" s="94" t="s">
        <v>1144</v>
      </c>
      <c r="FJ82" s="102" t="s">
        <v>626</v>
      </c>
      <c r="FK82" s="102" t="s">
        <v>627</v>
      </c>
      <c r="FL82" s="102" t="s">
        <v>492</v>
      </c>
      <c r="FM82" s="115" t="s">
        <v>1144</v>
      </c>
      <c r="FN82" s="106" t="s">
        <v>628</v>
      </c>
      <c r="FO82" s="108" t="s">
        <v>894</v>
      </c>
      <c r="FS82" s="94" t="s">
        <v>1144</v>
      </c>
      <c r="FT82" s="102" t="s">
        <v>630</v>
      </c>
      <c r="FU82" s="102" t="s">
        <v>994</v>
      </c>
      <c r="FV82" s="102" t="s">
        <v>497</v>
      </c>
      <c r="FW82" s="94" t="s">
        <v>1144</v>
      </c>
      <c r="FX82" s="102" t="s">
        <v>632</v>
      </c>
      <c r="FY82" s="108" t="s">
        <v>834</v>
      </c>
      <c r="GC82" s="94" t="s">
        <v>1144</v>
      </c>
      <c r="GD82" s="102" t="s">
        <v>634</v>
      </c>
      <c r="GE82" s="102" t="s">
        <v>635</v>
      </c>
      <c r="GF82" s="102" t="s">
        <v>502</v>
      </c>
      <c r="GG82" s="94" t="s">
        <v>1144</v>
      </c>
      <c r="GH82" s="102" t="s">
        <v>636</v>
      </c>
      <c r="GI82" s="108" t="s">
        <v>895</v>
      </c>
      <c r="GM82" s="94" t="s">
        <v>1144</v>
      </c>
      <c r="GN82" s="102" t="s">
        <v>638</v>
      </c>
      <c r="GO82" s="102" t="s">
        <v>1093</v>
      </c>
      <c r="GP82" s="102" t="s">
        <v>507</v>
      </c>
      <c r="GQ82" s="94" t="s">
        <v>1144</v>
      </c>
      <c r="GR82" s="102" t="s">
        <v>640</v>
      </c>
      <c r="GS82" s="108" t="s">
        <v>836</v>
      </c>
      <c r="GW82" s="94" t="s">
        <v>1144</v>
      </c>
      <c r="GX82" s="102" t="s">
        <v>642</v>
      </c>
      <c r="GY82" s="102" t="s">
        <v>643</v>
      </c>
      <c r="GZ82" s="102" t="s">
        <v>512</v>
      </c>
      <c r="HA82" s="94" t="s">
        <v>1144</v>
      </c>
      <c r="HB82" s="102" t="s">
        <v>643</v>
      </c>
      <c r="HC82" s="108" t="s">
        <v>837</v>
      </c>
      <c r="HG82" s="94" t="s">
        <v>1144</v>
      </c>
      <c r="HH82" s="100" t="s">
        <v>645</v>
      </c>
      <c r="HI82" s="102" t="s">
        <v>1094</v>
      </c>
      <c r="HJ82" s="102" t="s">
        <v>517</v>
      </c>
      <c r="HK82" s="94" t="s">
        <v>1144</v>
      </c>
      <c r="HL82" s="13" t="s">
        <v>647</v>
      </c>
      <c r="HM82" s="101" t="s">
        <v>839</v>
      </c>
      <c r="HQ82" s="94" t="s">
        <v>1144</v>
      </c>
      <c r="HR82" s="102" t="s">
        <v>649</v>
      </c>
      <c r="HS82" s="102" t="s">
        <v>582</v>
      </c>
      <c r="HT82" s="102" t="s">
        <v>522</v>
      </c>
      <c r="HU82" s="94" t="s">
        <v>1144</v>
      </c>
      <c r="HV82" s="102" t="s">
        <v>582</v>
      </c>
      <c r="HW82" s="108" t="s">
        <v>896</v>
      </c>
      <c r="IA82" s="94" t="s">
        <v>1144</v>
      </c>
      <c r="IB82" s="102" t="s">
        <v>651</v>
      </c>
      <c r="IC82" s="102" t="s">
        <v>652</v>
      </c>
      <c r="ID82" s="102" t="s">
        <v>527</v>
      </c>
      <c r="IE82" s="94" t="s">
        <v>1144</v>
      </c>
      <c r="IF82" s="102" t="s">
        <v>653</v>
      </c>
      <c r="IG82" s="108" t="s">
        <v>897</v>
      </c>
      <c r="IK82" s="94" t="s">
        <v>1144</v>
      </c>
      <c r="IL82" s="106" t="s">
        <v>655</v>
      </c>
      <c r="IM82" s="102" t="s">
        <v>1100</v>
      </c>
      <c r="IN82" s="102" t="s">
        <v>532</v>
      </c>
      <c r="IO82" s="94" t="s">
        <v>1144</v>
      </c>
      <c r="IP82" s="102" t="s">
        <v>657</v>
      </c>
      <c r="IQ82" s="108" t="s">
        <v>842</v>
      </c>
      <c r="IU82" s="94" t="s">
        <v>1144</v>
      </c>
      <c r="IV82" s="102" t="s">
        <v>659</v>
      </c>
      <c r="IW82" s="102" t="s">
        <v>843</v>
      </c>
      <c r="IX82" s="102" t="s">
        <v>537</v>
      </c>
      <c r="IY82" s="94" t="s">
        <v>1144</v>
      </c>
      <c r="IZ82" s="102" t="s">
        <v>661</v>
      </c>
      <c r="JA82" s="108" t="s">
        <v>844</v>
      </c>
    </row>
    <row r="83" ht="15.75" customHeight="1">
      <c r="A83" s="1" t="s">
        <v>1148</v>
      </c>
      <c r="B83" s="86" t="s">
        <v>1149</v>
      </c>
      <c r="C83" s="1" t="s">
        <v>1149</v>
      </c>
      <c r="D83" s="1" t="s">
        <v>990</v>
      </c>
      <c r="E83" s="1">
        <v>8.544421E7</v>
      </c>
      <c r="F83" s="1">
        <v>4.262427630413E12</v>
      </c>
      <c r="G83" s="87" t="s">
        <v>1150</v>
      </c>
      <c r="H83" s="13" t="s">
        <v>587</v>
      </c>
      <c r="I83" s="1" t="s">
        <v>403</v>
      </c>
      <c r="J83" s="1" t="s">
        <v>549</v>
      </c>
      <c r="K83" s="1" t="s">
        <v>405</v>
      </c>
      <c r="L83" s="1" t="s">
        <v>937</v>
      </c>
      <c r="M83" s="1" t="s">
        <v>407</v>
      </c>
      <c r="N83" s="1" t="s">
        <v>884</v>
      </c>
      <c r="O83" s="1" t="s">
        <v>885</v>
      </c>
      <c r="P83" s="1" t="s">
        <v>410</v>
      </c>
      <c r="Q83" s="1" t="s">
        <v>411</v>
      </c>
      <c r="R83" s="1" t="s">
        <v>411</v>
      </c>
      <c r="S83" s="1" t="s">
        <v>938</v>
      </c>
      <c r="T83" s="1">
        <f t="shared" si="3"/>
        <v>1.2</v>
      </c>
      <c r="U83" s="90">
        <f t="shared" si="4"/>
        <v>0.4724409449</v>
      </c>
      <c r="V83" s="1" t="str">
        <f t="shared" si="7"/>
        <v>AWG36</v>
      </c>
      <c r="W83" s="1" t="str">
        <f t="shared" si="6"/>
        <v>10 Gbps</v>
      </c>
      <c r="X83" s="1" t="s">
        <v>413</v>
      </c>
      <c r="Y83" s="1" t="s">
        <v>414</v>
      </c>
      <c r="Z83" s="1" t="s">
        <v>415</v>
      </c>
      <c r="AA83" s="1">
        <v>20.0</v>
      </c>
      <c r="AB83" s="89">
        <f t="shared" si="1"/>
        <v>68</v>
      </c>
      <c r="AC83" s="1">
        <v>60.0</v>
      </c>
      <c r="AD83" s="89">
        <f t="shared" si="2"/>
        <v>140</v>
      </c>
      <c r="AE83" s="91">
        <v>0.1</v>
      </c>
      <c r="AF83" s="91">
        <v>0.9</v>
      </c>
      <c r="AJ83" s="1"/>
      <c r="AK83" s="1"/>
      <c r="AL83" s="1" t="s">
        <v>416</v>
      </c>
      <c r="AM83" s="87" t="s">
        <v>417</v>
      </c>
      <c r="AN83" s="107" t="s">
        <v>418</v>
      </c>
      <c r="AO83" s="87" t="s">
        <v>419</v>
      </c>
      <c r="AP83" s="107" t="s">
        <v>420</v>
      </c>
      <c r="AQ83" s="87" t="s">
        <v>1151</v>
      </c>
      <c r="AY83" s="87" t="s">
        <v>589</v>
      </c>
      <c r="AZ83" s="87" t="s">
        <v>299</v>
      </c>
      <c r="BA83" s="1" t="s">
        <v>423</v>
      </c>
      <c r="BB83" s="1" t="s">
        <v>424</v>
      </c>
      <c r="BC83" s="1" t="s">
        <v>425</v>
      </c>
      <c r="BD83" s="1" t="s">
        <v>426</v>
      </c>
      <c r="BE83" s="1" t="s">
        <v>427</v>
      </c>
      <c r="BG83" s="1" t="s">
        <v>303</v>
      </c>
      <c r="BH83" s="1" t="s">
        <v>1152</v>
      </c>
      <c r="BI83" s="1">
        <v>1.0</v>
      </c>
      <c r="BJ83" s="1" t="s">
        <v>888</v>
      </c>
      <c r="BK83" s="1" t="s">
        <v>889</v>
      </c>
      <c r="BL83" s="1" t="s">
        <v>820</v>
      </c>
      <c r="BM83" s="1"/>
      <c r="BN83" s="1" t="s">
        <v>821</v>
      </c>
      <c r="BQ83" s="1">
        <v>0.31</v>
      </c>
      <c r="BR83" s="1">
        <v>0.68</v>
      </c>
      <c r="BS83" s="97">
        <v>0.22</v>
      </c>
      <c r="BT83" s="1">
        <v>0.49</v>
      </c>
      <c r="BU83" s="1" t="s">
        <v>433</v>
      </c>
      <c r="CE83" s="94" t="s">
        <v>1149</v>
      </c>
      <c r="CF83" s="13" t="s">
        <v>587</v>
      </c>
      <c r="CG83" s="98" t="s">
        <v>595</v>
      </c>
      <c r="CH83" s="98" t="s">
        <v>403</v>
      </c>
      <c r="CI83" s="112" t="s">
        <v>1149</v>
      </c>
      <c r="CJ83" s="1" t="s">
        <v>595</v>
      </c>
      <c r="CK83" s="1" t="s">
        <v>822</v>
      </c>
      <c r="CL83" s="1" t="s">
        <v>597</v>
      </c>
      <c r="CM83" s="1" t="s">
        <v>596</v>
      </c>
      <c r="CQ83" s="94" t="s">
        <v>1149</v>
      </c>
      <c r="CR83" s="100" t="s">
        <v>598</v>
      </c>
      <c r="CS83" s="101" t="s">
        <v>600</v>
      </c>
      <c r="CT83" s="101" t="s">
        <v>443</v>
      </c>
      <c r="CU83" s="94" t="s">
        <v>1149</v>
      </c>
      <c r="CV83" s="101" t="s">
        <v>600</v>
      </c>
      <c r="CW83" s="1" t="s">
        <v>1142</v>
      </c>
      <c r="DA83" s="94" t="s">
        <v>1149</v>
      </c>
      <c r="DB83" s="100" t="s">
        <v>602</v>
      </c>
      <c r="DC83" s="101" t="s">
        <v>603</v>
      </c>
      <c r="DD83" s="101" t="s">
        <v>450</v>
      </c>
      <c r="DE83" s="94" t="s">
        <v>1149</v>
      </c>
      <c r="DF83" s="99" t="s">
        <v>604</v>
      </c>
      <c r="DG83" s="98" t="s">
        <v>891</v>
      </c>
      <c r="DK83" s="94" t="s">
        <v>1149</v>
      </c>
      <c r="DL83" s="100" t="s">
        <v>606</v>
      </c>
      <c r="DM83" s="101" t="s">
        <v>825</v>
      </c>
      <c r="DN83" s="101" t="s">
        <v>457</v>
      </c>
      <c r="DO83" s="94" t="s">
        <v>1149</v>
      </c>
      <c r="DP83" s="1" t="s">
        <v>608</v>
      </c>
      <c r="DQ83" s="101" t="s">
        <v>826</v>
      </c>
      <c r="DU83" s="94" t="s">
        <v>1149</v>
      </c>
      <c r="DV83" s="113" t="s">
        <v>610</v>
      </c>
      <c r="DW83" s="102" t="s">
        <v>611</v>
      </c>
      <c r="DX83" s="102" t="s">
        <v>464</v>
      </c>
      <c r="DY83" s="94" t="s">
        <v>1149</v>
      </c>
      <c r="DZ83" s="102" t="s">
        <v>612</v>
      </c>
      <c r="EA83" s="108" t="s">
        <v>892</v>
      </c>
      <c r="EE83" s="94" t="s">
        <v>1149</v>
      </c>
      <c r="EF83" s="103" t="s">
        <v>614</v>
      </c>
      <c r="EG83" s="104" t="s">
        <v>615</v>
      </c>
      <c r="EH83" s="104" t="s">
        <v>471</v>
      </c>
      <c r="EI83" s="94" t="s">
        <v>1149</v>
      </c>
      <c r="EJ83" s="13" t="s">
        <v>616</v>
      </c>
      <c r="EK83" s="101" t="s">
        <v>830</v>
      </c>
      <c r="EO83" s="94" t="s">
        <v>1149</v>
      </c>
      <c r="EP83" s="102" t="s">
        <v>618</v>
      </c>
      <c r="EQ83" s="102" t="s">
        <v>619</v>
      </c>
      <c r="ER83" s="102" t="s">
        <v>478</v>
      </c>
      <c r="ES83" s="94" t="s">
        <v>1149</v>
      </c>
      <c r="ET83" s="13" t="s">
        <v>620</v>
      </c>
      <c r="EU83" s="101" t="s">
        <v>831</v>
      </c>
      <c r="EY83" s="94" t="s">
        <v>1149</v>
      </c>
      <c r="EZ83" s="100" t="s">
        <v>622</v>
      </c>
      <c r="FA83" s="102" t="s">
        <v>623</v>
      </c>
      <c r="FB83" s="102" t="s">
        <v>485</v>
      </c>
      <c r="FC83" s="94" t="s">
        <v>1149</v>
      </c>
      <c r="FD83" s="102" t="s">
        <v>624</v>
      </c>
      <c r="FE83" s="108" t="s">
        <v>893</v>
      </c>
      <c r="FI83" s="94" t="s">
        <v>1149</v>
      </c>
      <c r="FJ83" s="102" t="s">
        <v>626</v>
      </c>
      <c r="FK83" s="102" t="s">
        <v>627</v>
      </c>
      <c r="FL83" s="102" t="s">
        <v>492</v>
      </c>
      <c r="FM83" s="115" t="s">
        <v>1149</v>
      </c>
      <c r="FN83" s="106" t="s">
        <v>628</v>
      </c>
      <c r="FO83" s="108" t="s">
        <v>894</v>
      </c>
      <c r="FS83" s="94" t="s">
        <v>1149</v>
      </c>
      <c r="FT83" s="102" t="s">
        <v>630</v>
      </c>
      <c r="FU83" s="102" t="s">
        <v>994</v>
      </c>
      <c r="FV83" s="102" t="s">
        <v>497</v>
      </c>
      <c r="FW83" s="94" t="s">
        <v>1149</v>
      </c>
      <c r="FX83" s="102" t="s">
        <v>632</v>
      </c>
      <c r="FY83" s="108" t="s">
        <v>834</v>
      </c>
      <c r="GC83" s="94" t="s">
        <v>1149</v>
      </c>
      <c r="GD83" s="102" t="s">
        <v>634</v>
      </c>
      <c r="GE83" s="102" t="s">
        <v>635</v>
      </c>
      <c r="GF83" s="102" t="s">
        <v>502</v>
      </c>
      <c r="GG83" s="94" t="s">
        <v>1149</v>
      </c>
      <c r="GH83" s="102" t="s">
        <v>636</v>
      </c>
      <c r="GI83" s="108" t="s">
        <v>895</v>
      </c>
      <c r="GM83" s="94" t="s">
        <v>1149</v>
      </c>
      <c r="GN83" s="102" t="s">
        <v>638</v>
      </c>
      <c r="GO83" s="102" t="s">
        <v>1093</v>
      </c>
      <c r="GP83" s="102" t="s">
        <v>507</v>
      </c>
      <c r="GQ83" s="94" t="s">
        <v>1149</v>
      </c>
      <c r="GR83" s="102" t="s">
        <v>640</v>
      </c>
      <c r="GS83" s="108" t="s">
        <v>836</v>
      </c>
      <c r="GW83" s="94" t="s">
        <v>1149</v>
      </c>
      <c r="GX83" s="102" t="s">
        <v>642</v>
      </c>
      <c r="GY83" s="102" t="s">
        <v>643</v>
      </c>
      <c r="GZ83" s="102" t="s">
        <v>512</v>
      </c>
      <c r="HA83" s="94" t="s">
        <v>1149</v>
      </c>
      <c r="HB83" s="102" t="s">
        <v>643</v>
      </c>
      <c r="HC83" s="108" t="s">
        <v>837</v>
      </c>
      <c r="HG83" s="94" t="s">
        <v>1149</v>
      </c>
      <c r="HH83" s="100" t="s">
        <v>645</v>
      </c>
      <c r="HI83" s="102" t="s">
        <v>1094</v>
      </c>
      <c r="HJ83" s="102" t="s">
        <v>517</v>
      </c>
      <c r="HK83" s="94" t="s">
        <v>1149</v>
      </c>
      <c r="HL83" s="13" t="s">
        <v>647</v>
      </c>
      <c r="HM83" s="101" t="s">
        <v>839</v>
      </c>
      <c r="HQ83" s="94" t="s">
        <v>1149</v>
      </c>
      <c r="HR83" s="102" t="s">
        <v>649</v>
      </c>
      <c r="HS83" s="102" t="s">
        <v>582</v>
      </c>
      <c r="HT83" s="102" t="s">
        <v>522</v>
      </c>
      <c r="HU83" s="94" t="s">
        <v>1149</v>
      </c>
      <c r="HV83" s="102" t="s">
        <v>582</v>
      </c>
      <c r="HW83" s="108" t="s">
        <v>896</v>
      </c>
      <c r="IA83" s="94" t="s">
        <v>1149</v>
      </c>
      <c r="IB83" s="102" t="s">
        <v>651</v>
      </c>
      <c r="IC83" s="102" t="s">
        <v>652</v>
      </c>
      <c r="ID83" s="102" t="s">
        <v>527</v>
      </c>
      <c r="IE83" s="94" t="s">
        <v>1149</v>
      </c>
      <c r="IF83" s="102" t="s">
        <v>653</v>
      </c>
      <c r="IG83" s="108" t="s">
        <v>897</v>
      </c>
      <c r="IK83" s="94" t="s">
        <v>1149</v>
      </c>
      <c r="IL83" s="106" t="s">
        <v>655</v>
      </c>
      <c r="IM83" s="102" t="s">
        <v>1100</v>
      </c>
      <c r="IN83" s="102" t="s">
        <v>532</v>
      </c>
      <c r="IO83" s="94" t="s">
        <v>1149</v>
      </c>
      <c r="IP83" s="102" t="s">
        <v>657</v>
      </c>
      <c r="IQ83" s="108" t="s">
        <v>842</v>
      </c>
      <c r="IU83" s="94" t="s">
        <v>1149</v>
      </c>
      <c r="IV83" s="102" t="s">
        <v>659</v>
      </c>
      <c r="IW83" s="102" t="s">
        <v>843</v>
      </c>
      <c r="IX83" s="102" t="s">
        <v>537</v>
      </c>
      <c r="IY83" s="94" t="s">
        <v>1149</v>
      </c>
      <c r="IZ83" s="102" t="s">
        <v>661</v>
      </c>
      <c r="JA83" s="108" t="s">
        <v>844</v>
      </c>
    </row>
    <row r="84" ht="15.75" customHeight="1">
      <c r="A84" s="1" t="s">
        <v>1153</v>
      </c>
      <c r="B84" s="86" t="s">
        <v>1154</v>
      </c>
      <c r="C84" s="1" t="s">
        <v>1154</v>
      </c>
      <c r="D84" s="1" t="s">
        <v>990</v>
      </c>
      <c r="E84" s="1">
        <v>8.544421E7</v>
      </c>
      <c r="F84" s="1">
        <v>4.262427630437E12</v>
      </c>
      <c r="G84" s="87" t="s">
        <v>1155</v>
      </c>
      <c r="H84" s="13" t="s">
        <v>587</v>
      </c>
      <c r="I84" s="1" t="s">
        <v>403</v>
      </c>
      <c r="J84" s="1" t="s">
        <v>555</v>
      </c>
      <c r="K84" s="1" t="s">
        <v>405</v>
      </c>
      <c r="L84" s="1" t="s">
        <v>937</v>
      </c>
      <c r="M84" s="1" t="s">
        <v>407</v>
      </c>
      <c r="N84" s="1" t="s">
        <v>884</v>
      </c>
      <c r="O84" s="1" t="s">
        <v>885</v>
      </c>
      <c r="P84" s="1" t="s">
        <v>410</v>
      </c>
      <c r="Q84" s="1" t="s">
        <v>411</v>
      </c>
      <c r="R84" s="1" t="s">
        <v>411</v>
      </c>
      <c r="S84" s="1" t="s">
        <v>938</v>
      </c>
      <c r="T84" s="1">
        <f t="shared" si="3"/>
        <v>1.2</v>
      </c>
      <c r="U84" s="90">
        <f t="shared" si="4"/>
        <v>0.4724409449</v>
      </c>
      <c r="V84" s="1" t="str">
        <f t="shared" si="7"/>
        <v>AWG36</v>
      </c>
      <c r="W84" s="1" t="str">
        <f t="shared" si="6"/>
        <v>10 Gbps</v>
      </c>
      <c r="X84" s="1" t="s">
        <v>413</v>
      </c>
      <c r="Y84" s="1" t="s">
        <v>414</v>
      </c>
      <c r="Z84" s="1" t="s">
        <v>415</v>
      </c>
      <c r="AA84" s="1">
        <v>20.0</v>
      </c>
      <c r="AB84" s="89">
        <f t="shared" si="1"/>
        <v>68</v>
      </c>
      <c r="AC84" s="1">
        <v>60.0</v>
      </c>
      <c r="AD84" s="89">
        <f t="shared" si="2"/>
        <v>140</v>
      </c>
      <c r="AE84" s="91">
        <v>0.1</v>
      </c>
      <c r="AF84" s="91">
        <v>0.9</v>
      </c>
      <c r="AJ84" s="1"/>
      <c r="AK84" s="1"/>
      <c r="AL84" s="1" t="s">
        <v>416</v>
      </c>
      <c r="AM84" s="87" t="s">
        <v>417</v>
      </c>
      <c r="AN84" s="107" t="s">
        <v>418</v>
      </c>
      <c r="AO84" s="87" t="s">
        <v>419</v>
      </c>
      <c r="AP84" s="107" t="s">
        <v>420</v>
      </c>
      <c r="AQ84" s="87" t="s">
        <v>1156</v>
      </c>
      <c r="AY84" s="87" t="s">
        <v>589</v>
      </c>
      <c r="AZ84" s="87" t="s">
        <v>299</v>
      </c>
      <c r="BA84" s="1" t="s">
        <v>423</v>
      </c>
      <c r="BB84" s="1" t="s">
        <v>424</v>
      </c>
      <c r="BC84" s="1" t="s">
        <v>425</v>
      </c>
      <c r="BD84" s="1" t="s">
        <v>426</v>
      </c>
      <c r="BE84" s="1" t="s">
        <v>427</v>
      </c>
      <c r="BG84" s="1" t="s">
        <v>303</v>
      </c>
      <c r="BH84" s="1" t="s">
        <v>1157</v>
      </c>
      <c r="BI84" s="1">
        <v>1.0</v>
      </c>
      <c r="BJ84" s="1" t="s">
        <v>888</v>
      </c>
      <c r="BK84" s="1" t="s">
        <v>889</v>
      </c>
      <c r="BL84" s="1" t="s">
        <v>820</v>
      </c>
      <c r="BM84" s="1"/>
      <c r="BN84" s="1" t="s">
        <v>821</v>
      </c>
      <c r="BQ84" s="1">
        <v>0.31</v>
      </c>
      <c r="BR84" s="1">
        <v>0.68</v>
      </c>
      <c r="BS84" s="97">
        <v>0.22</v>
      </c>
      <c r="BT84" s="1">
        <v>0.49</v>
      </c>
      <c r="BU84" s="1" t="s">
        <v>433</v>
      </c>
      <c r="CE84" s="94" t="s">
        <v>1154</v>
      </c>
      <c r="CF84" s="13" t="s">
        <v>587</v>
      </c>
      <c r="CG84" s="98" t="s">
        <v>595</v>
      </c>
      <c r="CH84" s="98" t="s">
        <v>403</v>
      </c>
      <c r="CI84" s="112" t="s">
        <v>1154</v>
      </c>
      <c r="CJ84" s="1" t="s">
        <v>595</v>
      </c>
      <c r="CK84" s="1" t="s">
        <v>822</v>
      </c>
      <c r="CL84" s="1" t="s">
        <v>597</v>
      </c>
      <c r="CM84" s="1" t="s">
        <v>596</v>
      </c>
      <c r="CQ84" s="94" t="s">
        <v>1154</v>
      </c>
      <c r="CR84" s="100" t="s">
        <v>598</v>
      </c>
      <c r="CS84" s="101" t="s">
        <v>600</v>
      </c>
      <c r="CT84" s="101" t="s">
        <v>443</v>
      </c>
      <c r="CU84" s="94" t="s">
        <v>1154</v>
      </c>
      <c r="CV84" s="101" t="s">
        <v>600</v>
      </c>
      <c r="CW84" s="1" t="s">
        <v>1142</v>
      </c>
      <c r="DA84" s="94" t="s">
        <v>1154</v>
      </c>
      <c r="DB84" s="100" t="s">
        <v>602</v>
      </c>
      <c r="DC84" s="101" t="s">
        <v>603</v>
      </c>
      <c r="DD84" s="101" t="s">
        <v>450</v>
      </c>
      <c r="DE84" s="94" t="s">
        <v>1154</v>
      </c>
      <c r="DF84" s="99" t="s">
        <v>604</v>
      </c>
      <c r="DG84" s="98" t="s">
        <v>891</v>
      </c>
      <c r="DK84" s="94" t="s">
        <v>1154</v>
      </c>
      <c r="DL84" s="100" t="s">
        <v>606</v>
      </c>
      <c r="DM84" s="101" t="s">
        <v>825</v>
      </c>
      <c r="DN84" s="101" t="s">
        <v>457</v>
      </c>
      <c r="DO84" s="94" t="s">
        <v>1154</v>
      </c>
      <c r="DP84" s="1" t="s">
        <v>608</v>
      </c>
      <c r="DQ84" s="101" t="s">
        <v>826</v>
      </c>
      <c r="DU84" s="94" t="s">
        <v>1154</v>
      </c>
      <c r="DV84" s="113" t="s">
        <v>610</v>
      </c>
      <c r="DW84" s="102" t="s">
        <v>611</v>
      </c>
      <c r="DX84" s="102" t="s">
        <v>464</v>
      </c>
      <c r="DY84" s="94" t="s">
        <v>1154</v>
      </c>
      <c r="DZ84" s="102" t="s">
        <v>612</v>
      </c>
      <c r="EA84" s="108" t="s">
        <v>892</v>
      </c>
      <c r="EE84" s="94" t="s">
        <v>1154</v>
      </c>
      <c r="EF84" s="103" t="s">
        <v>614</v>
      </c>
      <c r="EG84" s="104" t="s">
        <v>615</v>
      </c>
      <c r="EH84" s="104" t="s">
        <v>471</v>
      </c>
      <c r="EI84" s="94" t="s">
        <v>1154</v>
      </c>
      <c r="EJ84" s="13" t="s">
        <v>616</v>
      </c>
      <c r="EK84" s="101" t="s">
        <v>830</v>
      </c>
      <c r="EO84" s="94" t="s">
        <v>1154</v>
      </c>
      <c r="EP84" s="102" t="s">
        <v>618</v>
      </c>
      <c r="EQ84" s="102" t="s">
        <v>619</v>
      </c>
      <c r="ER84" s="102" t="s">
        <v>478</v>
      </c>
      <c r="ES84" s="94" t="s">
        <v>1154</v>
      </c>
      <c r="ET84" s="13" t="s">
        <v>620</v>
      </c>
      <c r="EU84" s="101" t="s">
        <v>831</v>
      </c>
      <c r="EY84" s="94" t="s">
        <v>1154</v>
      </c>
      <c r="EZ84" s="100" t="s">
        <v>622</v>
      </c>
      <c r="FA84" s="102" t="s">
        <v>623</v>
      </c>
      <c r="FB84" s="102" t="s">
        <v>485</v>
      </c>
      <c r="FC84" s="94" t="s">
        <v>1154</v>
      </c>
      <c r="FD84" s="102" t="s">
        <v>624</v>
      </c>
      <c r="FE84" s="108" t="s">
        <v>893</v>
      </c>
      <c r="FI84" s="94" t="s">
        <v>1154</v>
      </c>
      <c r="FJ84" s="102" t="s">
        <v>626</v>
      </c>
      <c r="FK84" s="102" t="s">
        <v>627</v>
      </c>
      <c r="FL84" s="102" t="s">
        <v>492</v>
      </c>
      <c r="FM84" s="115" t="s">
        <v>1154</v>
      </c>
      <c r="FN84" s="106" t="s">
        <v>628</v>
      </c>
      <c r="FO84" s="108" t="s">
        <v>894</v>
      </c>
      <c r="FS84" s="94" t="s">
        <v>1154</v>
      </c>
      <c r="FT84" s="102" t="s">
        <v>630</v>
      </c>
      <c r="FU84" s="102" t="s">
        <v>994</v>
      </c>
      <c r="FV84" s="102" t="s">
        <v>497</v>
      </c>
      <c r="FW84" s="94" t="s">
        <v>1154</v>
      </c>
      <c r="FX84" s="102" t="s">
        <v>632</v>
      </c>
      <c r="FY84" s="108" t="s">
        <v>834</v>
      </c>
      <c r="GC84" s="94" t="s">
        <v>1154</v>
      </c>
      <c r="GD84" s="102" t="s">
        <v>634</v>
      </c>
      <c r="GE84" s="102" t="s">
        <v>635</v>
      </c>
      <c r="GF84" s="102" t="s">
        <v>502</v>
      </c>
      <c r="GG84" s="94" t="s">
        <v>1154</v>
      </c>
      <c r="GH84" s="102" t="s">
        <v>636</v>
      </c>
      <c r="GI84" s="108" t="s">
        <v>895</v>
      </c>
      <c r="GM84" s="94" t="s">
        <v>1154</v>
      </c>
      <c r="GN84" s="102" t="s">
        <v>638</v>
      </c>
      <c r="GO84" s="102" t="s">
        <v>1093</v>
      </c>
      <c r="GP84" s="102" t="s">
        <v>507</v>
      </c>
      <c r="GQ84" s="94" t="s">
        <v>1154</v>
      </c>
      <c r="GR84" s="102" t="s">
        <v>640</v>
      </c>
      <c r="GS84" s="108" t="s">
        <v>836</v>
      </c>
      <c r="GW84" s="94" t="s">
        <v>1154</v>
      </c>
      <c r="GX84" s="102" t="s">
        <v>642</v>
      </c>
      <c r="GY84" s="102" t="s">
        <v>643</v>
      </c>
      <c r="GZ84" s="102" t="s">
        <v>512</v>
      </c>
      <c r="HA84" s="94" t="s">
        <v>1154</v>
      </c>
      <c r="HB84" s="102" t="s">
        <v>643</v>
      </c>
      <c r="HC84" s="108" t="s">
        <v>837</v>
      </c>
      <c r="HG84" s="94" t="s">
        <v>1154</v>
      </c>
      <c r="HH84" s="100" t="s">
        <v>645</v>
      </c>
      <c r="HI84" s="102" t="s">
        <v>1094</v>
      </c>
      <c r="HJ84" s="102" t="s">
        <v>517</v>
      </c>
      <c r="HK84" s="94" t="s">
        <v>1154</v>
      </c>
      <c r="HL84" s="13" t="s">
        <v>647</v>
      </c>
      <c r="HM84" s="101" t="s">
        <v>839</v>
      </c>
      <c r="HQ84" s="94" t="s">
        <v>1154</v>
      </c>
      <c r="HR84" s="102" t="s">
        <v>649</v>
      </c>
      <c r="HS84" s="102" t="s">
        <v>582</v>
      </c>
      <c r="HT84" s="102" t="s">
        <v>522</v>
      </c>
      <c r="HU84" s="94" t="s">
        <v>1154</v>
      </c>
      <c r="HV84" s="102" t="s">
        <v>582</v>
      </c>
      <c r="HW84" s="108" t="s">
        <v>896</v>
      </c>
      <c r="IA84" s="94" t="s">
        <v>1154</v>
      </c>
      <c r="IB84" s="102" t="s">
        <v>651</v>
      </c>
      <c r="IC84" s="102" t="s">
        <v>652</v>
      </c>
      <c r="ID84" s="102" t="s">
        <v>527</v>
      </c>
      <c r="IE84" s="94" t="s">
        <v>1154</v>
      </c>
      <c r="IF84" s="102" t="s">
        <v>653</v>
      </c>
      <c r="IG84" s="108" t="s">
        <v>897</v>
      </c>
      <c r="IK84" s="94" t="s">
        <v>1154</v>
      </c>
      <c r="IL84" s="106" t="s">
        <v>655</v>
      </c>
      <c r="IM84" s="102" t="s">
        <v>1100</v>
      </c>
      <c r="IN84" s="102" t="s">
        <v>532</v>
      </c>
      <c r="IO84" s="94" t="s">
        <v>1154</v>
      </c>
      <c r="IP84" s="102" t="s">
        <v>657</v>
      </c>
      <c r="IQ84" s="108" t="s">
        <v>842</v>
      </c>
      <c r="IU84" s="94" t="s">
        <v>1154</v>
      </c>
      <c r="IV84" s="102" t="s">
        <v>659</v>
      </c>
      <c r="IW84" s="102" t="s">
        <v>843</v>
      </c>
      <c r="IX84" s="102" t="s">
        <v>537</v>
      </c>
      <c r="IY84" s="94" t="s">
        <v>1154</v>
      </c>
      <c r="IZ84" s="102" t="s">
        <v>661</v>
      </c>
      <c r="JA84" s="108" t="s">
        <v>844</v>
      </c>
    </row>
    <row r="85" ht="15.75" customHeight="1">
      <c r="A85" s="1" t="s">
        <v>1158</v>
      </c>
      <c r="B85" s="86" t="s">
        <v>1159</v>
      </c>
      <c r="C85" s="1" t="s">
        <v>1159</v>
      </c>
      <c r="D85" s="1" t="s">
        <v>990</v>
      </c>
      <c r="E85" s="1">
        <v>8.544421E7</v>
      </c>
      <c r="F85" s="1">
        <v>4.262427630451E12</v>
      </c>
      <c r="G85" s="87" t="s">
        <v>1160</v>
      </c>
      <c r="H85" s="13" t="s">
        <v>587</v>
      </c>
      <c r="I85" s="1" t="s">
        <v>403</v>
      </c>
      <c r="J85" s="1" t="s">
        <v>562</v>
      </c>
      <c r="K85" s="1" t="s">
        <v>405</v>
      </c>
      <c r="L85" s="1" t="s">
        <v>937</v>
      </c>
      <c r="M85" s="1" t="s">
        <v>407</v>
      </c>
      <c r="N85" s="1" t="s">
        <v>884</v>
      </c>
      <c r="O85" s="1" t="s">
        <v>885</v>
      </c>
      <c r="P85" s="1" t="s">
        <v>410</v>
      </c>
      <c r="Q85" s="1" t="s">
        <v>411</v>
      </c>
      <c r="R85" s="1" t="s">
        <v>411</v>
      </c>
      <c r="S85" s="1" t="s">
        <v>938</v>
      </c>
      <c r="T85" s="1">
        <f t="shared" si="3"/>
        <v>1.2</v>
      </c>
      <c r="U85" s="90">
        <f t="shared" si="4"/>
        <v>0.4724409449</v>
      </c>
      <c r="V85" s="1" t="str">
        <f t="shared" si="7"/>
        <v>AWG36</v>
      </c>
      <c r="W85" s="1" t="str">
        <f t="shared" si="6"/>
        <v>10 Gbps</v>
      </c>
      <c r="X85" s="1" t="s">
        <v>413</v>
      </c>
      <c r="Y85" s="1" t="s">
        <v>414</v>
      </c>
      <c r="Z85" s="1" t="s">
        <v>415</v>
      </c>
      <c r="AA85" s="1">
        <v>20.0</v>
      </c>
      <c r="AB85" s="89">
        <f t="shared" si="1"/>
        <v>68</v>
      </c>
      <c r="AC85" s="1">
        <v>60.0</v>
      </c>
      <c r="AD85" s="89">
        <f t="shared" si="2"/>
        <v>140</v>
      </c>
      <c r="AE85" s="91">
        <v>0.1</v>
      </c>
      <c r="AF85" s="91">
        <v>0.9</v>
      </c>
      <c r="AJ85" s="1"/>
      <c r="AK85" s="1"/>
      <c r="AL85" s="1" t="s">
        <v>416</v>
      </c>
      <c r="AM85" s="87" t="s">
        <v>417</v>
      </c>
      <c r="AN85" s="107" t="s">
        <v>418</v>
      </c>
      <c r="AO85" s="87" t="s">
        <v>419</v>
      </c>
      <c r="AP85" s="107" t="s">
        <v>420</v>
      </c>
      <c r="AQ85" s="87" t="s">
        <v>1161</v>
      </c>
      <c r="AY85" s="87" t="s">
        <v>589</v>
      </c>
      <c r="AZ85" s="87" t="s">
        <v>299</v>
      </c>
      <c r="BA85" s="1" t="s">
        <v>423</v>
      </c>
      <c r="BB85" s="1" t="s">
        <v>424</v>
      </c>
      <c r="BC85" s="1" t="s">
        <v>425</v>
      </c>
      <c r="BD85" s="1" t="s">
        <v>426</v>
      </c>
      <c r="BE85" s="1" t="s">
        <v>427</v>
      </c>
      <c r="BG85" s="1" t="s">
        <v>303</v>
      </c>
      <c r="BH85" s="1" t="s">
        <v>1162</v>
      </c>
      <c r="BI85" s="1">
        <v>1.0</v>
      </c>
      <c r="BJ85" s="1" t="s">
        <v>888</v>
      </c>
      <c r="BK85" s="1" t="s">
        <v>889</v>
      </c>
      <c r="BL85" s="1" t="s">
        <v>820</v>
      </c>
      <c r="BM85" s="1"/>
      <c r="BN85" s="1" t="s">
        <v>821</v>
      </c>
      <c r="BQ85" s="1">
        <v>0.31</v>
      </c>
      <c r="BR85" s="1">
        <v>0.68</v>
      </c>
      <c r="BS85" s="97">
        <v>0.22</v>
      </c>
      <c r="BT85" s="1">
        <v>0.49</v>
      </c>
      <c r="BU85" s="1" t="s">
        <v>433</v>
      </c>
      <c r="CE85" s="94" t="s">
        <v>1159</v>
      </c>
      <c r="CF85" s="13" t="s">
        <v>587</v>
      </c>
      <c r="CG85" s="98" t="s">
        <v>595</v>
      </c>
      <c r="CH85" s="98" t="s">
        <v>403</v>
      </c>
      <c r="CI85" s="112" t="s">
        <v>1159</v>
      </c>
      <c r="CJ85" s="1" t="s">
        <v>595</v>
      </c>
      <c r="CK85" s="1" t="s">
        <v>822</v>
      </c>
      <c r="CL85" s="1" t="s">
        <v>597</v>
      </c>
      <c r="CM85" s="1" t="s">
        <v>596</v>
      </c>
      <c r="CQ85" s="94" t="s">
        <v>1159</v>
      </c>
      <c r="CR85" s="100" t="s">
        <v>598</v>
      </c>
      <c r="CS85" s="101" t="s">
        <v>600</v>
      </c>
      <c r="CT85" s="101" t="s">
        <v>443</v>
      </c>
      <c r="CU85" s="94" t="s">
        <v>1159</v>
      </c>
      <c r="CV85" s="101" t="s">
        <v>600</v>
      </c>
      <c r="CW85" s="1" t="s">
        <v>1142</v>
      </c>
      <c r="DA85" s="94" t="s">
        <v>1159</v>
      </c>
      <c r="DB85" s="100" t="s">
        <v>602</v>
      </c>
      <c r="DC85" s="101" t="s">
        <v>603</v>
      </c>
      <c r="DD85" s="101" t="s">
        <v>450</v>
      </c>
      <c r="DE85" s="94" t="s">
        <v>1159</v>
      </c>
      <c r="DF85" s="99" t="s">
        <v>604</v>
      </c>
      <c r="DG85" s="98" t="s">
        <v>891</v>
      </c>
      <c r="DK85" s="94" t="s">
        <v>1159</v>
      </c>
      <c r="DL85" s="100" t="s">
        <v>606</v>
      </c>
      <c r="DM85" s="101" t="s">
        <v>825</v>
      </c>
      <c r="DN85" s="101" t="s">
        <v>457</v>
      </c>
      <c r="DO85" s="94" t="s">
        <v>1159</v>
      </c>
      <c r="DP85" s="1" t="s">
        <v>608</v>
      </c>
      <c r="DQ85" s="101" t="s">
        <v>826</v>
      </c>
      <c r="DU85" s="94" t="s">
        <v>1159</v>
      </c>
      <c r="DV85" s="113" t="s">
        <v>610</v>
      </c>
      <c r="DW85" s="102" t="s">
        <v>611</v>
      </c>
      <c r="DX85" s="102" t="s">
        <v>464</v>
      </c>
      <c r="DY85" s="94" t="s">
        <v>1159</v>
      </c>
      <c r="DZ85" s="102" t="s">
        <v>612</v>
      </c>
      <c r="EA85" s="108" t="s">
        <v>892</v>
      </c>
      <c r="EE85" s="94" t="s">
        <v>1159</v>
      </c>
      <c r="EF85" s="103" t="s">
        <v>614</v>
      </c>
      <c r="EG85" s="104" t="s">
        <v>615</v>
      </c>
      <c r="EH85" s="104" t="s">
        <v>471</v>
      </c>
      <c r="EI85" s="94" t="s">
        <v>1159</v>
      </c>
      <c r="EJ85" s="13" t="s">
        <v>616</v>
      </c>
      <c r="EK85" s="101" t="s">
        <v>830</v>
      </c>
      <c r="EO85" s="94" t="s">
        <v>1159</v>
      </c>
      <c r="EP85" s="102" t="s">
        <v>618</v>
      </c>
      <c r="EQ85" s="102" t="s">
        <v>619</v>
      </c>
      <c r="ER85" s="102" t="s">
        <v>478</v>
      </c>
      <c r="ES85" s="94" t="s">
        <v>1159</v>
      </c>
      <c r="ET85" s="13" t="s">
        <v>620</v>
      </c>
      <c r="EU85" s="101" t="s">
        <v>831</v>
      </c>
      <c r="EY85" s="94" t="s">
        <v>1159</v>
      </c>
      <c r="EZ85" s="100" t="s">
        <v>622</v>
      </c>
      <c r="FA85" s="102" t="s">
        <v>623</v>
      </c>
      <c r="FB85" s="102" t="s">
        <v>485</v>
      </c>
      <c r="FC85" s="94" t="s">
        <v>1159</v>
      </c>
      <c r="FD85" s="102" t="s">
        <v>624</v>
      </c>
      <c r="FE85" s="108" t="s">
        <v>893</v>
      </c>
      <c r="FI85" s="94" t="s">
        <v>1159</v>
      </c>
      <c r="FJ85" s="102" t="s">
        <v>626</v>
      </c>
      <c r="FK85" s="102" t="s">
        <v>627</v>
      </c>
      <c r="FL85" s="102" t="s">
        <v>492</v>
      </c>
      <c r="FM85" s="115" t="s">
        <v>1159</v>
      </c>
      <c r="FN85" s="106" t="s">
        <v>628</v>
      </c>
      <c r="FO85" s="108" t="s">
        <v>894</v>
      </c>
      <c r="FS85" s="94" t="s">
        <v>1159</v>
      </c>
      <c r="FT85" s="102" t="s">
        <v>630</v>
      </c>
      <c r="FU85" s="102" t="s">
        <v>994</v>
      </c>
      <c r="FV85" s="102" t="s">
        <v>497</v>
      </c>
      <c r="FW85" s="94" t="s">
        <v>1159</v>
      </c>
      <c r="FX85" s="102" t="s">
        <v>632</v>
      </c>
      <c r="FY85" s="108" t="s">
        <v>834</v>
      </c>
      <c r="GC85" s="94" t="s">
        <v>1159</v>
      </c>
      <c r="GD85" s="102" t="s">
        <v>634</v>
      </c>
      <c r="GE85" s="102" t="s">
        <v>635</v>
      </c>
      <c r="GF85" s="102" t="s">
        <v>502</v>
      </c>
      <c r="GG85" s="94" t="s">
        <v>1159</v>
      </c>
      <c r="GH85" s="102" t="s">
        <v>636</v>
      </c>
      <c r="GI85" s="108" t="s">
        <v>895</v>
      </c>
      <c r="GM85" s="94" t="s">
        <v>1159</v>
      </c>
      <c r="GN85" s="102" t="s">
        <v>638</v>
      </c>
      <c r="GO85" s="102" t="s">
        <v>1093</v>
      </c>
      <c r="GP85" s="102" t="s">
        <v>507</v>
      </c>
      <c r="GQ85" s="94" t="s">
        <v>1159</v>
      </c>
      <c r="GR85" s="102" t="s">
        <v>640</v>
      </c>
      <c r="GS85" s="108" t="s">
        <v>836</v>
      </c>
      <c r="GW85" s="94" t="s">
        <v>1159</v>
      </c>
      <c r="GX85" s="102" t="s">
        <v>642</v>
      </c>
      <c r="GY85" s="102" t="s">
        <v>643</v>
      </c>
      <c r="GZ85" s="102" t="s">
        <v>512</v>
      </c>
      <c r="HA85" s="94" t="s">
        <v>1159</v>
      </c>
      <c r="HB85" s="102" t="s">
        <v>643</v>
      </c>
      <c r="HC85" s="108" t="s">
        <v>837</v>
      </c>
      <c r="HG85" s="94" t="s">
        <v>1159</v>
      </c>
      <c r="HH85" s="100" t="s">
        <v>645</v>
      </c>
      <c r="HI85" s="102" t="s">
        <v>1094</v>
      </c>
      <c r="HJ85" s="102" t="s">
        <v>517</v>
      </c>
      <c r="HK85" s="94" t="s">
        <v>1159</v>
      </c>
      <c r="HL85" s="13" t="s">
        <v>647</v>
      </c>
      <c r="HM85" s="101" t="s">
        <v>839</v>
      </c>
      <c r="HQ85" s="94" t="s">
        <v>1159</v>
      </c>
      <c r="HR85" s="102" t="s">
        <v>649</v>
      </c>
      <c r="HS85" s="102" t="s">
        <v>582</v>
      </c>
      <c r="HT85" s="102" t="s">
        <v>522</v>
      </c>
      <c r="HU85" s="94" t="s">
        <v>1159</v>
      </c>
      <c r="HV85" s="102" t="s">
        <v>582</v>
      </c>
      <c r="HW85" s="108" t="s">
        <v>896</v>
      </c>
      <c r="IA85" s="94" t="s">
        <v>1159</v>
      </c>
      <c r="IB85" s="102" t="s">
        <v>651</v>
      </c>
      <c r="IC85" s="102" t="s">
        <v>652</v>
      </c>
      <c r="ID85" s="102" t="s">
        <v>527</v>
      </c>
      <c r="IE85" s="94" t="s">
        <v>1159</v>
      </c>
      <c r="IF85" s="102" t="s">
        <v>653</v>
      </c>
      <c r="IG85" s="108" t="s">
        <v>897</v>
      </c>
      <c r="IK85" s="94" t="s">
        <v>1159</v>
      </c>
      <c r="IL85" s="106" t="s">
        <v>655</v>
      </c>
      <c r="IM85" s="102" t="s">
        <v>1100</v>
      </c>
      <c r="IN85" s="102" t="s">
        <v>532</v>
      </c>
      <c r="IO85" s="94" t="s">
        <v>1159</v>
      </c>
      <c r="IP85" s="102" t="s">
        <v>657</v>
      </c>
      <c r="IQ85" s="108" t="s">
        <v>842</v>
      </c>
      <c r="IU85" s="94" t="s">
        <v>1159</v>
      </c>
      <c r="IV85" s="102" t="s">
        <v>659</v>
      </c>
      <c r="IW85" s="102" t="s">
        <v>843</v>
      </c>
      <c r="IX85" s="102" t="s">
        <v>537</v>
      </c>
      <c r="IY85" s="94" t="s">
        <v>1159</v>
      </c>
      <c r="IZ85" s="102" t="s">
        <v>661</v>
      </c>
      <c r="JA85" s="108" t="s">
        <v>844</v>
      </c>
    </row>
    <row r="86" ht="15.75" customHeight="1">
      <c r="A86" s="1" t="s">
        <v>1163</v>
      </c>
      <c r="B86" s="86" t="s">
        <v>1164</v>
      </c>
      <c r="C86" s="1" t="s">
        <v>1164</v>
      </c>
      <c r="D86" s="1" t="s">
        <v>990</v>
      </c>
      <c r="E86" s="1">
        <v>8.544421E7</v>
      </c>
      <c r="F86" s="1">
        <v>4.262427630468E12</v>
      </c>
      <c r="G86" s="87" t="s">
        <v>1165</v>
      </c>
      <c r="H86" s="13" t="s">
        <v>587</v>
      </c>
      <c r="I86" s="1" t="s">
        <v>403</v>
      </c>
      <c r="J86" s="1" t="s">
        <v>568</v>
      </c>
      <c r="K86" s="1" t="s">
        <v>405</v>
      </c>
      <c r="L86" s="1" t="s">
        <v>937</v>
      </c>
      <c r="M86" s="1" t="s">
        <v>407</v>
      </c>
      <c r="N86" s="1" t="s">
        <v>884</v>
      </c>
      <c r="O86" s="1" t="s">
        <v>885</v>
      </c>
      <c r="P86" s="1" t="s">
        <v>410</v>
      </c>
      <c r="Q86" s="1" t="s">
        <v>411</v>
      </c>
      <c r="R86" s="1" t="s">
        <v>411</v>
      </c>
      <c r="S86" s="1" t="s">
        <v>938</v>
      </c>
      <c r="T86" s="1">
        <f t="shared" si="3"/>
        <v>1.2</v>
      </c>
      <c r="U86" s="90">
        <f t="shared" si="4"/>
        <v>0.4724409449</v>
      </c>
      <c r="V86" s="1" t="str">
        <f t="shared" si="7"/>
        <v>AWG36</v>
      </c>
      <c r="W86" s="1" t="str">
        <f t="shared" si="6"/>
        <v>10 Gbps</v>
      </c>
      <c r="X86" s="1" t="s">
        <v>413</v>
      </c>
      <c r="Y86" s="1" t="s">
        <v>414</v>
      </c>
      <c r="Z86" s="1" t="s">
        <v>415</v>
      </c>
      <c r="AA86" s="1">
        <v>20.0</v>
      </c>
      <c r="AB86" s="89">
        <f t="shared" si="1"/>
        <v>68</v>
      </c>
      <c r="AC86" s="1">
        <v>60.0</v>
      </c>
      <c r="AD86" s="89">
        <f t="shared" si="2"/>
        <v>140</v>
      </c>
      <c r="AE86" s="91">
        <v>0.1</v>
      </c>
      <c r="AF86" s="91">
        <v>0.9</v>
      </c>
      <c r="AJ86" s="1"/>
      <c r="AK86" s="1"/>
      <c r="AL86" s="1" t="s">
        <v>416</v>
      </c>
      <c r="AM86" s="87" t="s">
        <v>417</v>
      </c>
      <c r="AN86" s="107" t="s">
        <v>418</v>
      </c>
      <c r="AO86" s="87" t="s">
        <v>419</v>
      </c>
      <c r="AP86" s="107" t="s">
        <v>420</v>
      </c>
      <c r="AQ86" s="87" t="s">
        <v>1166</v>
      </c>
      <c r="AY86" s="87" t="s">
        <v>589</v>
      </c>
      <c r="AZ86" s="87" t="s">
        <v>299</v>
      </c>
      <c r="BA86" s="1" t="s">
        <v>423</v>
      </c>
      <c r="BB86" s="1" t="s">
        <v>424</v>
      </c>
      <c r="BC86" s="1" t="s">
        <v>425</v>
      </c>
      <c r="BD86" s="1" t="s">
        <v>426</v>
      </c>
      <c r="BE86" s="1" t="s">
        <v>427</v>
      </c>
      <c r="BG86" s="1" t="s">
        <v>303</v>
      </c>
      <c r="BH86" s="1" t="s">
        <v>1167</v>
      </c>
      <c r="BI86" s="1">
        <v>1.0</v>
      </c>
      <c r="BJ86" s="1" t="s">
        <v>888</v>
      </c>
      <c r="BK86" s="1" t="s">
        <v>889</v>
      </c>
      <c r="BL86" s="1" t="s">
        <v>820</v>
      </c>
      <c r="BM86" s="1"/>
      <c r="BN86" s="1" t="s">
        <v>821</v>
      </c>
      <c r="BQ86" s="1">
        <v>0.31</v>
      </c>
      <c r="BR86" s="1">
        <v>0.68</v>
      </c>
      <c r="BS86" s="97">
        <v>0.22</v>
      </c>
      <c r="BT86" s="1">
        <v>0.49</v>
      </c>
      <c r="BU86" s="1" t="s">
        <v>433</v>
      </c>
      <c r="CE86" s="94" t="s">
        <v>1164</v>
      </c>
      <c r="CF86" s="13" t="s">
        <v>587</v>
      </c>
      <c r="CG86" s="98" t="s">
        <v>595</v>
      </c>
      <c r="CH86" s="98" t="s">
        <v>403</v>
      </c>
      <c r="CI86" s="112" t="s">
        <v>1164</v>
      </c>
      <c r="CJ86" s="1" t="s">
        <v>595</v>
      </c>
      <c r="CK86" s="1" t="s">
        <v>822</v>
      </c>
      <c r="CL86" s="1" t="s">
        <v>597</v>
      </c>
      <c r="CM86" s="1" t="s">
        <v>596</v>
      </c>
      <c r="CQ86" s="94" t="s">
        <v>1164</v>
      </c>
      <c r="CR86" s="100" t="s">
        <v>598</v>
      </c>
      <c r="CS86" s="101" t="s">
        <v>600</v>
      </c>
      <c r="CT86" s="101" t="s">
        <v>443</v>
      </c>
      <c r="CU86" s="94" t="s">
        <v>1164</v>
      </c>
      <c r="CV86" s="101" t="s">
        <v>600</v>
      </c>
      <c r="CW86" s="1" t="s">
        <v>1142</v>
      </c>
      <c r="DA86" s="94" t="s">
        <v>1164</v>
      </c>
      <c r="DB86" s="100" t="s">
        <v>602</v>
      </c>
      <c r="DC86" s="101" t="s">
        <v>603</v>
      </c>
      <c r="DD86" s="101" t="s">
        <v>450</v>
      </c>
      <c r="DE86" s="94" t="s">
        <v>1164</v>
      </c>
      <c r="DF86" s="99" t="s">
        <v>604</v>
      </c>
      <c r="DG86" s="98" t="s">
        <v>891</v>
      </c>
      <c r="DK86" s="94" t="s">
        <v>1164</v>
      </c>
      <c r="DL86" s="100" t="s">
        <v>606</v>
      </c>
      <c r="DM86" s="101" t="s">
        <v>825</v>
      </c>
      <c r="DN86" s="101" t="s">
        <v>457</v>
      </c>
      <c r="DO86" s="94" t="s">
        <v>1164</v>
      </c>
      <c r="DP86" s="1" t="s">
        <v>608</v>
      </c>
      <c r="DQ86" s="101" t="s">
        <v>826</v>
      </c>
      <c r="DU86" s="94" t="s">
        <v>1164</v>
      </c>
      <c r="DV86" s="113" t="s">
        <v>610</v>
      </c>
      <c r="DW86" s="102" t="s">
        <v>611</v>
      </c>
      <c r="DX86" s="102" t="s">
        <v>464</v>
      </c>
      <c r="DY86" s="94" t="s">
        <v>1164</v>
      </c>
      <c r="DZ86" s="102" t="s">
        <v>612</v>
      </c>
      <c r="EA86" s="108" t="s">
        <v>892</v>
      </c>
      <c r="EE86" s="94" t="s">
        <v>1164</v>
      </c>
      <c r="EF86" s="103" t="s">
        <v>614</v>
      </c>
      <c r="EG86" s="104" t="s">
        <v>615</v>
      </c>
      <c r="EH86" s="104" t="s">
        <v>471</v>
      </c>
      <c r="EI86" s="94" t="s">
        <v>1164</v>
      </c>
      <c r="EJ86" s="13" t="s">
        <v>616</v>
      </c>
      <c r="EK86" s="101" t="s">
        <v>830</v>
      </c>
      <c r="EO86" s="94" t="s">
        <v>1164</v>
      </c>
      <c r="EP86" s="102" t="s">
        <v>618</v>
      </c>
      <c r="EQ86" s="102" t="s">
        <v>619</v>
      </c>
      <c r="ER86" s="102" t="s">
        <v>478</v>
      </c>
      <c r="ES86" s="94" t="s">
        <v>1164</v>
      </c>
      <c r="ET86" s="13" t="s">
        <v>620</v>
      </c>
      <c r="EU86" s="101" t="s">
        <v>831</v>
      </c>
      <c r="EY86" s="94" t="s">
        <v>1164</v>
      </c>
      <c r="EZ86" s="100" t="s">
        <v>622</v>
      </c>
      <c r="FA86" s="102" t="s">
        <v>623</v>
      </c>
      <c r="FB86" s="102" t="s">
        <v>485</v>
      </c>
      <c r="FC86" s="94" t="s">
        <v>1164</v>
      </c>
      <c r="FD86" s="102" t="s">
        <v>624</v>
      </c>
      <c r="FE86" s="108" t="s">
        <v>893</v>
      </c>
      <c r="FI86" s="94" t="s">
        <v>1164</v>
      </c>
      <c r="FJ86" s="102" t="s">
        <v>626</v>
      </c>
      <c r="FK86" s="102" t="s">
        <v>627</v>
      </c>
      <c r="FL86" s="102" t="s">
        <v>492</v>
      </c>
      <c r="FM86" s="115" t="s">
        <v>1164</v>
      </c>
      <c r="FN86" s="106" t="s">
        <v>628</v>
      </c>
      <c r="FO86" s="108" t="s">
        <v>894</v>
      </c>
      <c r="FS86" s="94" t="s">
        <v>1164</v>
      </c>
      <c r="FT86" s="102" t="s">
        <v>630</v>
      </c>
      <c r="FU86" s="102" t="s">
        <v>994</v>
      </c>
      <c r="FV86" s="102" t="s">
        <v>497</v>
      </c>
      <c r="FW86" s="94" t="s">
        <v>1164</v>
      </c>
      <c r="FX86" s="102" t="s">
        <v>632</v>
      </c>
      <c r="FY86" s="108" t="s">
        <v>834</v>
      </c>
      <c r="GC86" s="94" t="s">
        <v>1164</v>
      </c>
      <c r="GD86" s="102" t="s">
        <v>634</v>
      </c>
      <c r="GE86" s="102" t="s">
        <v>635</v>
      </c>
      <c r="GF86" s="102" t="s">
        <v>502</v>
      </c>
      <c r="GG86" s="94" t="s">
        <v>1164</v>
      </c>
      <c r="GH86" s="102" t="s">
        <v>636</v>
      </c>
      <c r="GI86" s="108" t="s">
        <v>895</v>
      </c>
      <c r="GM86" s="94" t="s">
        <v>1164</v>
      </c>
      <c r="GN86" s="102" t="s">
        <v>638</v>
      </c>
      <c r="GO86" s="102" t="s">
        <v>1093</v>
      </c>
      <c r="GP86" s="102" t="s">
        <v>507</v>
      </c>
      <c r="GQ86" s="94" t="s">
        <v>1164</v>
      </c>
      <c r="GR86" s="102" t="s">
        <v>640</v>
      </c>
      <c r="GS86" s="108" t="s">
        <v>836</v>
      </c>
      <c r="GW86" s="94" t="s">
        <v>1164</v>
      </c>
      <c r="GX86" s="102" t="s">
        <v>642</v>
      </c>
      <c r="GY86" s="102" t="s">
        <v>643</v>
      </c>
      <c r="GZ86" s="102" t="s">
        <v>512</v>
      </c>
      <c r="HA86" s="94" t="s">
        <v>1164</v>
      </c>
      <c r="HB86" s="102" t="s">
        <v>643</v>
      </c>
      <c r="HC86" s="108" t="s">
        <v>837</v>
      </c>
      <c r="HG86" s="94" t="s">
        <v>1164</v>
      </c>
      <c r="HH86" s="100" t="s">
        <v>645</v>
      </c>
      <c r="HI86" s="102" t="s">
        <v>1094</v>
      </c>
      <c r="HJ86" s="102" t="s">
        <v>517</v>
      </c>
      <c r="HK86" s="94" t="s">
        <v>1164</v>
      </c>
      <c r="HL86" s="13" t="s">
        <v>647</v>
      </c>
      <c r="HM86" s="101" t="s">
        <v>839</v>
      </c>
      <c r="HQ86" s="94" t="s">
        <v>1164</v>
      </c>
      <c r="HR86" s="102" t="s">
        <v>649</v>
      </c>
      <c r="HS86" s="102" t="s">
        <v>582</v>
      </c>
      <c r="HT86" s="102" t="s">
        <v>522</v>
      </c>
      <c r="HU86" s="94" t="s">
        <v>1164</v>
      </c>
      <c r="HV86" s="102" t="s">
        <v>582</v>
      </c>
      <c r="HW86" s="108" t="s">
        <v>896</v>
      </c>
      <c r="IA86" s="94" t="s">
        <v>1164</v>
      </c>
      <c r="IB86" s="102" t="s">
        <v>651</v>
      </c>
      <c r="IC86" s="102" t="s">
        <v>652</v>
      </c>
      <c r="ID86" s="102" t="s">
        <v>527</v>
      </c>
      <c r="IE86" s="94" t="s">
        <v>1164</v>
      </c>
      <c r="IF86" s="102" t="s">
        <v>653</v>
      </c>
      <c r="IG86" s="108" t="s">
        <v>897</v>
      </c>
      <c r="IK86" s="94" t="s">
        <v>1164</v>
      </c>
      <c r="IL86" s="106" t="s">
        <v>655</v>
      </c>
      <c r="IM86" s="102" t="s">
        <v>1100</v>
      </c>
      <c r="IN86" s="102" t="s">
        <v>532</v>
      </c>
      <c r="IO86" s="94" t="s">
        <v>1164</v>
      </c>
      <c r="IP86" s="102" t="s">
        <v>657</v>
      </c>
      <c r="IQ86" s="108" t="s">
        <v>842</v>
      </c>
      <c r="IU86" s="94" t="s">
        <v>1164</v>
      </c>
      <c r="IV86" s="102" t="s">
        <v>659</v>
      </c>
      <c r="IW86" s="102" t="s">
        <v>843</v>
      </c>
      <c r="IX86" s="102" t="s">
        <v>537</v>
      </c>
      <c r="IY86" s="94" t="s">
        <v>1164</v>
      </c>
      <c r="IZ86" s="102" t="s">
        <v>661</v>
      </c>
      <c r="JA86" s="108" t="s">
        <v>844</v>
      </c>
    </row>
    <row r="87" ht="15.75" customHeight="1">
      <c r="A87" s="1" t="s">
        <v>1168</v>
      </c>
      <c r="B87" s="86" t="s">
        <v>1169</v>
      </c>
      <c r="C87" s="1" t="s">
        <v>1169</v>
      </c>
      <c r="D87" s="1" t="s">
        <v>990</v>
      </c>
      <c r="E87" s="1">
        <v>8.544421E7</v>
      </c>
      <c r="F87" s="1">
        <v>4.26242763042E12</v>
      </c>
      <c r="G87" s="87" t="s">
        <v>1170</v>
      </c>
      <c r="H87" s="13" t="s">
        <v>587</v>
      </c>
      <c r="I87" s="1" t="s">
        <v>403</v>
      </c>
      <c r="J87" s="1" t="s">
        <v>574</v>
      </c>
      <c r="K87" s="1" t="s">
        <v>405</v>
      </c>
      <c r="L87" s="1" t="s">
        <v>937</v>
      </c>
      <c r="M87" s="1" t="s">
        <v>407</v>
      </c>
      <c r="N87" s="1" t="s">
        <v>884</v>
      </c>
      <c r="O87" s="1" t="s">
        <v>885</v>
      </c>
      <c r="P87" s="1" t="s">
        <v>410</v>
      </c>
      <c r="Q87" s="1" t="s">
        <v>411</v>
      </c>
      <c r="R87" s="1" t="s">
        <v>411</v>
      </c>
      <c r="S87" s="1" t="s">
        <v>938</v>
      </c>
      <c r="T87" s="1">
        <f t="shared" si="3"/>
        <v>1.2</v>
      </c>
      <c r="U87" s="90">
        <f t="shared" si="4"/>
        <v>0.4724409449</v>
      </c>
      <c r="V87" s="1" t="str">
        <f t="shared" si="7"/>
        <v>AWG36</v>
      </c>
      <c r="W87" s="1" t="str">
        <f t="shared" si="6"/>
        <v>10 Gbps</v>
      </c>
      <c r="X87" s="1" t="s">
        <v>413</v>
      </c>
      <c r="Y87" s="1" t="s">
        <v>414</v>
      </c>
      <c r="Z87" s="1" t="s">
        <v>415</v>
      </c>
      <c r="AA87" s="1">
        <v>20.0</v>
      </c>
      <c r="AB87" s="89">
        <f t="shared" si="1"/>
        <v>68</v>
      </c>
      <c r="AC87" s="1">
        <v>60.0</v>
      </c>
      <c r="AD87" s="89">
        <f t="shared" si="2"/>
        <v>140</v>
      </c>
      <c r="AE87" s="91">
        <v>0.1</v>
      </c>
      <c r="AF87" s="91">
        <v>0.9</v>
      </c>
      <c r="AJ87" s="1"/>
      <c r="AK87" s="1"/>
      <c r="AL87" s="1" t="s">
        <v>416</v>
      </c>
      <c r="AM87" s="87" t="s">
        <v>417</v>
      </c>
      <c r="AN87" s="107" t="s">
        <v>418</v>
      </c>
      <c r="AO87" s="87" t="s">
        <v>419</v>
      </c>
      <c r="AP87" s="107" t="s">
        <v>420</v>
      </c>
      <c r="AQ87" s="87" t="s">
        <v>1171</v>
      </c>
      <c r="AY87" s="87" t="s">
        <v>589</v>
      </c>
      <c r="AZ87" s="87" t="s">
        <v>299</v>
      </c>
      <c r="BA87" s="1" t="s">
        <v>423</v>
      </c>
      <c r="BB87" s="1" t="s">
        <v>424</v>
      </c>
      <c r="BC87" s="1" t="s">
        <v>425</v>
      </c>
      <c r="BD87" s="1" t="s">
        <v>426</v>
      </c>
      <c r="BE87" s="1" t="s">
        <v>427</v>
      </c>
      <c r="BG87" s="1" t="s">
        <v>303</v>
      </c>
      <c r="BH87" s="1" t="s">
        <v>1172</v>
      </c>
      <c r="BI87" s="1">
        <v>1.0</v>
      </c>
      <c r="BJ87" s="1" t="s">
        <v>888</v>
      </c>
      <c r="BK87" s="1" t="s">
        <v>889</v>
      </c>
      <c r="BL87" s="1" t="s">
        <v>820</v>
      </c>
      <c r="BM87" s="1"/>
      <c r="BN87" s="1" t="s">
        <v>821</v>
      </c>
      <c r="BQ87" s="1">
        <v>0.31</v>
      </c>
      <c r="BR87" s="1">
        <v>0.68</v>
      </c>
      <c r="BS87" s="97">
        <v>0.22</v>
      </c>
      <c r="BT87" s="1">
        <v>0.49</v>
      </c>
      <c r="BU87" s="1" t="s">
        <v>433</v>
      </c>
      <c r="CE87" s="94" t="s">
        <v>1169</v>
      </c>
      <c r="CF87" s="13" t="s">
        <v>587</v>
      </c>
      <c r="CG87" s="98" t="s">
        <v>595</v>
      </c>
      <c r="CH87" s="98" t="s">
        <v>403</v>
      </c>
      <c r="CI87" s="112" t="s">
        <v>1169</v>
      </c>
      <c r="CJ87" s="1" t="s">
        <v>595</v>
      </c>
      <c r="CK87" s="1" t="s">
        <v>822</v>
      </c>
      <c r="CL87" s="1" t="s">
        <v>597</v>
      </c>
      <c r="CM87" s="1" t="s">
        <v>596</v>
      </c>
      <c r="CQ87" s="94" t="s">
        <v>1169</v>
      </c>
      <c r="CR87" s="100" t="s">
        <v>598</v>
      </c>
      <c r="CS87" s="101" t="s">
        <v>600</v>
      </c>
      <c r="CT87" s="101" t="s">
        <v>443</v>
      </c>
      <c r="CU87" s="94" t="s">
        <v>1169</v>
      </c>
      <c r="CV87" s="101" t="s">
        <v>600</v>
      </c>
      <c r="CW87" s="1" t="s">
        <v>1142</v>
      </c>
      <c r="DA87" s="94" t="s">
        <v>1169</v>
      </c>
      <c r="DB87" s="100" t="s">
        <v>602</v>
      </c>
      <c r="DC87" s="101" t="s">
        <v>603</v>
      </c>
      <c r="DD87" s="101" t="s">
        <v>450</v>
      </c>
      <c r="DE87" s="94" t="s">
        <v>1169</v>
      </c>
      <c r="DF87" s="99" t="s">
        <v>604</v>
      </c>
      <c r="DG87" s="98" t="s">
        <v>891</v>
      </c>
      <c r="DK87" s="94" t="s">
        <v>1169</v>
      </c>
      <c r="DL87" s="100" t="s">
        <v>606</v>
      </c>
      <c r="DM87" s="101" t="s">
        <v>825</v>
      </c>
      <c r="DN87" s="101" t="s">
        <v>457</v>
      </c>
      <c r="DO87" s="94" t="s">
        <v>1169</v>
      </c>
      <c r="DP87" s="1" t="s">
        <v>608</v>
      </c>
      <c r="DQ87" s="101" t="s">
        <v>826</v>
      </c>
      <c r="DU87" s="94" t="s">
        <v>1169</v>
      </c>
      <c r="DV87" s="113" t="s">
        <v>610</v>
      </c>
      <c r="DW87" s="102" t="s">
        <v>611</v>
      </c>
      <c r="DX87" s="102" t="s">
        <v>464</v>
      </c>
      <c r="DY87" s="94" t="s">
        <v>1169</v>
      </c>
      <c r="DZ87" s="102" t="s">
        <v>612</v>
      </c>
      <c r="EA87" s="108" t="s">
        <v>892</v>
      </c>
      <c r="EE87" s="94" t="s">
        <v>1169</v>
      </c>
      <c r="EF87" s="103" t="s">
        <v>614</v>
      </c>
      <c r="EG87" s="104" t="s">
        <v>615</v>
      </c>
      <c r="EH87" s="104" t="s">
        <v>471</v>
      </c>
      <c r="EI87" s="94" t="s">
        <v>1169</v>
      </c>
      <c r="EJ87" s="13" t="s">
        <v>616</v>
      </c>
      <c r="EK87" s="101" t="s">
        <v>830</v>
      </c>
      <c r="EO87" s="94" t="s">
        <v>1169</v>
      </c>
      <c r="EP87" s="102" t="s">
        <v>618</v>
      </c>
      <c r="EQ87" s="102" t="s">
        <v>619</v>
      </c>
      <c r="ER87" s="102" t="s">
        <v>478</v>
      </c>
      <c r="ES87" s="94" t="s">
        <v>1169</v>
      </c>
      <c r="ET87" s="13" t="s">
        <v>620</v>
      </c>
      <c r="EU87" s="101" t="s">
        <v>831</v>
      </c>
      <c r="EY87" s="94" t="s">
        <v>1169</v>
      </c>
      <c r="EZ87" s="100" t="s">
        <v>622</v>
      </c>
      <c r="FA87" s="102" t="s">
        <v>623</v>
      </c>
      <c r="FB87" s="102" t="s">
        <v>485</v>
      </c>
      <c r="FC87" s="94" t="s">
        <v>1169</v>
      </c>
      <c r="FD87" s="102" t="s">
        <v>624</v>
      </c>
      <c r="FE87" s="108" t="s">
        <v>893</v>
      </c>
      <c r="FI87" s="94" t="s">
        <v>1169</v>
      </c>
      <c r="FJ87" s="102" t="s">
        <v>626</v>
      </c>
      <c r="FK87" s="102" t="s">
        <v>627</v>
      </c>
      <c r="FL87" s="102" t="s">
        <v>492</v>
      </c>
      <c r="FM87" s="115" t="s">
        <v>1169</v>
      </c>
      <c r="FN87" s="106" t="s">
        <v>628</v>
      </c>
      <c r="FO87" s="108" t="s">
        <v>894</v>
      </c>
      <c r="FS87" s="94" t="s">
        <v>1169</v>
      </c>
      <c r="FT87" s="102" t="s">
        <v>630</v>
      </c>
      <c r="FU87" s="102" t="s">
        <v>994</v>
      </c>
      <c r="FV87" s="102" t="s">
        <v>497</v>
      </c>
      <c r="FW87" s="94" t="s">
        <v>1169</v>
      </c>
      <c r="FX87" s="102" t="s">
        <v>632</v>
      </c>
      <c r="FY87" s="108" t="s">
        <v>834</v>
      </c>
      <c r="GC87" s="94" t="s">
        <v>1169</v>
      </c>
      <c r="GD87" s="102" t="s">
        <v>634</v>
      </c>
      <c r="GE87" s="102" t="s">
        <v>635</v>
      </c>
      <c r="GF87" s="102" t="s">
        <v>502</v>
      </c>
      <c r="GG87" s="94" t="s">
        <v>1169</v>
      </c>
      <c r="GH87" s="102" t="s">
        <v>636</v>
      </c>
      <c r="GI87" s="108" t="s">
        <v>895</v>
      </c>
      <c r="GM87" s="94" t="s">
        <v>1169</v>
      </c>
      <c r="GN87" s="102" t="s">
        <v>638</v>
      </c>
      <c r="GO87" s="102" t="s">
        <v>1093</v>
      </c>
      <c r="GP87" s="102" t="s">
        <v>507</v>
      </c>
      <c r="GQ87" s="94" t="s">
        <v>1169</v>
      </c>
      <c r="GR87" s="102" t="s">
        <v>640</v>
      </c>
      <c r="GS87" s="108" t="s">
        <v>836</v>
      </c>
      <c r="GW87" s="94" t="s">
        <v>1169</v>
      </c>
      <c r="GX87" s="102" t="s">
        <v>642</v>
      </c>
      <c r="GY87" s="102" t="s">
        <v>643</v>
      </c>
      <c r="GZ87" s="102" t="s">
        <v>512</v>
      </c>
      <c r="HA87" s="94" t="s">
        <v>1169</v>
      </c>
      <c r="HB87" s="102" t="s">
        <v>643</v>
      </c>
      <c r="HC87" s="108" t="s">
        <v>837</v>
      </c>
      <c r="HG87" s="94" t="s">
        <v>1169</v>
      </c>
      <c r="HH87" s="100" t="s">
        <v>645</v>
      </c>
      <c r="HI87" s="102" t="s">
        <v>1094</v>
      </c>
      <c r="HJ87" s="102" t="s">
        <v>517</v>
      </c>
      <c r="HK87" s="94" t="s">
        <v>1169</v>
      </c>
      <c r="HL87" s="13" t="s">
        <v>647</v>
      </c>
      <c r="HM87" s="101" t="s">
        <v>839</v>
      </c>
      <c r="HQ87" s="94" t="s">
        <v>1169</v>
      </c>
      <c r="HR87" s="102" t="s">
        <v>649</v>
      </c>
      <c r="HS87" s="102" t="s">
        <v>582</v>
      </c>
      <c r="HT87" s="102" t="s">
        <v>522</v>
      </c>
      <c r="HU87" s="94" t="s">
        <v>1169</v>
      </c>
      <c r="HV87" s="102" t="s">
        <v>582</v>
      </c>
      <c r="HW87" s="108" t="s">
        <v>896</v>
      </c>
      <c r="IA87" s="94" t="s">
        <v>1169</v>
      </c>
      <c r="IB87" s="102" t="s">
        <v>651</v>
      </c>
      <c r="IC87" s="102" t="s">
        <v>652</v>
      </c>
      <c r="ID87" s="102" t="s">
        <v>527</v>
      </c>
      <c r="IE87" s="94" t="s">
        <v>1169</v>
      </c>
      <c r="IF87" s="102" t="s">
        <v>653</v>
      </c>
      <c r="IG87" s="108" t="s">
        <v>897</v>
      </c>
      <c r="IK87" s="94" t="s">
        <v>1169</v>
      </c>
      <c r="IL87" s="106" t="s">
        <v>655</v>
      </c>
      <c r="IM87" s="102" t="s">
        <v>1100</v>
      </c>
      <c r="IN87" s="102" t="s">
        <v>532</v>
      </c>
      <c r="IO87" s="94" t="s">
        <v>1169</v>
      </c>
      <c r="IP87" s="102" t="s">
        <v>657</v>
      </c>
      <c r="IQ87" s="108" t="s">
        <v>842</v>
      </c>
      <c r="IU87" s="94" t="s">
        <v>1169</v>
      </c>
      <c r="IV87" s="102" t="s">
        <v>659</v>
      </c>
      <c r="IW87" s="102" t="s">
        <v>843</v>
      </c>
      <c r="IX87" s="102" t="s">
        <v>537</v>
      </c>
      <c r="IY87" s="94" t="s">
        <v>1169</v>
      </c>
      <c r="IZ87" s="102" t="s">
        <v>661</v>
      </c>
      <c r="JA87" s="108" t="s">
        <v>844</v>
      </c>
    </row>
    <row r="88" ht="15.75" customHeight="1">
      <c r="A88" s="1" t="s">
        <v>1173</v>
      </c>
      <c r="B88" s="86" t="s">
        <v>1174</v>
      </c>
      <c r="C88" s="1" t="s">
        <v>1174</v>
      </c>
      <c r="D88" s="1" t="s">
        <v>990</v>
      </c>
      <c r="E88" s="1">
        <v>8.544421E7</v>
      </c>
      <c r="F88" s="1">
        <v>4.262427630444E12</v>
      </c>
      <c r="G88" s="87" t="s">
        <v>1175</v>
      </c>
      <c r="H88" s="13" t="s">
        <v>587</v>
      </c>
      <c r="I88" s="1" t="s">
        <v>403</v>
      </c>
      <c r="J88" s="1" t="s">
        <v>580</v>
      </c>
      <c r="K88" s="1" t="s">
        <v>405</v>
      </c>
      <c r="L88" s="1" t="s">
        <v>937</v>
      </c>
      <c r="M88" s="1" t="s">
        <v>407</v>
      </c>
      <c r="N88" s="1" t="s">
        <v>884</v>
      </c>
      <c r="O88" s="1" t="s">
        <v>885</v>
      </c>
      <c r="P88" s="1" t="s">
        <v>410</v>
      </c>
      <c r="Q88" s="1" t="s">
        <v>411</v>
      </c>
      <c r="R88" s="1" t="s">
        <v>411</v>
      </c>
      <c r="S88" s="1" t="s">
        <v>938</v>
      </c>
      <c r="T88" s="1">
        <f t="shared" si="3"/>
        <v>1.2</v>
      </c>
      <c r="U88" s="90">
        <f t="shared" si="4"/>
        <v>0.4724409449</v>
      </c>
      <c r="V88" s="1" t="str">
        <f t="shared" si="7"/>
        <v>AWG36</v>
      </c>
      <c r="W88" s="1" t="str">
        <f t="shared" si="6"/>
        <v>10 Gbps</v>
      </c>
      <c r="X88" s="1" t="s">
        <v>413</v>
      </c>
      <c r="Y88" s="1" t="s">
        <v>414</v>
      </c>
      <c r="Z88" s="1" t="s">
        <v>415</v>
      </c>
      <c r="AA88" s="1">
        <v>20.0</v>
      </c>
      <c r="AB88" s="89">
        <f t="shared" si="1"/>
        <v>68</v>
      </c>
      <c r="AC88" s="1">
        <v>60.0</v>
      </c>
      <c r="AD88" s="89">
        <f t="shared" si="2"/>
        <v>140</v>
      </c>
      <c r="AE88" s="91">
        <v>0.1</v>
      </c>
      <c r="AF88" s="91">
        <v>0.9</v>
      </c>
      <c r="AJ88" s="1"/>
      <c r="AK88" s="1"/>
      <c r="AL88" s="1" t="s">
        <v>416</v>
      </c>
      <c r="AM88" s="87" t="s">
        <v>417</v>
      </c>
      <c r="AN88" s="107" t="s">
        <v>418</v>
      </c>
      <c r="AO88" s="87" t="s">
        <v>419</v>
      </c>
      <c r="AP88" s="107" t="s">
        <v>420</v>
      </c>
      <c r="AQ88" s="87" t="s">
        <v>1176</v>
      </c>
      <c r="AY88" s="87" t="s">
        <v>589</v>
      </c>
      <c r="AZ88" s="87" t="s">
        <v>299</v>
      </c>
      <c r="BA88" s="1" t="s">
        <v>423</v>
      </c>
      <c r="BB88" s="1" t="s">
        <v>424</v>
      </c>
      <c r="BC88" s="1" t="s">
        <v>425</v>
      </c>
      <c r="BD88" s="1" t="s">
        <v>426</v>
      </c>
      <c r="BE88" s="1" t="s">
        <v>427</v>
      </c>
      <c r="BG88" s="1" t="s">
        <v>303</v>
      </c>
      <c r="BH88" s="1" t="s">
        <v>1177</v>
      </c>
      <c r="BI88" s="1">
        <v>1.0</v>
      </c>
      <c r="BJ88" s="1" t="s">
        <v>888</v>
      </c>
      <c r="BK88" s="1" t="s">
        <v>889</v>
      </c>
      <c r="BL88" s="1" t="s">
        <v>820</v>
      </c>
      <c r="BM88" s="1"/>
      <c r="BN88" s="1" t="s">
        <v>821</v>
      </c>
      <c r="BQ88" s="1">
        <v>0.31</v>
      </c>
      <c r="BR88" s="1">
        <v>0.68</v>
      </c>
      <c r="BS88" s="97">
        <v>0.22</v>
      </c>
      <c r="BT88" s="1">
        <v>0.49</v>
      </c>
      <c r="BU88" s="1" t="s">
        <v>433</v>
      </c>
      <c r="CE88" s="94" t="s">
        <v>1174</v>
      </c>
      <c r="CF88" s="13" t="s">
        <v>587</v>
      </c>
      <c r="CG88" s="98" t="s">
        <v>595</v>
      </c>
      <c r="CH88" s="98" t="s">
        <v>403</v>
      </c>
      <c r="CI88" s="112" t="s">
        <v>1174</v>
      </c>
      <c r="CJ88" s="1" t="s">
        <v>595</v>
      </c>
      <c r="CK88" s="1" t="s">
        <v>822</v>
      </c>
      <c r="CL88" s="1" t="s">
        <v>597</v>
      </c>
      <c r="CM88" s="1" t="s">
        <v>596</v>
      </c>
      <c r="CQ88" s="94" t="s">
        <v>1174</v>
      </c>
      <c r="CR88" s="100" t="s">
        <v>598</v>
      </c>
      <c r="CS88" s="101" t="s">
        <v>600</v>
      </c>
      <c r="CT88" s="101" t="s">
        <v>443</v>
      </c>
      <c r="CU88" s="94" t="s">
        <v>1174</v>
      </c>
      <c r="CV88" s="101" t="s">
        <v>600</v>
      </c>
      <c r="CW88" s="1" t="s">
        <v>1142</v>
      </c>
      <c r="DA88" s="94" t="s">
        <v>1174</v>
      </c>
      <c r="DB88" s="100" t="s">
        <v>602</v>
      </c>
      <c r="DC88" s="101" t="s">
        <v>603</v>
      </c>
      <c r="DD88" s="101" t="s">
        <v>450</v>
      </c>
      <c r="DE88" s="94" t="s">
        <v>1174</v>
      </c>
      <c r="DF88" s="99" t="s">
        <v>604</v>
      </c>
      <c r="DG88" s="98" t="s">
        <v>891</v>
      </c>
      <c r="DK88" s="94" t="s">
        <v>1174</v>
      </c>
      <c r="DL88" s="100" t="s">
        <v>606</v>
      </c>
      <c r="DM88" s="101" t="s">
        <v>825</v>
      </c>
      <c r="DN88" s="101" t="s">
        <v>457</v>
      </c>
      <c r="DO88" s="94" t="s">
        <v>1174</v>
      </c>
      <c r="DP88" s="1" t="s">
        <v>608</v>
      </c>
      <c r="DQ88" s="101" t="s">
        <v>826</v>
      </c>
      <c r="DU88" s="94" t="s">
        <v>1174</v>
      </c>
      <c r="DV88" s="113" t="s">
        <v>610</v>
      </c>
      <c r="DW88" s="102" t="s">
        <v>611</v>
      </c>
      <c r="DX88" s="102" t="s">
        <v>464</v>
      </c>
      <c r="DY88" s="94" t="s">
        <v>1174</v>
      </c>
      <c r="DZ88" s="102" t="s">
        <v>612</v>
      </c>
      <c r="EA88" s="108" t="s">
        <v>892</v>
      </c>
      <c r="EE88" s="94" t="s">
        <v>1174</v>
      </c>
      <c r="EF88" s="103" t="s">
        <v>614</v>
      </c>
      <c r="EG88" s="104" t="s">
        <v>615</v>
      </c>
      <c r="EH88" s="104" t="s">
        <v>471</v>
      </c>
      <c r="EI88" s="94" t="s">
        <v>1174</v>
      </c>
      <c r="EJ88" s="13" t="s">
        <v>616</v>
      </c>
      <c r="EK88" s="101" t="s">
        <v>830</v>
      </c>
      <c r="EO88" s="94" t="s">
        <v>1174</v>
      </c>
      <c r="EP88" s="102" t="s">
        <v>618</v>
      </c>
      <c r="EQ88" s="102" t="s">
        <v>619</v>
      </c>
      <c r="ER88" s="102" t="s">
        <v>478</v>
      </c>
      <c r="ES88" s="94" t="s">
        <v>1174</v>
      </c>
      <c r="ET88" s="13" t="s">
        <v>620</v>
      </c>
      <c r="EU88" s="101" t="s">
        <v>831</v>
      </c>
      <c r="EY88" s="94" t="s">
        <v>1174</v>
      </c>
      <c r="EZ88" s="100" t="s">
        <v>622</v>
      </c>
      <c r="FA88" s="102" t="s">
        <v>623</v>
      </c>
      <c r="FB88" s="102" t="s">
        <v>485</v>
      </c>
      <c r="FC88" s="94" t="s">
        <v>1174</v>
      </c>
      <c r="FD88" s="102" t="s">
        <v>624</v>
      </c>
      <c r="FE88" s="108" t="s">
        <v>893</v>
      </c>
      <c r="FI88" s="94" t="s">
        <v>1174</v>
      </c>
      <c r="FJ88" s="102" t="s">
        <v>626</v>
      </c>
      <c r="FK88" s="102" t="s">
        <v>627</v>
      </c>
      <c r="FL88" s="102" t="s">
        <v>492</v>
      </c>
      <c r="FM88" s="115" t="s">
        <v>1174</v>
      </c>
      <c r="FN88" s="106" t="s">
        <v>628</v>
      </c>
      <c r="FO88" s="108" t="s">
        <v>894</v>
      </c>
      <c r="FS88" s="94" t="s">
        <v>1174</v>
      </c>
      <c r="FT88" s="102" t="s">
        <v>630</v>
      </c>
      <c r="FU88" s="102" t="s">
        <v>994</v>
      </c>
      <c r="FV88" s="102" t="s">
        <v>497</v>
      </c>
      <c r="FW88" s="94" t="s">
        <v>1174</v>
      </c>
      <c r="FX88" s="102" t="s">
        <v>632</v>
      </c>
      <c r="FY88" s="108" t="s">
        <v>834</v>
      </c>
      <c r="GC88" s="94" t="s">
        <v>1174</v>
      </c>
      <c r="GD88" s="102" t="s">
        <v>634</v>
      </c>
      <c r="GE88" s="102" t="s">
        <v>635</v>
      </c>
      <c r="GF88" s="102" t="s">
        <v>502</v>
      </c>
      <c r="GG88" s="94" t="s">
        <v>1174</v>
      </c>
      <c r="GH88" s="102" t="s">
        <v>636</v>
      </c>
      <c r="GI88" s="108" t="s">
        <v>895</v>
      </c>
      <c r="GM88" s="94" t="s">
        <v>1174</v>
      </c>
      <c r="GN88" s="102" t="s">
        <v>638</v>
      </c>
      <c r="GO88" s="102" t="s">
        <v>1093</v>
      </c>
      <c r="GP88" s="102" t="s">
        <v>507</v>
      </c>
      <c r="GQ88" s="94" t="s">
        <v>1174</v>
      </c>
      <c r="GR88" s="102" t="s">
        <v>640</v>
      </c>
      <c r="GS88" s="108" t="s">
        <v>836</v>
      </c>
      <c r="GW88" s="94" t="s">
        <v>1174</v>
      </c>
      <c r="GX88" s="102" t="s">
        <v>642</v>
      </c>
      <c r="GY88" s="102" t="s">
        <v>643</v>
      </c>
      <c r="GZ88" s="102" t="s">
        <v>512</v>
      </c>
      <c r="HA88" s="94" t="s">
        <v>1174</v>
      </c>
      <c r="HB88" s="102" t="s">
        <v>643</v>
      </c>
      <c r="HC88" s="108" t="s">
        <v>837</v>
      </c>
      <c r="HG88" s="94" t="s">
        <v>1174</v>
      </c>
      <c r="HH88" s="100" t="s">
        <v>645</v>
      </c>
      <c r="HI88" s="102" t="s">
        <v>1094</v>
      </c>
      <c r="HJ88" s="102" t="s">
        <v>517</v>
      </c>
      <c r="HK88" s="94" t="s">
        <v>1174</v>
      </c>
      <c r="HL88" s="13" t="s">
        <v>647</v>
      </c>
      <c r="HM88" s="101" t="s">
        <v>839</v>
      </c>
      <c r="HQ88" s="94" t="s">
        <v>1174</v>
      </c>
      <c r="HR88" s="102" t="s">
        <v>649</v>
      </c>
      <c r="HS88" s="102" t="s">
        <v>582</v>
      </c>
      <c r="HT88" s="102" t="s">
        <v>522</v>
      </c>
      <c r="HU88" s="94" t="s">
        <v>1174</v>
      </c>
      <c r="HV88" s="102" t="s">
        <v>582</v>
      </c>
      <c r="HW88" s="108" t="s">
        <v>896</v>
      </c>
      <c r="IA88" s="94" t="s">
        <v>1174</v>
      </c>
      <c r="IB88" s="102" t="s">
        <v>651</v>
      </c>
      <c r="IC88" s="102" t="s">
        <v>652</v>
      </c>
      <c r="ID88" s="102" t="s">
        <v>527</v>
      </c>
      <c r="IE88" s="94" t="s">
        <v>1174</v>
      </c>
      <c r="IF88" s="102" t="s">
        <v>653</v>
      </c>
      <c r="IG88" s="108" t="s">
        <v>897</v>
      </c>
      <c r="IK88" s="94" t="s">
        <v>1174</v>
      </c>
      <c r="IL88" s="106" t="s">
        <v>655</v>
      </c>
      <c r="IM88" s="102" t="s">
        <v>1100</v>
      </c>
      <c r="IN88" s="102" t="s">
        <v>532</v>
      </c>
      <c r="IO88" s="94" t="s">
        <v>1174</v>
      </c>
      <c r="IP88" s="102" t="s">
        <v>657</v>
      </c>
      <c r="IQ88" s="108" t="s">
        <v>842</v>
      </c>
      <c r="IU88" s="94" t="s">
        <v>1174</v>
      </c>
      <c r="IV88" s="102" t="s">
        <v>659</v>
      </c>
      <c r="IW88" s="102" t="s">
        <v>843</v>
      </c>
      <c r="IX88" s="102" t="s">
        <v>537</v>
      </c>
      <c r="IY88" s="94" t="s">
        <v>1174</v>
      </c>
      <c r="IZ88" s="102" t="s">
        <v>661</v>
      </c>
      <c r="JA88" s="108" t="s">
        <v>844</v>
      </c>
    </row>
    <row r="89" ht="15.75" customHeight="1">
      <c r="A89" s="1" t="s">
        <v>1178</v>
      </c>
      <c r="B89" s="86" t="s">
        <v>1179</v>
      </c>
      <c r="C89" s="1" t="s">
        <v>1179</v>
      </c>
      <c r="D89" s="1" t="s">
        <v>990</v>
      </c>
      <c r="E89" s="1">
        <v>8.544421E7</v>
      </c>
      <c r="F89" s="114" t="s">
        <v>1180</v>
      </c>
      <c r="G89" s="87" t="s">
        <v>1181</v>
      </c>
      <c r="H89" s="13" t="s">
        <v>587</v>
      </c>
      <c r="I89" s="1" t="s">
        <v>403</v>
      </c>
      <c r="J89" s="1" t="s">
        <v>985</v>
      </c>
      <c r="K89" s="1" t="s">
        <v>405</v>
      </c>
      <c r="L89" s="1" t="s">
        <v>937</v>
      </c>
      <c r="M89" s="1" t="s">
        <v>407</v>
      </c>
      <c r="N89" s="1" t="s">
        <v>884</v>
      </c>
      <c r="O89" s="1" t="s">
        <v>885</v>
      </c>
      <c r="P89" s="1" t="s">
        <v>410</v>
      </c>
      <c r="Q89" s="1" t="s">
        <v>411</v>
      </c>
      <c r="R89" s="1" t="s">
        <v>411</v>
      </c>
      <c r="S89" s="1" t="s">
        <v>938</v>
      </c>
      <c r="T89" s="1">
        <f t="shared" si="3"/>
        <v>1.2</v>
      </c>
      <c r="U89" s="90">
        <f t="shared" si="4"/>
        <v>0.4724409449</v>
      </c>
      <c r="V89" s="1" t="str">
        <f t="shared" si="7"/>
        <v>AWG36</v>
      </c>
      <c r="W89" s="1" t="str">
        <f t="shared" si="6"/>
        <v>10 Gbps</v>
      </c>
      <c r="X89" s="1" t="s">
        <v>413</v>
      </c>
      <c r="Y89" s="1" t="s">
        <v>414</v>
      </c>
      <c r="Z89" s="1" t="s">
        <v>415</v>
      </c>
      <c r="AA89" s="1">
        <v>20.0</v>
      </c>
      <c r="AB89" s="89">
        <f t="shared" si="1"/>
        <v>68</v>
      </c>
      <c r="AC89" s="1">
        <v>60.0</v>
      </c>
      <c r="AD89" s="89">
        <f t="shared" si="2"/>
        <v>140</v>
      </c>
      <c r="AE89" s="91">
        <v>0.1</v>
      </c>
      <c r="AF89" s="91">
        <v>0.9</v>
      </c>
      <c r="AJ89" s="1"/>
      <c r="AK89" s="1"/>
      <c r="AL89" s="1" t="s">
        <v>416</v>
      </c>
      <c r="AM89" s="87" t="s">
        <v>417</v>
      </c>
      <c r="AN89" s="107" t="s">
        <v>418</v>
      </c>
      <c r="AO89" s="87" t="s">
        <v>419</v>
      </c>
      <c r="AP89" s="107" t="s">
        <v>420</v>
      </c>
      <c r="AQ89" s="87" t="s">
        <v>1182</v>
      </c>
      <c r="AY89" s="87" t="s">
        <v>589</v>
      </c>
      <c r="AZ89" s="96" t="s">
        <v>299</v>
      </c>
      <c r="BA89" s="1" t="s">
        <v>423</v>
      </c>
      <c r="BB89" s="1" t="s">
        <v>424</v>
      </c>
      <c r="BC89" s="1" t="s">
        <v>425</v>
      </c>
      <c r="BD89" s="1" t="s">
        <v>426</v>
      </c>
      <c r="BE89" s="1" t="s">
        <v>427</v>
      </c>
      <c r="BG89" s="1" t="s">
        <v>303</v>
      </c>
      <c r="BH89" s="1" t="s">
        <v>1183</v>
      </c>
      <c r="BI89" s="1">
        <v>1.0</v>
      </c>
      <c r="BJ89" s="1" t="s">
        <v>888</v>
      </c>
      <c r="BK89" s="1" t="s">
        <v>889</v>
      </c>
      <c r="BL89" s="1" t="s">
        <v>820</v>
      </c>
      <c r="BM89" s="1"/>
      <c r="BN89" s="1" t="s">
        <v>821</v>
      </c>
      <c r="BQ89" s="1">
        <v>0.31</v>
      </c>
      <c r="BR89" s="1">
        <v>0.68</v>
      </c>
      <c r="BS89" s="97">
        <v>0.22</v>
      </c>
      <c r="BT89" s="1">
        <v>0.49</v>
      </c>
      <c r="BU89" s="1" t="s">
        <v>433</v>
      </c>
      <c r="CE89" s="98" t="s">
        <v>1179</v>
      </c>
      <c r="CF89" s="13" t="s">
        <v>587</v>
      </c>
      <c r="CG89" s="98" t="s">
        <v>595</v>
      </c>
      <c r="CH89" s="98" t="s">
        <v>403</v>
      </c>
      <c r="CI89" s="106" t="s">
        <v>1179</v>
      </c>
      <c r="CJ89" s="1" t="s">
        <v>595</v>
      </c>
      <c r="CK89" s="1" t="s">
        <v>822</v>
      </c>
      <c r="CL89" s="1" t="s">
        <v>597</v>
      </c>
      <c r="CM89" s="1" t="s">
        <v>596</v>
      </c>
      <c r="CQ89" s="98" t="s">
        <v>1179</v>
      </c>
      <c r="CR89" s="100" t="s">
        <v>598</v>
      </c>
      <c r="CS89" s="101" t="s">
        <v>600</v>
      </c>
      <c r="CT89" s="101" t="s">
        <v>443</v>
      </c>
      <c r="CU89" s="98" t="s">
        <v>1179</v>
      </c>
      <c r="CV89" s="101" t="s">
        <v>600</v>
      </c>
      <c r="CW89" s="1" t="s">
        <v>1142</v>
      </c>
      <c r="DA89" s="98" t="s">
        <v>1179</v>
      </c>
      <c r="DB89" s="100" t="s">
        <v>602</v>
      </c>
      <c r="DC89" s="101" t="s">
        <v>603</v>
      </c>
      <c r="DD89" s="101" t="s">
        <v>450</v>
      </c>
      <c r="DE89" s="98" t="s">
        <v>1179</v>
      </c>
      <c r="DF89" s="99" t="s">
        <v>604</v>
      </c>
      <c r="DG89" s="98" t="s">
        <v>891</v>
      </c>
      <c r="DK89" s="98" t="s">
        <v>1179</v>
      </c>
      <c r="DL89" s="100" t="s">
        <v>606</v>
      </c>
      <c r="DM89" s="101" t="s">
        <v>825</v>
      </c>
      <c r="DN89" s="101" t="s">
        <v>457</v>
      </c>
      <c r="DO89" s="98" t="s">
        <v>1179</v>
      </c>
      <c r="DP89" s="1" t="s">
        <v>608</v>
      </c>
      <c r="DQ89" s="101" t="s">
        <v>826</v>
      </c>
      <c r="DU89" s="98" t="s">
        <v>1179</v>
      </c>
      <c r="DV89" s="113" t="s">
        <v>610</v>
      </c>
      <c r="DW89" s="102" t="s">
        <v>611</v>
      </c>
      <c r="DX89" s="102" t="s">
        <v>464</v>
      </c>
      <c r="DY89" s="98" t="s">
        <v>1179</v>
      </c>
      <c r="DZ89" s="102" t="s">
        <v>612</v>
      </c>
      <c r="EA89" s="108" t="s">
        <v>892</v>
      </c>
      <c r="EE89" s="98" t="s">
        <v>1179</v>
      </c>
      <c r="EF89" s="103" t="s">
        <v>614</v>
      </c>
      <c r="EG89" s="104" t="s">
        <v>615</v>
      </c>
      <c r="EH89" s="104" t="s">
        <v>471</v>
      </c>
      <c r="EI89" s="98" t="s">
        <v>1179</v>
      </c>
      <c r="EJ89" s="13" t="s">
        <v>616</v>
      </c>
      <c r="EK89" s="101" t="s">
        <v>830</v>
      </c>
      <c r="EO89" s="98" t="s">
        <v>1179</v>
      </c>
      <c r="EP89" s="102" t="s">
        <v>618</v>
      </c>
      <c r="EQ89" s="102" t="s">
        <v>619</v>
      </c>
      <c r="ER89" s="102" t="s">
        <v>478</v>
      </c>
      <c r="ES89" s="98" t="s">
        <v>1179</v>
      </c>
      <c r="ET89" s="13" t="s">
        <v>620</v>
      </c>
      <c r="EU89" s="101" t="s">
        <v>831</v>
      </c>
      <c r="EY89" s="98" t="s">
        <v>1179</v>
      </c>
      <c r="EZ89" s="100" t="s">
        <v>622</v>
      </c>
      <c r="FA89" s="102" t="s">
        <v>623</v>
      </c>
      <c r="FB89" s="102" t="s">
        <v>485</v>
      </c>
      <c r="FC89" s="98" t="s">
        <v>1179</v>
      </c>
      <c r="FD89" s="102" t="s">
        <v>624</v>
      </c>
      <c r="FE89" s="108" t="s">
        <v>893</v>
      </c>
      <c r="FI89" s="98" t="s">
        <v>1179</v>
      </c>
      <c r="FJ89" s="102" t="s">
        <v>626</v>
      </c>
      <c r="FK89" s="102" t="s">
        <v>627</v>
      </c>
      <c r="FL89" s="102" t="s">
        <v>492</v>
      </c>
      <c r="FM89" s="108" t="s">
        <v>1179</v>
      </c>
      <c r="FN89" s="106" t="s">
        <v>628</v>
      </c>
      <c r="FO89" s="108" t="s">
        <v>894</v>
      </c>
      <c r="FS89" s="98" t="s">
        <v>1179</v>
      </c>
      <c r="FT89" s="102" t="s">
        <v>630</v>
      </c>
      <c r="FU89" s="102" t="s">
        <v>994</v>
      </c>
      <c r="FV89" s="102" t="s">
        <v>497</v>
      </c>
      <c r="FW89" s="98" t="s">
        <v>1179</v>
      </c>
      <c r="FX89" s="102" t="s">
        <v>632</v>
      </c>
      <c r="FY89" s="108" t="s">
        <v>834</v>
      </c>
      <c r="GC89" s="98" t="s">
        <v>1179</v>
      </c>
      <c r="GD89" s="102" t="s">
        <v>634</v>
      </c>
      <c r="GE89" s="102" t="s">
        <v>635</v>
      </c>
      <c r="GF89" s="102" t="s">
        <v>502</v>
      </c>
      <c r="GG89" s="98" t="s">
        <v>1179</v>
      </c>
      <c r="GH89" s="102" t="s">
        <v>636</v>
      </c>
      <c r="GI89" s="108" t="s">
        <v>895</v>
      </c>
      <c r="GM89" s="98" t="s">
        <v>1179</v>
      </c>
      <c r="GN89" s="102" t="s">
        <v>638</v>
      </c>
      <c r="GO89" s="102" t="s">
        <v>1093</v>
      </c>
      <c r="GP89" s="102" t="s">
        <v>507</v>
      </c>
      <c r="GQ89" s="98" t="s">
        <v>1179</v>
      </c>
      <c r="GR89" s="102" t="s">
        <v>640</v>
      </c>
      <c r="GS89" s="108" t="s">
        <v>836</v>
      </c>
      <c r="GW89" s="98" t="s">
        <v>1179</v>
      </c>
      <c r="GX89" s="102" t="s">
        <v>642</v>
      </c>
      <c r="GY89" s="102" t="s">
        <v>643</v>
      </c>
      <c r="GZ89" s="102" t="s">
        <v>512</v>
      </c>
      <c r="HA89" s="98" t="s">
        <v>1179</v>
      </c>
      <c r="HB89" s="102" t="s">
        <v>643</v>
      </c>
      <c r="HC89" s="108" t="s">
        <v>837</v>
      </c>
      <c r="HG89" s="98" t="s">
        <v>1179</v>
      </c>
      <c r="HH89" s="100" t="s">
        <v>645</v>
      </c>
      <c r="HI89" s="102" t="s">
        <v>1094</v>
      </c>
      <c r="HJ89" s="102" t="s">
        <v>517</v>
      </c>
      <c r="HK89" s="98" t="s">
        <v>1179</v>
      </c>
      <c r="HL89" s="13" t="s">
        <v>647</v>
      </c>
      <c r="HM89" s="101" t="s">
        <v>839</v>
      </c>
      <c r="HQ89" s="98" t="s">
        <v>1179</v>
      </c>
      <c r="HR89" s="102" t="s">
        <v>649</v>
      </c>
      <c r="HS89" s="102" t="s">
        <v>582</v>
      </c>
      <c r="HT89" s="102" t="s">
        <v>522</v>
      </c>
      <c r="HU89" s="98" t="s">
        <v>1179</v>
      </c>
      <c r="HV89" s="102" t="s">
        <v>582</v>
      </c>
      <c r="HW89" s="108" t="s">
        <v>896</v>
      </c>
      <c r="IA89" s="98" t="s">
        <v>1179</v>
      </c>
      <c r="IB89" s="102" t="s">
        <v>651</v>
      </c>
      <c r="IC89" s="102" t="s">
        <v>652</v>
      </c>
      <c r="ID89" s="102" t="s">
        <v>527</v>
      </c>
      <c r="IE89" s="98" t="s">
        <v>1179</v>
      </c>
      <c r="IF89" s="102" t="s">
        <v>653</v>
      </c>
      <c r="IG89" s="108" t="s">
        <v>897</v>
      </c>
      <c r="IK89" s="98" t="s">
        <v>1179</v>
      </c>
      <c r="IL89" s="106" t="s">
        <v>655</v>
      </c>
      <c r="IM89" s="102" t="s">
        <v>1100</v>
      </c>
      <c r="IN89" s="102" t="s">
        <v>532</v>
      </c>
      <c r="IO89" s="98" t="s">
        <v>1179</v>
      </c>
      <c r="IP89" s="102" t="s">
        <v>657</v>
      </c>
      <c r="IQ89" s="108" t="s">
        <v>842</v>
      </c>
      <c r="IU89" s="98" t="s">
        <v>1179</v>
      </c>
      <c r="IV89" s="102" t="s">
        <v>659</v>
      </c>
      <c r="IW89" s="102" t="s">
        <v>843</v>
      </c>
      <c r="IX89" s="102" t="s">
        <v>537</v>
      </c>
      <c r="IY89" s="98" t="s">
        <v>1179</v>
      </c>
      <c r="IZ89" s="102" t="s">
        <v>661</v>
      </c>
      <c r="JA89" s="108" t="s">
        <v>844</v>
      </c>
    </row>
    <row r="90" ht="15.75" customHeight="1">
      <c r="A90" s="1" t="s">
        <v>1184</v>
      </c>
      <c r="B90" s="86" t="s">
        <v>1185</v>
      </c>
      <c r="C90" s="1" t="s">
        <v>1185</v>
      </c>
      <c r="D90" s="1" t="s">
        <v>1186</v>
      </c>
      <c r="E90" s="1">
        <v>8.5447E7</v>
      </c>
      <c r="F90" s="1">
        <v>4.262427630918E12</v>
      </c>
      <c r="G90" s="87" t="s">
        <v>1187</v>
      </c>
      <c r="H90" s="13" t="s">
        <v>402</v>
      </c>
      <c r="I90" s="1" t="s">
        <v>1188</v>
      </c>
      <c r="J90" s="89"/>
      <c r="K90" s="1" t="s">
        <v>1189</v>
      </c>
      <c r="L90" s="1" t="s">
        <v>1190</v>
      </c>
      <c r="M90" s="1" t="s">
        <v>1191</v>
      </c>
      <c r="N90" s="1" t="s">
        <v>700</v>
      </c>
      <c r="O90" s="1" t="s">
        <v>701</v>
      </c>
      <c r="Q90" s="1" t="s">
        <v>1192</v>
      </c>
      <c r="R90" s="1" t="s">
        <v>1193</v>
      </c>
      <c r="T90" s="1">
        <v>0.5</v>
      </c>
      <c r="U90" s="90">
        <f t="shared" si="4"/>
        <v>0.1968503937</v>
      </c>
      <c r="V90" s="1" t="s">
        <v>1194</v>
      </c>
      <c r="W90" s="1" t="str">
        <f t="shared" ref="W90:W107" si="8">"100 Gbps"</f>
        <v>100 Gbps</v>
      </c>
      <c r="X90" s="1" t="s">
        <v>1195</v>
      </c>
      <c r="Y90" s="1" t="s">
        <v>414</v>
      </c>
      <c r="Z90" s="1" t="s">
        <v>415</v>
      </c>
      <c r="AA90" s="1">
        <v>20.0</v>
      </c>
      <c r="AB90" s="89">
        <f t="shared" si="1"/>
        <v>68</v>
      </c>
      <c r="AC90" s="1">
        <v>60.0</v>
      </c>
      <c r="AD90" s="89">
        <f t="shared" si="2"/>
        <v>140</v>
      </c>
      <c r="AE90" s="91">
        <v>0.1</v>
      </c>
      <c r="AF90" s="91">
        <v>0.9</v>
      </c>
      <c r="AJ90" s="1"/>
      <c r="AK90" s="1"/>
      <c r="AL90" s="1" t="s">
        <v>416</v>
      </c>
      <c r="AM90" s="87" t="s">
        <v>417</v>
      </c>
      <c r="AN90" s="107" t="s">
        <v>418</v>
      </c>
      <c r="AO90" s="87" t="s">
        <v>419</v>
      </c>
      <c r="AP90" s="107" t="s">
        <v>420</v>
      </c>
      <c r="AQ90" s="95" t="s">
        <v>1196</v>
      </c>
      <c r="AY90" s="87" t="s">
        <v>422</v>
      </c>
      <c r="AZ90" s="87" t="s">
        <v>299</v>
      </c>
      <c r="BA90" s="1" t="s">
        <v>423</v>
      </c>
      <c r="BB90" s="1" t="s">
        <v>424</v>
      </c>
      <c r="BC90" s="1" t="s">
        <v>425</v>
      </c>
      <c r="BD90" s="1" t="s">
        <v>1197</v>
      </c>
      <c r="BE90" s="1" t="s">
        <v>427</v>
      </c>
      <c r="BG90" s="1" t="s">
        <v>303</v>
      </c>
      <c r="BH90" s="1" t="s">
        <v>1198</v>
      </c>
      <c r="BI90" s="1">
        <v>1.0</v>
      </c>
      <c r="BJ90" s="1" t="s">
        <v>704</v>
      </c>
      <c r="BK90" s="1" t="s">
        <v>705</v>
      </c>
      <c r="BL90" s="1" t="s">
        <v>706</v>
      </c>
      <c r="BM90" s="1"/>
      <c r="BN90" s="1" t="s">
        <v>707</v>
      </c>
      <c r="BQ90" s="1">
        <v>8.56</v>
      </c>
      <c r="BR90" s="1">
        <v>18.87</v>
      </c>
      <c r="BS90" s="97">
        <v>7.08</v>
      </c>
      <c r="BT90" s="1">
        <v>15.61</v>
      </c>
      <c r="BU90" s="1" t="s">
        <v>433</v>
      </c>
      <c r="CE90" s="94" t="s">
        <v>1185</v>
      </c>
      <c r="CF90" s="13" t="s">
        <v>434</v>
      </c>
      <c r="CG90" s="98" t="s">
        <v>1199</v>
      </c>
      <c r="CH90" s="98" t="s">
        <v>403</v>
      </c>
      <c r="CI90" s="112" t="s">
        <v>1185</v>
      </c>
      <c r="CJ90" s="99" t="s">
        <v>1199</v>
      </c>
      <c r="CK90" s="99" t="s">
        <v>1200</v>
      </c>
      <c r="CL90" s="99" t="s">
        <v>1201</v>
      </c>
      <c r="CM90" s="99" t="s">
        <v>1202</v>
      </c>
      <c r="CQ90" s="94" t="s">
        <v>1185</v>
      </c>
      <c r="CR90" s="100" t="s">
        <v>441</v>
      </c>
      <c r="CS90" s="101" t="s">
        <v>1203</v>
      </c>
      <c r="CT90" s="101" t="s">
        <v>1204</v>
      </c>
      <c r="CU90" s="89" t="s">
        <v>1185</v>
      </c>
      <c r="CV90" s="101" t="s">
        <v>1205</v>
      </c>
      <c r="CW90" s="1" t="s">
        <v>1206</v>
      </c>
      <c r="DA90" s="94" t="s">
        <v>1185</v>
      </c>
      <c r="DB90" s="100" t="s">
        <v>448</v>
      </c>
      <c r="DC90" s="101" t="s">
        <v>1207</v>
      </c>
      <c r="DD90" s="100" t="s">
        <v>1208</v>
      </c>
      <c r="DE90" s="89" t="s">
        <v>1185</v>
      </c>
      <c r="DF90" s="13" t="s">
        <v>1209</v>
      </c>
      <c r="DG90" s="1" t="s">
        <v>1210</v>
      </c>
      <c r="DK90" s="94" t="s">
        <v>1185</v>
      </c>
      <c r="DL90" s="100" t="s">
        <v>455</v>
      </c>
      <c r="DM90" s="101" t="s">
        <v>1211</v>
      </c>
      <c r="DN90" s="100" t="s">
        <v>1212</v>
      </c>
      <c r="DO90" s="89" t="s">
        <v>1185</v>
      </c>
      <c r="DP90" s="1" t="s">
        <v>1213</v>
      </c>
      <c r="DQ90" s="13" t="s">
        <v>1214</v>
      </c>
      <c r="DU90" s="94" t="s">
        <v>1185</v>
      </c>
      <c r="DV90" s="102" t="s">
        <v>462</v>
      </c>
      <c r="DW90" s="102" t="s">
        <v>1215</v>
      </c>
      <c r="DX90" s="102" t="s">
        <v>464</v>
      </c>
      <c r="DY90" s="89" t="s">
        <v>1185</v>
      </c>
      <c r="DZ90" s="102" t="s">
        <v>1216</v>
      </c>
      <c r="EA90" s="102" t="s">
        <v>1217</v>
      </c>
      <c r="EE90" s="94" t="s">
        <v>1185</v>
      </c>
      <c r="EF90" s="103" t="s">
        <v>469</v>
      </c>
      <c r="EG90" s="104" t="s">
        <v>1218</v>
      </c>
      <c r="EH90" s="104" t="s">
        <v>471</v>
      </c>
      <c r="EI90" s="89" t="s">
        <v>1185</v>
      </c>
      <c r="EJ90" s="13" t="s">
        <v>1219</v>
      </c>
      <c r="EK90" s="13" t="s">
        <v>1220</v>
      </c>
      <c r="EO90" s="94" t="s">
        <v>1185</v>
      </c>
      <c r="EP90" s="102" t="s">
        <v>476</v>
      </c>
      <c r="EQ90" s="102" t="s">
        <v>1221</v>
      </c>
      <c r="ER90" s="102" t="s">
        <v>478</v>
      </c>
      <c r="ES90" s="89" t="s">
        <v>1185</v>
      </c>
      <c r="ET90" s="13" t="s">
        <v>1222</v>
      </c>
      <c r="EU90" s="13" t="s">
        <v>1223</v>
      </c>
      <c r="EY90" s="94" t="s">
        <v>1185</v>
      </c>
      <c r="EZ90" s="100" t="s">
        <v>483</v>
      </c>
      <c r="FA90" s="102" t="s">
        <v>1224</v>
      </c>
      <c r="FB90" s="102" t="s">
        <v>485</v>
      </c>
      <c r="FC90" s="89" t="s">
        <v>1185</v>
      </c>
      <c r="FD90" s="102" t="s">
        <v>1225</v>
      </c>
      <c r="FE90" s="102" t="s">
        <v>1226</v>
      </c>
      <c r="FI90" s="94" t="s">
        <v>1185</v>
      </c>
      <c r="FJ90" s="102" t="s">
        <v>490</v>
      </c>
      <c r="FK90" s="102" t="s">
        <v>1227</v>
      </c>
      <c r="FL90" s="102" t="s">
        <v>492</v>
      </c>
      <c r="FM90" s="105" t="s">
        <v>1185</v>
      </c>
      <c r="FN90" s="102" t="s">
        <v>1228</v>
      </c>
      <c r="FO90" s="102" t="s">
        <v>1229</v>
      </c>
      <c r="FS90" s="94" t="s">
        <v>1185</v>
      </c>
      <c r="FT90" s="102" t="s">
        <v>495</v>
      </c>
      <c r="FU90" s="102" t="s">
        <v>1230</v>
      </c>
      <c r="FV90" s="102" t="s">
        <v>497</v>
      </c>
      <c r="FW90" s="89" t="s">
        <v>1185</v>
      </c>
      <c r="FX90" s="102" t="s">
        <v>1230</v>
      </c>
      <c r="FY90" s="102" t="s">
        <v>1231</v>
      </c>
      <c r="GC90" s="94" t="s">
        <v>1185</v>
      </c>
      <c r="GD90" s="102" t="s">
        <v>500</v>
      </c>
      <c r="GE90" s="102" t="s">
        <v>1232</v>
      </c>
      <c r="GF90" s="102" t="s">
        <v>502</v>
      </c>
      <c r="GG90" s="89" t="s">
        <v>1185</v>
      </c>
      <c r="GH90" s="102" t="s">
        <v>1233</v>
      </c>
      <c r="GI90" s="102" t="s">
        <v>1234</v>
      </c>
      <c r="GM90" s="94" t="s">
        <v>1185</v>
      </c>
      <c r="GN90" s="102" t="s">
        <v>505</v>
      </c>
      <c r="GO90" s="102" t="s">
        <v>1235</v>
      </c>
      <c r="GP90" s="102" t="s">
        <v>507</v>
      </c>
      <c r="GQ90" s="89" t="s">
        <v>1185</v>
      </c>
      <c r="GR90" s="102" t="s">
        <v>1236</v>
      </c>
      <c r="GS90" s="106" t="s">
        <v>1237</v>
      </c>
      <c r="GW90" s="94" t="s">
        <v>1185</v>
      </c>
      <c r="GX90" s="109" t="s">
        <v>510</v>
      </c>
      <c r="GY90" s="102" t="s">
        <v>1238</v>
      </c>
      <c r="GZ90" s="102" t="s">
        <v>512</v>
      </c>
      <c r="HA90" s="89" t="s">
        <v>1185</v>
      </c>
      <c r="HB90" s="102" t="s">
        <v>1238</v>
      </c>
      <c r="HC90" s="102" t="s">
        <v>1239</v>
      </c>
      <c r="HG90" s="94" t="s">
        <v>1185</v>
      </c>
      <c r="HH90" s="102" t="s">
        <v>515</v>
      </c>
      <c r="HI90" s="102" t="s">
        <v>1240</v>
      </c>
      <c r="HJ90" s="102" t="s">
        <v>517</v>
      </c>
      <c r="HK90" s="89" t="s">
        <v>1185</v>
      </c>
      <c r="HL90" s="13" t="s">
        <v>1241</v>
      </c>
      <c r="HM90" s="13" t="s">
        <v>1242</v>
      </c>
      <c r="HQ90" s="94" t="s">
        <v>1185</v>
      </c>
      <c r="HR90" s="102" t="s">
        <v>520</v>
      </c>
      <c r="HS90" s="102" t="s">
        <v>1243</v>
      </c>
      <c r="HT90" s="102" t="s">
        <v>522</v>
      </c>
      <c r="HU90" s="89" t="s">
        <v>1185</v>
      </c>
      <c r="HV90" s="102" t="s">
        <v>1244</v>
      </c>
      <c r="HW90" s="102" t="s">
        <v>1245</v>
      </c>
      <c r="IA90" s="94" t="s">
        <v>1185</v>
      </c>
      <c r="IB90" s="110" t="s">
        <v>525</v>
      </c>
      <c r="IC90" s="102" t="s">
        <v>1246</v>
      </c>
      <c r="ID90" s="102" t="s">
        <v>527</v>
      </c>
      <c r="IE90" s="89" t="s">
        <v>1185</v>
      </c>
      <c r="IF90" s="102" t="s">
        <v>1247</v>
      </c>
      <c r="IG90" s="116" t="s">
        <v>1248</v>
      </c>
      <c r="IK90" s="94" t="s">
        <v>1185</v>
      </c>
      <c r="IL90" s="106" t="s">
        <v>530</v>
      </c>
      <c r="IM90" s="102" t="s">
        <v>1249</v>
      </c>
      <c r="IN90" s="102" t="s">
        <v>532</v>
      </c>
      <c r="IO90" s="89" t="s">
        <v>1185</v>
      </c>
      <c r="IP90" s="102" t="s">
        <v>1250</v>
      </c>
      <c r="IQ90" s="102" t="s">
        <v>1251</v>
      </c>
      <c r="IU90" s="94" t="s">
        <v>1185</v>
      </c>
      <c r="IV90" s="111" t="s">
        <v>535</v>
      </c>
      <c r="IW90" s="102" t="s">
        <v>1252</v>
      </c>
      <c r="IX90" s="102" t="s">
        <v>537</v>
      </c>
      <c r="IY90" s="89" t="s">
        <v>1185</v>
      </c>
      <c r="IZ90" s="102" t="s">
        <v>1253</v>
      </c>
      <c r="JA90" s="102" t="s">
        <v>1254</v>
      </c>
    </row>
    <row r="91" ht="15.75" customHeight="1">
      <c r="A91" s="1" t="s">
        <v>1255</v>
      </c>
      <c r="B91" s="86" t="s">
        <v>1256</v>
      </c>
      <c r="C91" s="1" t="s">
        <v>1256</v>
      </c>
      <c r="D91" s="1" t="s">
        <v>1257</v>
      </c>
      <c r="E91" s="1">
        <v>8.5447E7</v>
      </c>
      <c r="F91" s="1">
        <v>4.262427630192E12</v>
      </c>
      <c r="G91" s="87" t="s">
        <v>1258</v>
      </c>
      <c r="H91" s="13" t="s">
        <v>587</v>
      </c>
      <c r="I91" s="1" t="s">
        <v>1188</v>
      </c>
      <c r="J91" s="89"/>
      <c r="K91" s="1" t="s">
        <v>1189</v>
      </c>
      <c r="L91" s="1" t="s">
        <v>1190</v>
      </c>
      <c r="M91" s="1" t="s">
        <v>1191</v>
      </c>
      <c r="N91" s="1" t="s">
        <v>408</v>
      </c>
      <c r="O91" s="1" t="s">
        <v>409</v>
      </c>
      <c r="Q91" s="1" t="s">
        <v>1192</v>
      </c>
      <c r="R91" s="1" t="s">
        <v>1193</v>
      </c>
      <c r="T91" s="1">
        <v>0.5</v>
      </c>
      <c r="U91" s="90">
        <f t="shared" si="4"/>
        <v>0.1968503937</v>
      </c>
      <c r="V91" s="1" t="s">
        <v>1194</v>
      </c>
      <c r="W91" s="1" t="str">
        <f t="shared" si="8"/>
        <v>100 Gbps</v>
      </c>
      <c r="X91" s="1" t="s">
        <v>1195</v>
      </c>
      <c r="Y91" s="1" t="s">
        <v>414</v>
      </c>
      <c r="Z91" s="1" t="s">
        <v>415</v>
      </c>
      <c r="AA91" s="1">
        <v>20.0</v>
      </c>
      <c r="AB91" s="89">
        <f t="shared" si="1"/>
        <v>68</v>
      </c>
      <c r="AC91" s="1">
        <v>60.0</v>
      </c>
      <c r="AD91" s="89">
        <f t="shared" si="2"/>
        <v>140</v>
      </c>
      <c r="AE91" s="91">
        <v>0.1</v>
      </c>
      <c r="AF91" s="91">
        <v>0.9</v>
      </c>
      <c r="AJ91" s="1"/>
      <c r="AK91" s="1"/>
      <c r="AL91" s="1" t="s">
        <v>416</v>
      </c>
      <c r="AM91" s="87" t="s">
        <v>417</v>
      </c>
      <c r="AN91" s="107" t="s">
        <v>418</v>
      </c>
      <c r="AO91" s="87" t="s">
        <v>419</v>
      </c>
      <c r="AP91" s="107" t="s">
        <v>420</v>
      </c>
      <c r="AQ91" s="95" t="s">
        <v>1259</v>
      </c>
      <c r="AY91" s="87" t="s">
        <v>589</v>
      </c>
      <c r="AZ91" s="87" t="s">
        <v>299</v>
      </c>
      <c r="BA91" s="1" t="s">
        <v>423</v>
      </c>
      <c r="BB91" s="1" t="s">
        <v>424</v>
      </c>
      <c r="BC91" s="1" t="s">
        <v>425</v>
      </c>
      <c r="BD91" s="1" t="s">
        <v>1197</v>
      </c>
      <c r="BE91" s="1" t="s">
        <v>427</v>
      </c>
      <c r="BG91" s="1" t="s">
        <v>303</v>
      </c>
      <c r="BH91" s="1" t="s">
        <v>1260</v>
      </c>
      <c r="BI91" s="1">
        <v>1.0</v>
      </c>
      <c r="BJ91" s="1" t="s">
        <v>888</v>
      </c>
      <c r="BK91" s="1" t="s">
        <v>592</v>
      </c>
      <c r="BL91" s="1" t="s">
        <v>593</v>
      </c>
      <c r="BM91" s="1"/>
      <c r="BN91" s="1" t="s">
        <v>594</v>
      </c>
      <c r="BQ91" s="1">
        <v>0.22</v>
      </c>
      <c r="BR91" s="1">
        <v>0.49</v>
      </c>
      <c r="BS91" s="97">
        <v>0.14</v>
      </c>
      <c r="BT91" s="1">
        <v>0.31</v>
      </c>
      <c r="BU91" s="1" t="s">
        <v>433</v>
      </c>
      <c r="CE91" s="94" t="s">
        <v>1256</v>
      </c>
      <c r="CF91" s="13" t="s">
        <v>587</v>
      </c>
      <c r="CG91" s="98" t="s">
        <v>1261</v>
      </c>
      <c r="CH91" s="98" t="s">
        <v>403</v>
      </c>
      <c r="CI91" s="112" t="s">
        <v>1256</v>
      </c>
      <c r="CJ91" s="99" t="s">
        <v>1261</v>
      </c>
      <c r="CK91" s="99" t="s">
        <v>1214</v>
      </c>
      <c r="CL91" s="99" t="s">
        <v>1262</v>
      </c>
      <c r="CM91" s="99" t="s">
        <v>1263</v>
      </c>
      <c r="CQ91" s="94" t="s">
        <v>1256</v>
      </c>
      <c r="CR91" s="100" t="s">
        <v>598</v>
      </c>
      <c r="CS91" s="101" t="s">
        <v>1264</v>
      </c>
      <c r="CT91" s="101" t="s">
        <v>1204</v>
      </c>
      <c r="CU91" s="94" t="s">
        <v>1256</v>
      </c>
      <c r="CV91" s="101" t="s">
        <v>1264</v>
      </c>
      <c r="CW91" s="98" t="s">
        <v>1265</v>
      </c>
      <c r="DA91" s="94" t="s">
        <v>1256</v>
      </c>
      <c r="DB91" s="100" t="s">
        <v>602</v>
      </c>
      <c r="DC91" s="101" t="s">
        <v>1266</v>
      </c>
      <c r="DD91" s="100" t="s">
        <v>1267</v>
      </c>
      <c r="DE91" s="94" t="s">
        <v>1256</v>
      </c>
      <c r="DF91" s="99" t="s">
        <v>1268</v>
      </c>
      <c r="DG91" s="1" t="s">
        <v>1269</v>
      </c>
      <c r="DK91" s="94" t="s">
        <v>1256</v>
      </c>
      <c r="DL91" s="100" t="s">
        <v>606</v>
      </c>
      <c r="DM91" s="101" t="s">
        <v>1270</v>
      </c>
      <c r="DN91" s="100" t="s">
        <v>1212</v>
      </c>
      <c r="DO91" s="94" t="s">
        <v>1256</v>
      </c>
      <c r="DP91" s="1" t="s">
        <v>1271</v>
      </c>
      <c r="DQ91" s="13" t="s">
        <v>1214</v>
      </c>
      <c r="DU91" s="94" t="s">
        <v>1256</v>
      </c>
      <c r="DV91" s="113" t="s">
        <v>610</v>
      </c>
      <c r="DW91" s="102" t="s">
        <v>1272</v>
      </c>
      <c r="DX91" s="102" t="s">
        <v>464</v>
      </c>
      <c r="DY91" s="94" t="s">
        <v>1256</v>
      </c>
      <c r="DZ91" s="102" t="s">
        <v>1273</v>
      </c>
      <c r="EA91" s="102" t="s">
        <v>1274</v>
      </c>
      <c r="EE91" s="94" t="s">
        <v>1256</v>
      </c>
      <c r="EF91" s="103" t="s">
        <v>614</v>
      </c>
      <c r="EG91" s="104" t="s">
        <v>1275</v>
      </c>
      <c r="EH91" s="104" t="s">
        <v>471</v>
      </c>
      <c r="EI91" s="94" t="s">
        <v>1256</v>
      </c>
      <c r="EJ91" s="13" t="s">
        <v>1276</v>
      </c>
      <c r="EK91" s="13" t="s">
        <v>1277</v>
      </c>
      <c r="EO91" s="94" t="s">
        <v>1256</v>
      </c>
      <c r="EP91" s="102" t="s">
        <v>618</v>
      </c>
      <c r="EQ91" s="102" t="s">
        <v>1278</v>
      </c>
      <c r="ER91" s="102" t="s">
        <v>478</v>
      </c>
      <c r="ES91" s="94" t="s">
        <v>1256</v>
      </c>
      <c r="ET91" s="13" t="s">
        <v>1279</v>
      </c>
      <c r="EU91" s="13" t="s">
        <v>1280</v>
      </c>
      <c r="EY91" s="94" t="s">
        <v>1256</v>
      </c>
      <c r="EZ91" s="100" t="s">
        <v>622</v>
      </c>
      <c r="FA91" s="102" t="s">
        <v>1281</v>
      </c>
      <c r="FB91" s="102" t="s">
        <v>485</v>
      </c>
      <c r="FC91" s="94" t="s">
        <v>1256</v>
      </c>
      <c r="FD91" s="102" t="s">
        <v>1282</v>
      </c>
      <c r="FE91" s="102" t="s">
        <v>1283</v>
      </c>
      <c r="FI91" s="94" t="s">
        <v>1256</v>
      </c>
      <c r="FJ91" s="102" t="s">
        <v>626</v>
      </c>
      <c r="FK91" s="102" t="s">
        <v>1284</v>
      </c>
      <c r="FL91" s="102" t="s">
        <v>492</v>
      </c>
      <c r="FM91" s="115" t="s">
        <v>1256</v>
      </c>
      <c r="FN91" s="106" t="s">
        <v>1285</v>
      </c>
      <c r="FO91" s="102" t="s">
        <v>1286</v>
      </c>
      <c r="FS91" s="94" t="s">
        <v>1256</v>
      </c>
      <c r="FT91" s="102" t="s">
        <v>630</v>
      </c>
      <c r="FU91" s="102" t="s">
        <v>1287</v>
      </c>
      <c r="FV91" s="102" t="s">
        <v>497</v>
      </c>
      <c r="FW91" s="94" t="s">
        <v>1256</v>
      </c>
      <c r="FX91" s="102" t="s">
        <v>1288</v>
      </c>
      <c r="FY91" s="102" t="s">
        <v>1214</v>
      </c>
      <c r="GC91" s="94" t="s">
        <v>1256</v>
      </c>
      <c r="GD91" s="102" t="s">
        <v>634</v>
      </c>
      <c r="GE91" s="102" t="s">
        <v>1289</v>
      </c>
      <c r="GF91" s="102" t="s">
        <v>502</v>
      </c>
      <c r="GG91" s="94" t="s">
        <v>1256</v>
      </c>
      <c r="GH91" s="102" t="s">
        <v>1290</v>
      </c>
      <c r="GI91" s="102" t="s">
        <v>1291</v>
      </c>
      <c r="GM91" s="94" t="s">
        <v>1256</v>
      </c>
      <c r="GN91" s="102" t="s">
        <v>638</v>
      </c>
      <c r="GO91" s="102" t="s">
        <v>1292</v>
      </c>
      <c r="GP91" s="102" t="s">
        <v>507</v>
      </c>
      <c r="GQ91" s="94" t="s">
        <v>1256</v>
      </c>
      <c r="GR91" s="102" t="s">
        <v>1293</v>
      </c>
      <c r="GS91" s="102" t="s">
        <v>1294</v>
      </c>
      <c r="GW91" s="94" t="s">
        <v>1256</v>
      </c>
      <c r="GX91" s="102" t="s">
        <v>642</v>
      </c>
      <c r="GY91" s="102" t="s">
        <v>1295</v>
      </c>
      <c r="GZ91" s="102" t="s">
        <v>512</v>
      </c>
      <c r="HA91" s="94" t="s">
        <v>1256</v>
      </c>
      <c r="HB91" s="102" t="s">
        <v>1296</v>
      </c>
      <c r="HC91" s="102" t="s">
        <v>1297</v>
      </c>
      <c r="HG91" s="94" t="s">
        <v>1256</v>
      </c>
      <c r="HH91" s="100" t="s">
        <v>645</v>
      </c>
      <c r="HI91" s="102" t="s">
        <v>1298</v>
      </c>
      <c r="HJ91" s="102" t="s">
        <v>517</v>
      </c>
      <c r="HK91" s="94" t="s">
        <v>1256</v>
      </c>
      <c r="HL91" s="13" t="s">
        <v>1299</v>
      </c>
      <c r="HM91" s="13" t="s">
        <v>1300</v>
      </c>
      <c r="HQ91" s="94" t="s">
        <v>1256</v>
      </c>
      <c r="HR91" s="102" t="s">
        <v>649</v>
      </c>
      <c r="HS91" s="102" t="s">
        <v>1301</v>
      </c>
      <c r="HT91" s="102" t="s">
        <v>522</v>
      </c>
      <c r="HU91" s="94" t="s">
        <v>1256</v>
      </c>
      <c r="HV91" s="102" t="s">
        <v>1302</v>
      </c>
      <c r="HW91" s="102" t="s">
        <v>1303</v>
      </c>
      <c r="IA91" s="94" t="s">
        <v>1256</v>
      </c>
      <c r="IB91" s="102" t="s">
        <v>651</v>
      </c>
      <c r="IC91" s="102" t="s">
        <v>1304</v>
      </c>
      <c r="ID91" s="102" t="s">
        <v>527</v>
      </c>
      <c r="IE91" s="94" t="s">
        <v>1256</v>
      </c>
      <c r="IF91" s="102" t="s">
        <v>1305</v>
      </c>
      <c r="IG91" s="102" t="s">
        <v>1306</v>
      </c>
      <c r="IK91" s="94" t="s">
        <v>1256</v>
      </c>
      <c r="IL91" s="106" t="s">
        <v>655</v>
      </c>
      <c r="IM91" s="102" t="s">
        <v>1307</v>
      </c>
      <c r="IN91" s="102" t="s">
        <v>532</v>
      </c>
      <c r="IO91" s="94" t="s">
        <v>1256</v>
      </c>
      <c r="IP91" s="102" t="s">
        <v>1308</v>
      </c>
      <c r="IQ91" s="102" t="s">
        <v>1309</v>
      </c>
      <c r="IU91" s="94" t="s">
        <v>1256</v>
      </c>
      <c r="IV91" s="102" t="s">
        <v>659</v>
      </c>
      <c r="IW91" s="102" t="s">
        <v>1310</v>
      </c>
      <c r="IX91" s="102" t="s">
        <v>537</v>
      </c>
      <c r="IY91" s="94" t="s">
        <v>1256</v>
      </c>
      <c r="IZ91" s="102" t="s">
        <v>1311</v>
      </c>
      <c r="JA91" s="102" t="s">
        <v>1312</v>
      </c>
    </row>
    <row r="92" ht="15.75" customHeight="1">
      <c r="A92" s="1" t="s">
        <v>1313</v>
      </c>
      <c r="B92" s="86" t="s">
        <v>1314</v>
      </c>
      <c r="C92" s="1" t="s">
        <v>1314</v>
      </c>
      <c r="D92" s="1" t="s">
        <v>1257</v>
      </c>
      <c r="E92" s="1">
        <v>8.5447E7</v>
      </c>
      <c r="F92" s="1">
        <v>4.262427630383E12</v>
      </c>
      <c r="G92" s="87" t="s">
        <v>1315</v>
      </c>
      <c r="H92" s="13" t="s">
        <v>587</v>
      </c>
      <c r="I92" s="1" t="s">
        <v>1188</v>
      </c>
      <c r="J92" s="89"/>
      <c r="K92" s="1" t="s">
        <v>1189</v>
      </c>
      <c r="L92" s="1" t="s">
        <v>1190</v>
      </c>
      <c r="M92" s="1" t="s">
        <v>1191</v>
      </c>
      <c r="N92" s="1" t="s">
        <v>700</v>
      </c>
      <c r="O92" s="1" t="s">
        <v>701</v>
      </c>
      <c r="Q92" s="1" t="s">
        <v>1192</v>
      </c>
      <c r="R92" s="1" t="s">
        <v>1193</v>
      </c>
      <c r="T92" s="1">
        <v>0.5</v>
      </c>
      <c r="U92" s="90">
        <f t="shared" si="4"/>
        <v>0.1968503937</v>
      </c>
      <c r="V92" s="1" t="s">
        <v>1194</v>
      </c>
      <c r="W92" s="1" t="str">
        <f t="shared" si="8"/>
        <v>100 Gbps</v>
      </c>
      <c r="X92" s="1" t="s">
        <v>1195</v>
      </c>
      <c r="Y92" s="1" t="s">
        <v>414</v>
      </c>
      <c r="Z92" s="1" t="s">
        <v>415</v>
      </c>
      <c r="AA92" s="1">
        <v>20.0</v>
      </c>
      <c r="AB92" s="89">
        <f t="shared" si="1"/>
        <v>68</v>
      </c>
      <c r="AC92" s="1">
        <v>60.0</v>
      </c>
      <c r="AD92" s="89">
        <f t="shared" si="2"/>
        <v>140</v>
      </c>
      <c r="AE92" s="91">
        <v>0.1</v>
      </c>
      <c r="AF92" s="91">
        <v>0.9</v>
      </c>
      <c r="AJ92" s="1"/>
      <c r="AK92" s="1"/>
      <c r="AL92" s="1" t="s">
        <v>416</v>
      </c>
      <c r="AM92" s="87" t="s">
        <v>417</v>
      </c>
      <c r="AN92" s="107" t="s">
        <v>418</v>
      </c>
      <c r="AO92" s="87" t="s">
        <v>419</v>
      </c>
      <c r="AP92" s="107" t="s">
        <v>420</v>
      </c>
      <c r="AQ92" s="95" t="s">
        <v>1316</v>
      </c>
      <c r="AY92" s="87" t="s">
        <v>589</v>
      </c>
      <c r="AZ92" s="87" t="s">
        <v>299</v>
      </c>
      <c r="BA92" s="1" t="s">
        <v>423</v>
      </c>
      <c r="BB92" s="1" t="s">
        <v>424</v>
      </c>
      <c r="BC92" s="1" t="s">
        <v>425</v>
      </c>
      <c r="BD92" s="1" t="s">
        <v>1197</v>
      </c>
      <c r="BE92" s="1" t="s">
        <v>427</v>
      </c>
      <c r="BG92" s="1" t="s">
        <v>303</v>
      </c>
      <c r="BH92" s="1" t="s">
        <v>1317</v>
      </c>
      <c r="BI92" s="1">
        <v>1.0</v>
      </c>
      <c r="BJ92" s="1" t="s">
        <v>888</v>
      </c>
      <c r="BK92" s="1" t="s">
        <v>819</v>
      </c>
      <c r="BL92" s="1" t="s">
        <v>820</v>
      </c>
      <c r="BM92" s="1"/>
      <c r="BN92" s="1" t="s">
        <v>821</v>
      </c>
      <c r="BQ92" s="1">
        <v>0.27</v>
      </c>
      <c r="BR92" s="1">
        <v>0.6</v>
      </c>
      <c r="BS92" s="97">
        <v>0.19</v>
      </c>
      <c r="BT92" s="1">
        <v>0.42</v>
      </c>
      <c r="BU92" s="1" t="s">
        <v>433</v>
      </c>
      <c r="CE92" s="94" t="s">
        <v>1314</v>
      </c>
      <c r="CF92" s="13" t="s">
        <v>587</v>
      </c>
      <c r="CG92" s="98" t="s">
        <v>1261</v>
      </c>
      <c r="CH92" s="98" t="s">
        <v>403</v>
      </c>
      <c r="CI92" s="112" t="s">
        <v>1314</v>
      </c>
      <c r="CJ92" s="99" t="s">
        <v>1261</v>
      </c>
      <c r="CK92" s="99" t="s">
        <v>1214</v>
      </c>
      <c r="CL92" s="99" t="s">
        <v>1262</v>
      </c>
      <c r="CM92" s="99" t="s">
        <v>1263</v>
      </c>
      <c r="CQ92" s="94" t="s">
        <v>1314</v>
      </c>
      <c r="CR92" s="100" t="s">
        <v>598</v>
      </c>
      <c r="CS92" s="101" t="s">
        <v>1264</v>
      </c>
      <c r="CT92" s="101" t="s">
        <v>1204</v>
      </c>
      <c r="CU92" s="94" t="s">
        <v>1314</v>
      </c>
      <c r="CV92" s="101" t="s">
        <v>1264</v>
      </c>
      <c r="CW92" s="98" t="s">
        <v>1318</v>
      </c>
      <c r="DA92" s="94" t="s">
        <v>1314</v>
      </c>
      <c r="DB92" s="100" t="s">
        <v>602</v>
      </c>
      <c r="DC92" s="101" t="s">
        <v>1266</v>
      </c>
      <c r="DD92" s="100" t="s">
        <v>1267</v>
      </c>
      <c r="DE92" s="94" t="s">
        <v>1314</v>
      </c>
      <c r="DF92" s="99" t="s">
        <v>1268</v>
      </c>
      <c r="DG92" s="1" t="s">
        <v>1319</v>
      </c>
      <c r="DK92" s="94" t="s">
        <v>1314</v>
      </c>
      <c r="DL92" s="100" t="s">
        <v>606</v>
      </c>
      <c r="DM92" s="101" t="s">
        <v>1270</v>
      </c>
      <c r="DN92" s="100" t="s">
        <v>1212</v>
      </c>
      <c r="DO92" s="94" t="s">
        <v>1314</v>
      </c>
      <c r="DP92" s="1" t="s">
        <v>1271</v>
      </c>
      <c r="DQ92" s="13" t="s">
        <v>1214</v>
      </c>
      <c r="DU92" s="94" t="s">
        <v>1314</v>
      </c>
      <c r="DV92" s="113" t="s">
        <v>610</v>
      </c>
      <c r="DW92" s="102" t="s">
        <v>1272</v>
      </c>
      <c r="DX92" s="102" t="s">
        <v>464</v>
      </c>
      <c r="DY92" s="94" t="s">
        <v>1314</v>
      </c>
      <c r="DZ92" s="102" t="s">
        <v>1273</v>
      </c>
      <c r="EA92" s="102" t="s">
        <v>1274</v>
      </c>
      <c r="EE92" s="94" t="s">
        <v>1314</v>
      </c>
      <c r="EF92" s="103" t="s">
        <v>614</v>
      </c>
      <c r="EG92" s="104" t="s">
        <v>1275</v>
      </c>
      <c r="EH92" s="104" t="s">
        <v>471</v>
      </c>
      <c r="EI92" s="94" t="s">
        <v>1314</v>
      </c>
      <c r="EJ92" s="13" t="s">
        <v>1276</v>
      </c>
      <c r="EK92" s="13" t="s">
        <v>1277</v>
      </c>
      <c r="EO92" s="94" t="s">
        <v>1314</v>
      </c>
      <c r="EP92" s="102" t="s">
        <v>618</v>
      </c>
      <c r="EQ92" s="102" t="s">
        <v>1278</v>
      </c>
      <c r="ER92" s="102" t="s">
        <v>478</v>
      </c>
      <c r="ES92" s="94" t="s">
        <v>1314</v>
      </c>
      <c r="ET92" s="13" t="s">
        <v>1279</v>
      </c>
      <c r="EU92" s="13" t="s">
        <v>1280</v>
      </c>
      <c r="EY92" s="94" t="s">
        <v>1314</v>
      </c>
      <c r="EZ92" s="100" t="s">
        <v>622</v>
      </c>
      <c r="FA92" s="102" t="s">
        <v>1320</v>
      </c>
      <c r="FB92" s="102" t="s">
        <v>485</v>
      </c>
      <c r="FC92" s="94" t="s">
        <v>1314</v>
      </c>
      <c r="FD92" s="102" t="s">
        <v>1282</v>
      </c>
      <c r="FE92" s="102" t="s">
        <v>1283</v>
      </c>
      <c r="FI92" s="94" t="s">
        <v>1314</v>
      </c>
      <c r="FJ92" s="102" t="s">
        <v>626</v>
      </c>
      <c r="FK92" s="102" t="s">
        <v>1284</v>
      </c>
      <c r="FL92" s="102" t="s">
        <v>492</v>
      </c>
      <c r="FM92" s="115" t="s">
        <v>1314</v>
      </c>
      <c r="FN92" s="106" t="s">
        <v>1285</v>
      </c>
      <c r="FO92" s="102" t="s">
        <v>1286</v>
      </c>
      <c r="FS92" s="94" t="s">
        <v>1314</v>
      </c>
      <c r="FT92" s="102" t="s">
        <v>630</v>
      </c>
      <c r="FU92" s="102" t="s">
        <v>1287</v>
      </c>
      <c r="FV92" s="102" t="s">
        <v>497</v>
      </c>
      <c r="FW92" s="94" t="s">
        <v>1314</v>
      </c>
      <c r="FX92" s="102" t="s">
        <v>1288</v>
      </c>
      <c r="FY92" s="102" t="s">
        <v>1214</v>
      </c>
      <c r="GC92" s="94" t="s">
        <v>1314</v>
      </c>
      <c r="GD92" s="102" t="s">
        <v>634</v>
      </c>
      <c r="GE92" s="102" t="s">
        <v>1289</v>
      </c>
      <c r="GF92" s="102" t="s">
        <v>502</v>
      </c>
      <c r="GG92" s="94" t="s">
        <v>1314</v>
      </c>
      <c r="GH92" s="102" t="s">
        <v>1290</v>
      </c>
      <c r="GI92" s="102" t="s">
        <v>1291</v>
      </c>
      <c r="GM92" s="94" t="s">
        <v>1314</v>
      </c>
      <c r="GN92" s="102" t="s">
        <v>638</v>
      </c>
      <c r="GO92" s="102" t="s">
        <v>1292</v>
      </c>
      <c r="GP92" s="102" t="s">
        <v>507</v>
      </c>
      <c r="GQ92" s="94" t="s">
        <v>1314</v>
      </c>
      <c r="GR92" s="102" t="s">
        <v>1293</v>
      </c>
      <c r="GS92" s="102" t="s">
        <v>1294</v>
      </c>
      <c r="GW92" s="94" t="s">
        <v>1314</v>
      </c>
      <c r="GX92" s="102" t="s">
        <v>642</v>
      </c>
      <c r="GY92" s="102" t="s">
        <v>1295</v>
      </c>
      <c r="GZ92" s="102" t="s">
        <v>512</v>
      </c>
      <c r="HA92" s="94" t="s">
        <v>1314</v>
      </c>
      <c r="HB92" s="102" t="s">
        <v>1296</v>
      </c>
      <c r="HC92" s="102" t="s">
        <v>1297</v>
      </c>
      <c r="HG92" s="94" t="s">
        <v>1314</v>
      </c>
      <c r="HH92" s="100" t="s">
        <v>645</v>
      </c>
      <c r="HI92" s="102" t="s">
        <v>1298</v>
      </c>
      <c r="HJ92" s="102" t="s">
        <v>517</v>
      </c>
      <c r="HK92" s="94" t="s">
        <v>1314</v>
      </c>
      <c r="HL92" s="13" t="s">
        <v>1299</v>
      </c>
      <c r="HM92" s="13" t="s">
        <v>1300</v>
      </c>
      <c r="HQ92" s="94" t="s">
        <v>1314</v>
      </c>
      <c r="HR92" s="102" t="s">
        <v>649</v>
      </c>
      <c r="HS92" s="102" t="s">
        <v>1301</v>
      </c>
      <c r="HT92" s="102" t="s">
        <v>522</v>
      </c>
      <c r="HU92" s="94" t="s">
        <v>1314</v>
      </c>
      <c r="HV92" s="102" t="s">
        <v>1302</v>
      </c>
      <c r="HW92" s="102" t="s">
        <v>1303</v>
      </c>
      <c r="IA92" s="94" t="s">
        <v>1314</v>
      </c>
      <c r="IB92" s="102" t="s">
        <v>651</v>
      </c>
      <c r="IC92" s="102" t="s">
        <v>1321</v>
      </c>
      <c r="ID92" s="102" t="s">
        <v>527</v>
      </c>
      <c r="IE92" s="94" t="s">
        <v>1314</v>
      </c>
      <c r="IF92" s="102" t="s">
        <v>1305</v>
      </c>
      <c r="IG92" s="102" t="s">
        <v>1306</v>
      </c>
      <c r="IK92" s="94" t="s">
        <v>1314</v>
      </c>
      <c r="IL92" s="106" t="s">
        <v>655</v>
      </c>
      <c r="IM92" s="102" t="s">
        <v>1307</v>
      </c>
      <c r="IN92" s="102" t="s">
        <v>532</v>
      </c>
      <c r="IO92" s="94" t="s">
        <v>1314</v>
      </c>
      <c r="IP92" s="102" t="s">
        <v>1308</v>
      </c>
      <c r="IQ92" s="102" t="s">
        <v>1309</v>
      </c>
      <c r="IU92" s="94" t="s">
        <v>1314</v>
      </c>
      <c r="IV92" s="102" t="s">
        <v>659</v>
      </c>
      <c r="IW92" s="102" t="s">
        <v>1310</v>
      </c>
      <c r="IX92" s="102" t="s">
        <v>537</v>
      </c>
      <c r="IY92" s="94" t="s">
        <v>1314</v>
      </c>
      <c r="IZ92" s="102" t="s">
        <v>1311</v>
      </c>
      <c r="JA92" s="102" t="s">
        <v>1312</v>
      </c>
    </row>
    <row r="93" ht="15.75" customHeight="1">
      <c r="A93" s="1" t="s">
        <v>1322</v>
      </c>
      <c r="B93" s="86" t="s">
        <v>1323</v>
      </c>
      <c r="C93" s="1" t="s">
        <v>1323</v>
      </c>
      <c r="D93" s="1" t="s">
        <v>1257</v>
      </c>
      <c r="E93" s="1">
        <v>8.5447E7</v>
      </c>
      <c r="F93" s="1">
        <v>4.262427630574E12</v>
      </c>
      <c r="G93" s="87" t="s">
        <v>1324</v>
      </c>
      <c r="H93" s="13" t="s">
        <v>587</v>
      </c>
      <c r="I93" s="1" t="s">
        <v>1188</v>
      </c>
      <c r="J93" s="89"/>
      <c r="K93" s="1" t="s">
        <v>1189</v>
      </c>
      <c r="L93" s="1" t="s">
        <v>1190</v>
      </c>
      <c r="M93" s="1" t="s">
        <v>1191</v>
      </c>
      <c r="N93" s="1" t="s">
        <v>884</v>
      </c>
      <c r="O93" s="1" t="s">
        <v>885</v>
      </c>
      <c r="Q93" s="1" t="s">
        <v>1192</v>
      </c>
      <c r="R93" s="1" t="s">
        <v>1193</v>
      </c>
      <c r="T93" s="1">
        <v>0.5</v>
      </c>
      <c r="U93" s="90">
        <f t="shared" si="4"/>
        <v>0.1968503937</v>
      </c>
      <c r="V93" s="1" t="s">
        <v>1194</v>
      </c>
      <c r="W93" s="1" t="str">
        <f t="shared" si="8"/>
        <v>100 Gbps</v>
      </c>
      <c r="X93" s="1" t="s">
        <v>1195</v>
      </c>
      <c r="Y93" s="1" t="s">
        <v>414</v>
      </c>
      <c r="Z93" s="1" t="s">
        <v>415</v>
      </c>
      <c r="AA93" s="1">
        <v>20.0</v>
      </c>
      <c r="AB93" s="89">
        <f t="shared" si="1"/>
        <v>68</v>
      </c>
      <c r="AC93" s="1">
        <v>60.0</v>
      </c>
      <c r="AD93" s="89">
        <f t="shared" si="2"/>
        <v>140</v>
      </c>
      <c r="AE93" s="91">
        <v>0.1</v>
      </c>
      <c r="AF93" s="91">
        <v>0.9</v>
      </c>
      <c r="AJ93" s="1"/>
      <c r="AK93" s="1"/>
      <c r="AL93" s="1" t="s">
        <v>416</v>
      </c>
      <c r="AM93" s="87" t="s">
        <v>417</v>
      </c>
      <c r="AN93" s="107" t="s">
        <v>418</v>
      </c>
      <c r="AO93" s="87" t="s">
        <v>419</v>
      </c>
      <c r="AP93" s="107" t="s">
        <v>420</v>
      </c>
      <c r="AQ93" s="95" t="s">
        <v>1325</v>
      </c>
      <c r="AY93" s="87" t="s">
        <v>589</v>
      </c>
      <c r="AZ93" s="87" t="s">
        <v>299</v>
      </c>
      <c r="BA93" s="1" t="s">
        <v>423</v>
      </c>
      <c r="BB93" s="1" t="s">
        <v>424</v>
      </c>
      <c r="BC93" s="1" t="s">
        <v>425</v>
      </c>
      <c r="BD93" s="1" t="s">
        <v>1197</v>
      </c>
      <c r="BE93" s="1" t="s">
        <v>427</v>
      </c>
      <c r="BG93" s="1" t="s">
        <v>303</v>
      </c>
      <c r="BH93" s="1" t="s">
        <v>1326</v>
      </c>
      <c r="BI93" s="1">
        <v>1.0</v>
      </c>
      <c r="BJ93" s="1" t="s">
        <v>888</v>
      </c>
      <c r="BK93" s="1" t="s">
        <v>889</v>
      </c>
      <c r="BL93" s="1" t="s">
        <v>820</v>
      </c>
      <c r="BM93" s="1"/>
      <c r="BN93" s="1" t="s">
        <v>821</v>
      </c>
      <c r="BQ93" s="1">
        <v>0.28</v>
      </c>
      <c r="BR93" s="1">
        <v>0.62</v>
      </c>
      <c r="BS93" s="97">
        <v>0.2</v>
      </c>
      <c r="BT93" s="1">
        <v>0.44</v>
      </c>
      <c r="BU93" s="1" t="s">
        <v>433</v>
      </c>
      <c r="CE93" s="94" t="s">
        <v>1323</v>
      </c>
      <c r="CF93" s="13" t="s">
        <v>587</v>
      </c>
      <c r="CG93" s="98" t="s">
        <v>1261</v>
      </c>
      <c r="CH93" s="98" t="s">
        <v>403</v>
      </c>
      <c r="CI93" s="112" t="s">
        <v>1323</v>
      </c>
      <c r="CJ93" s="99" t="s">
        <v>1261</v>
      </c>
      <c r="CK93" s="99" t="s">
        <v>1214</v>
      </c>
      <c r="CL93" s="99" t="s">
        <v>1327</v>
      </c>
      <c r="CM93" s="99" t="s">
        <v>1263</v>
      </c>
      <c r="CQ93" s="94" t="s">
        <v>1323</v>
      </c>
      <c r="CR93" s="100" t="s">
        <v>598</v>
      </c>
      <c r="CS93" s="101" t="s">
        <v>1264</v>
      </c>
      <c r="CT93" s="101" t="s">
        <v>1204</v>
      </c>
      <c r="CU93" s="94" t="s">
        <v>1323</v>
      </c>
      <c r="CV93" s="101" t="s">
        <v>1264</v>
      </c>
      <c r="CW93" s="98" t="s">
        <v>1318</v>
      </c>
      <c r="DA93" s="94" t="s">
        <v>1323</v>
      </c>
      <c r="DB93" s="100" t="s">
        <v>602</v>
      </c>
      <c r="DC93" s="101" t="s">
        <v>1266</v>
      </c>
      <c r="DD93" s="100" t="s">
        <v>1267</v>
      </c>
      <c r="DE93" s="94" t="s">
        <v>1323</v>
      </c>
      <c r="DF93" s="99" t="s">
        <v>1268</v>
      </c>
      <c r="DG93" s="1" t="s">
        <v>1319</v>
      </c>
      <c r="DK93" s="94" t="s">
        <v>1323</v>
      </c>
      <c r="DL93" s="100" t="s">
        <v>606</v>
      </c>
      <c r="DM93" s="101" t="s">
        <v>1270</v>
      </c>
      <c r="DN93" s="100" t="s">
        <v>1212</v>
      </c>
      <c r="DO93" s="94" t="s">
        <v>1323</v>
      </c>
      <c r="DP93" s="1" t="s">
        <v>1328</v>
      </c>
      <c r="DQ93" s="13" t="s">
        <v>1329</v>
      </c>
      <c r="DU93" s="94" t="s">
        <v>1323</v>
      </c>
      <c r="DV93" s="113" t="s">
        <v>610</v>
      </c>
      <c r="DW93" s="102" t="s">
        <v>1272</v>
      </c>
      <c r="DX93" s="102" t="s">
        <v>464</v>
      </c>
      <c r="DY93" s="94" t="s">
        <v>1323</v>
      </c>
      <c r="DZ93" s="102" t="s">
        <v>1273</v>
      </c>
      <c r="EA93" s="102" t="s">
        <v>1274</v>
      </c>
      <c r="EE93" s="94" t="s">
        <v>1323</v>
      </c>
      <c r="EF93" s="103" t="s">
        <v>614</v>
      </c>
      <c r="EG93" s="104" t="s">
        <v>1275</v>
      </c>
      <c r="EH93" s="104" t="s">
        <v>471</v>
      </c>
      <c r="EI93" s="94" t="s">
        <v>1323</v>
      </c>
      <c r="EJ93" s="13" t="s">
        <v>1276</v>
      </c>
      <c r="EK93" s="13" t="s">
        <v>1277</v>
      </c>
      <c r="EO93" s="94" t="s">
        <v>1323</v>
      </c>
      <c r="EP93" s="102" t="s">
        <v>618</v>
      </c>
      <c r="EQ93" s="102" t="s">
        <v>1278</v>
      </c>
      <c r="ER93" s="102" t="s">
        <v>478</v>
      </c>
      <c r="ES93" s="94" t="s">
        <v>1323</v>
      </c>
      <c r="ET93" s="13" t="s">
        <v>1279</v>
      </c>
      <c r="EU93" s="13" t="s">
        <v>1280</v>
      </c>
      <c r="EY93" s="94" t="s">
        <v>1323</v>
      </c>
      <c r="EZ93" s="100" t="s">
        <v>622</v>
      </c>
      <c r="FA93" s="102" t="s">
        <v>1281</v>
      </c>
      <c r="FB93" s="102" t="s">
        <v>485</v>
      </c>
      <c r="FC93" s="94" t="s">
        <v>1323</v>
      </c>
      <c r="FD93" s="102" t="s">
        <v>1282</v>
      </c>
      <c r="FE93" s="102" t="s">
        <v>1283</v>
      </c>
      <c r="FI93" s="94" t="s">
        <v>1323</v>
      </c>
      <c r="FJ93" s="102" t="s">
        <v>626</v>
      </c>
      <c r="FK93" s="102" t="s">
        <v>1284</v>
      </c>
      <c r="FL93" s="102" t="s">
        <v>492</v>
      </c>
      <c r="FM93" s="115" t="s">
        <v>1323</v>
      </c>
      <c r="FN93" s="106" t="s">
        <v>1285</v>
      </c>
      <c r="FO93" s="102" t="s">
        <v>1286</v>
      </c>
      <c r="FS93" s="94" t="s">
        <v>1323</v>
      </c>
      <c r="FT93" s="102" t="s">
        <v>630</v>
      </c>
      <c r="FU93" s="102" t="s">
        <v>1287</v>
      </c>
      <c r="FV93" s="102" t="s">
        <v>497</v>
      </c>
      <c r="FW93" s="94" t="s">
        <v>1323</v>
      </c>
      <c r="FX93" s="102" t="s">
        <v>1288</v>
      </c>
      <c r="FY93" s="102" t="s">
        <v>1214</v>
      </c>
      <c r="GC93" s="94" t="s">
        <v>1323</v>
      </c>
      <c r="GD93" s="102" t="s">
        <v>634</v>
      </c>
      <c r="GE93" s="102" t="s">
        <v>1289</v>
      </c>
      <c r="GF93" s="102" t="s">
        <v>502</v>
      </c>
      <c r="GG93" s="94" t="s">
        <v>1323</v>
      </c>
      <c r="GH93" s="102" t="s">
        <v>1290</v>
      </c>
      <c r="GI93" s="102" t="s">
        <v>1291</v>
      </c>
      <c r="GM93" s="94" t="s">
        <v>1323</v>
      </c>
      <c r="GN93" s="102" t="s">
        <v>638</v>
      </c>
      <c r="GO93" s="102" t="s">
        <v>1292</v>
      </c>
      <c r="GP93" s="102" t="s">
        <v>507</v>
      </c>
      <c r="GQ93" s="94" t="s">
        <v>1323</v>
      </c>
      <c r="GR93" s="102" t="s">
        <v>1293</v>
      </c>
      <c r="GS93" s="102" t="s">
        <v>1294</v>
      </c>
      <c r="GW93" s="94" t="s">
        <v>1323</v>
      </c>
      <c r="GX93" s="102" t="s">
        <v>642</v>
      </c>
      <c r="GY93" s="102" t="s">
        <v>1295</v>
      </c>
      <c r="GZ93" s="102" t="s">
        <v>512</v>
      </c>
      <c r="HA93" s="94" t="s">
        <v>1323</v>
      </c>
      <c r="HB93" s="102" t="s">
        <v>1296</v>
      </c>
      <c r="HC93" s="102" t="s">
        <v>1297</v>
      </c>
      <c r="HG93" s="94" t="s">
        <v>1323</v>
      </c>
      <c r="HH93" s="100" t="s">
        <v>645</v>
      </c>
      <c r="HI93" s="102" t="s">
        <v>1298</v>
      </c>
      <c r="HJ93" s="102" t="s">
        <v>517</v>
      </c>
      <c r="HK93" s="94" t="s">
        <v>1323</v>
      </c>
      <c r="HL93" s="13" t="s">
        <v>1299</v>
      </c>
      <c r="HM93" s="13" t="s">
        <v>1300</v>
      </c>
      <c r="HQ93" s="94" t="s">
        <v>1323</v>
      </c>
      <c r="HR93" s="102" t="s">
        <v>649</v>
      </c>
      <c r="HS93" s="102" t="s">
        <v>1301</v>
      </c>
      <c r="HT93" s="102" t="s">
        <v>522</v>
      </c>
      <c r="HU93" s="94" t="s">
        <v>1323</v>
      </c>
      <c r="HV93" s="102" t="s">
        <v>1302</v>
      </c>
      <c r="HW93" s="102" t="s">
        <v>1303</v>
      </c>
      <c r="IA93" s="94" t="s">
        <v>1323</v>
      </c>
      <c r="IB93" s="102" t="s">
        <v>651</v>
      </c>
      <c r="IC93" s="102" t="s">
        <v>1330</v>
      </c>
      <c r="ID93" s="102" t="s">
        <v>527</v>
      </c>
      <c r="IE93" s="94" t="s">
        <v>1323</v>
      </c>
      <c r="IF93" s="102" t="s">
        <v>1305</v>
      </c>
      <c r="IG93" s="102" t="s">
        <v>1306</v>
      </c>
      <c r="IK93" s="94" t="s">
        <v>1323</v>
      </c>
      <c r="IL93" s="106" t="s">
        <v>655</v>
      </c>
      <c r="IM93" s="102" t="s">
        <v>1307</v>
      </c>
      <c r="IN93" s="102" t="s">
        <v>532</v>
      </c>
      <c r="IO93" s="94" t="s">
        <v>1323</v>
      </c>
      <c r="IP93" s="102" t="s">
        <v>1308</v>
      </c>
      <c r="IQ93" s="102" t="s">
        <v>1309</v>
      </c>
      <c r="IU93" s="94" t="s">
        <v>1323</v>
      </c>
      <c r="IV93" s="102" t="s">
        <v>659</v>
      </c>
      <c r="IW93" s="102" t="s">
        <v>1310</v>
      </c>
      <c r="IX93" s="102" t="s">
        <v>537</v>
      </c>
      <c r="IY93" s="94" t="s">
        <v>1323</v>
      </c>
      <c r="IZ93" s="102" t="s">
        <v>1311</v>
      </c>
      <c r="JA93" s="102" t="s">
        <v>1312</v>
      </c>
    </row>
    <row r="94" ht="15.75" customHeight="1">
      <c r="A94" s="1" t="s">
        <v>1331</v>
      </c>
      <c r="B94" s="86" t="s">
        <v>1332</v>
      </c>
      <c r="C94" s="1" t="s">
        <v>1332</v>
      </c>
      <c r="D94" s="1" t="s">
        <v>1186</v>
      </c>
      <c r="E94" s="1">
        <v>8.5447E7</v>
      </c>
      <c r="F94" s="1">
        <v>4.262427630901E12</v>
      </c>
      <c r="G94" s="87" t="s">
        <v>1333</v>
      </c>
      <c r="H94" s="13" t="s">
        <v>402</v>
      </c>
      <c r="I94" s="1" t="s">
        <v>1188</v>
      </c>
      <c r="J94" s="89"/>
      <c r="K94" s="1" t="s">
        <v>1189</v>
      </c>
      <c r="L94" s="1" t="s">
        <v>1190</v>
      </c>
      <c r="M94" s="1" t="s">
        <v>1191</v>
      </c>
      <c r="N94" s="1" t="s">
        <v>700</v>
      </c>
      <c r="O94" s="1" t="s">
        <v>701</v>
      </c>
      <c r="Q94" s="1" t="s">
        <v>1192</v>
      </c>
      <c r="R94" s="1" t="s">
        <v>1192</v>
      </c>
      <c r="T94" s="1">
        <v>0.5</v>
      </c>
      <c r="U94" s="90">
        <f t="shared" si="4"/>
        <v>0.1968503937</v>
      </c>
      <c r="V94" s="1" t="s">
        <v>1194</v>
      </c>
      <c r="W94" s="1" t="str">
        <f t="shared" si="8"/>
        <v>100 Gbps</v>
      </c>
      <c r="X94" s="1" t="s">
        <v>1195</v>
      </c>
      <c r="Y94" s="1" t="s">
        <v>414</v>
      </c>
      <c r="Z94" s="1" t="s">
        <v>415</v>
      </c>
      <c r="AA94" s="1">
        <v>20.0</v>
      </c>
      <c r="AB94" s="89">
        <f t="shared" si="1"/>
        <v>68</v>
      </c>
      <c r="AC94" s="1">
        <v>60.0</v>
      </c>
      <c r="AD94" s="89">
        <f t="shared" si="2"/>
        <v>140</v>
      </c>
      <c r="AE94" s="91">
        <v>0.1</v>
      </c>
      <c r="AF94" s="91">
        <v>0.9</v>
      </c>
      <c r="AJ94" s="1"/>
      <c r="AK94" s="1"/>
      <c r="AL94" s="1" t="s">
        <v>416</v>
      </c>
      <c r="AM94" s="87" t="s">
        <v>417</v>
      </c>
      <c r="AN94" s="107" t="s">
        <v>418</v>
      </c>
      <c r="AO94" s="87" t="s">
        <v>419</v>
      </c>
      <c r="AP94" s="107" t="s">
        <v>420</v>
      </c>
      <c r="AQ94" s="95" t="s">
        <v>1334</v>
      </c>
      <c r="AY94" s="87" t="s">
        <v>422</v>
      </c>
      <c r="AZ94" s="87" t="s">
        <v>299</v>
      </c>
      <c r="BA94" s="1" t="s">
        <v>423</v>
      </c>
      <c r="BB94" s="1" t="s">
        <v>424</v>
      </c>
      <c r="BC94" s="1" t="s">
        <v>425</v>
      </c>
      <c r="BD94" s="1" t="s">
        <v>1197</v>
      </c>
      <c r="BE94" s="1" t="s">
        <v>427</v>
      </c>
      <c r="BG94" s="1" t="s">
        <v>303</v>
      </c>
      <c r="BH94" s="1" t="s">
        <v>1335</v>
      </c>
      <c r="BI94" s="1">
        <v>1.0</v>
      </c>
      <c r="BJ94" s="1" t="s">
        <v>704</v>
      </c>
      <c r="BK94" s="1" t="s">
        <v>705</v>
      </c>
      <c r="BL94" s="1" t="s">
        <v>706</v>
      </c>
      <c r="BM94" s="1"/>
      <c r="BN94" s="1" t="s">
        <v>707</v>
      </c>
      <c r="BQ94" s="1">
        <v>8.56</v>
      </c>
      <c r="BR94" s="1">
        <v>18.87</v>
      </c>
      <c r="BS94" s="97">
        <v>7.08</v>
      </c>
      <c r="BT94" s="1">
        <v>15.61</v>
      </c>
      <c r="BU94" s="1" t="s">
        <v>433</v>
      </c>
      <c r="CE94" s="94" t="s">
        <v>1332</v>
      </c>
      <c r="CF94" s="13" t="s">
        <v>434</v>
      </c>
      <c r="CG94" s="98" t="s">
        <v>1199</v>
      </c>
      <c r="CH94" s="98" t="s">
        <v>403</v>
      </c>
      <c r="CI94" s="112" t="s">
        <v>1332</v>
      </c>
      <c r="CJ94" s="98" t="s">
        <v>1199</v>
      </c>
      <c r="CK94" s="99" t="s">
        <v>1200</v>
      </c>
      <c r="CL94" s="99" t="s">
        <v>1201</v>
      </c>
      <c r="CM94" s="99" t="s">
        <v>1202</v>
      </c>
      <c r="CQ94" s="94" t="s">
        <v>1332</v>
      </c>
      <c r="CR94" s="100" t="s">
        <v>441</v>
      </c>
      <c r="CS94" s="101" t="s">
        <v>1203</v>
      </c>
      <c r="CT94" s="101" t="s">
        <v>1204</v>
      </c>
      <c r="CU94" s="89" t="s">
        <v>1332</v>
      </c>
      <c r="CV94" s="101" t="s">
        <v>1205</v>
      </c>
      <c r="CW94" s="1" t="s">
        <v>1206</v>
      </c>
      <c r="DA94" s="94" t="s">
        <v>1332</v>
      </c>
      <c r="DB94" s="100" t="s">
        <v>448</v>
      </c>
      <c r="DC94" s="101" t="s">
        <v>1207</v>
      </c>
      <c r="DD94" s="100" t="s">
        <v>1267</v>
      </c>
      <c r="DE94" s="89" t="s">
        <v>1332</v>
      </c>
      <c r="DF94" s="13" t="s">
        <v>1209</v>
      </c>
      <c r="DG94" s="1" t="s">
        <v>1210</v>
      </c>
      <c r="DK94" s="94" t="s">
        <v>1332</v>
      </c>
      <c r="DL94" s="100" t="s">
        <v>455</v>
      </c>
      <c r="DM94" s="101" t="s">
        <v>1211</v>
      </c>
      <c r="DN94" s="100" t="s">
        <v>1212</v>
      </c>
      <c r="DO94" s="89" t="s">
        <v>1332</v>
      </c>
      <c r="DP94" s="1" t="s">
        <v>1213</v>
      </c>
      <c r="DQ94" s="13" t="s">
        <v>1214</v>
      </c>
      <c r="DU94" s="94" t="s">
        <v>1332</v>
      </c>
      <c r="DV94" s="102" t="s">
        <v>462</v>
      </c>
      <c r="DW94" s="102" t="s">
        <v>1215</v>
      </c>
      <c r="DX94" s="102" t="s">
        <v>464</v>
      </c>
      <c r="DY94" s="89" t="s">
        <v>1332</v>
      </c>
      <c r="DZ94" s="102" t="s">
        <v>1336</v>
      </c>
      <c r="EA94" s="102" t="s">
        <v>1217</v>
      </c>
      <c r="EE94" s="94" t="s">
        <v>1332</v>
      </c>
      <c r="EF94" s="103" t="s">
        <v>469</v>
      </c>
      <c r="EG94" s="104" t="s">
        <v>1218</v>
      </c>
      <c r="EH94" s="104" t="s">
        <v>471</v>
      </c>
      <c r="EI94" s="89" t="s">
        <v>1332</v>
      </c>
      <c r="EJ94" s="13" t="s">
        <v>1219</v>
      </c>
      <c r="EK94" s="13" t="s">
        <v>1220</v>
      </c>
      <c r="EO94" s="94" t="s">
        <v>1332</v>
      </c>
      <c r="EP94" s="102" t="s">
        <v>476</v>
      </c>
      <c r="EQ94" s="102" t="s">
        <v>1221</v>
      </c>
      <c r="ER94" s="102" t="s">
        <v>478</v>
      </c>
      <c r="ES94" s="89" t="s">
        <v>1332</v>
      </c>
      <c r="ET94" s="13" t="s">
        <v>1222</v>
      </c>
      <c r="EU94" s="13" t="s">
        <v>1223</v>
      </c>
      <c r="EY94" s="94" t="s">
        <v>1332</v>
      </c>
      <c r="EZ94" s="100" t="s">
        <v>483</v>
      </c>
      <c r="FA94" s="102" t="s">
        <v>1281</v>
      </c>
      <c r="FB94" s="102" t="s">
        <v>485</v>
      </c>
      <c r="FC94" s="89" t="s">
        <v>1332</v>
      </c>
      <c r="FD94" s="102" t="s">
        <v>1225</v>
      </c>
      <c r="FE94" s="102" t="s">
        <v>1226</v>
      </c>
      <c r="FI94" s="94" t="s">
        <v>1332</v>
      </c>
      <c r="FJ94" s="102" t="s">
        <v>490</v>
      </c>
      <c r="FK94" s="102" t="s">
        <v>1227</v>
      </c>
      <c r="FL94" s="102" t="s">
        <v>492</v>
      </c>
      <c r="FM94" s="105" t="s">
        <v>1332</v>
      </c>
      <c r="FN94" s="102" t="s">
        <v>1228</v>
      </c>
      <c r="FO94" s="102" t="s">
        <v>1229</v>
      </c>
      <c r="FS94" s="94" t="s">
        <v>1332</v>
      </c>
      <c r="FT94" s="102" t="s">
        <v>495</v>
      </c>
      <c r="FU94" s="102" t="s">
        <v>1230</v>
      </c>
      <c r="FV94" s="102" t="s">
        <v>497</v>
      </c>
      <c r="FW94" s="89" t="s">
        <v>1332</v>
      </c>
      <c r="FX94" s="102" t="s">
        <v>1230</v>
      </c>
      <c r="FY94" s="102" t="s">
        <v>1231</v>
      </c>
      <c r="GC94" s="94" t="s">
        <v>1332</v>
      </c>
      <c r="GD94" s="102" t="s">
        <v>500</v>
      </c>
      <c r="GE94" s="102" t="s">
        <v>1337</v>
      </c>
      <c r="GF94" s="102" t="s">
        <v>502</v>
      </c>
      <c r="GG94" s="89" t="s">
        <v>1332</v>
      </c>
      <c r="GH94" s="102" t="s">
        <v>1233</v>
      </c>
      <c r="GI94" s="102" t="s">
        <v>1234</v>
      </c>
      <c r="GM94" s="94" t="s">
        <v>1332</v>
      </c>
      <c r="GN94" s="102" t="s">
        <v>505</v>
      </c>
      <c r="GO94" s="102" t="s">
        <v>1235</v>
      </c>
      <c r="GP94" s="102" t="s">
        <v>507</v>
      </c>
      <c r="GQ94" s="89" t="s">
        <v>1332</v>
      </c>
      <c r="GR94" s="102" t="s">
        <v>1236</v>
      </c>
      <c r="GS94" s="106" t="s">
        <v>1237</v>
      </c>
      <c r="GW94" s="94" t="s">
        <v>1332</v>
      </c>
      <c r="GX94" s="109" t="s">
        <v>510</v>
      </c>
      <c r="GY94" s="102" t="s">
        <v>1238</v>
      </c>
      <c r="GZ94" s="102" t="s">
        <v>512</v>
      </c>
      <c r="HA94" s="89" t="s">
        <v>1332</v>
      </c>
      <c r="HB94" s="102" t="s">
        <v>1238</v>
      </c>
      <c r="HC94" s="102" t="s">
        <v>1239</v>
      </c>
      <c r="HG94" s="94" t="s">
        <v>1332</v>
      </c>
      <c r="HH94" s="102" t="s">
        <v>515</v>
      </c>
      <c r="HI94" s="102" t="s">
        <v>1240</v>
      </c>
      <c r="HJ94" s="102" t="s">
        <v>517</v>
      </c>
      <c r="HK94" s="89" t="s">
        <v>1332</v>
      </c>
      <c r="HL94" s="13" t="s">
        <v>1241</v>
      </c>
      <c r="HM94" s="13" t="s">
        <v>1242</v>
      </c>
      <c r="HQ94" s="94" t="s">
        <v>1332</v>
      </c>
      <c r="HR94" s="102" t="s">
        <v>520</v>
      </c>
      <c r="HS94" s="102" t="s">
        <v>1338</v>
      </c>
      <c r="HT94" s="102" t="s">
        <v>522</v>
      </c>
      <c r="HU94" s="89" t="s">
        <v>1332</v>
      </c>
      <c r="HV94" s="102" t="s">
        <v>1244</v>
      </c>
      <c r="HW94" s="102" t="s">
        <v>1245</v>
      </c>
      <c r="IA94" s="94" t="s">
        <v>1332</v>
      </c>
      <c r="IB94" s="110" t="s">
        <v>525</v>
      </c>
      <c r="IC94" s="102" t="s">
        <v>1246</v>
      </c>
      <c r="ID94" s="102" t="s">
        <v>527</v>
      </c>
      <c r="IE94" s="89" t="s">
        <v>1332</v>
      </c>
      <c r="IF94" s="102" t="s">
        <v>1247</v>
      </c>
      <c r="IG94" s="116" t="s">
        <v>1248</v>
      </c>
      <c r="IK94" s="94" t="s">
        <v>1332</v>
      </c>
      <c r="IL94" s="106" t="s">
        <v>530</v>
      </c>
      <c r="IM94" s="102" t="s">
        <v>1249</v>
      </c>
      <c r="IN94" s="102" t="s">
        <v>532</v>
      </c>
      <c r="IO94" s="89" t="s">
        <v>1332</v>
      </c>
      <c r="IP94" s="102" t="s">
        <v>1250</v>
      </c>
      <c r="IQ94" s="102" t="s">
        <v>1251</v>
      </c>
      <c r="IU94" s="94" t="s">
        <v>1332</v>
      </c>
      <c r="IV94" s="111" t="s">
        <v>535</v>
      </c>
      <c r="IW94" s="102" t="s">
        <v>1252</v>
      </c>
      <c r="IX94" s="102" t="s">
        <v>537</v>
      </c>
      <c r="IY94" s="89" t="s">
        <v>1332</v>
      </c>
      <c r="IZ94" s="102" t="s">
        <v>1253</v>
      </c>
      <c r="JA94" s="102" t="s">
        <v>1254</v>
      </c>
    </row>
    <row r="95" ht="15.75" customHeight="1">
      <c r="A95" s="1" t="s">
        <v>1339</v>
      </c>
      <c r="B95" s="86" t="s">
        <v>1340</v>
      </c>
      <c r="C95" s="1" t="s">
        <v>1340</v>
      </c>
      <c r="D95" s="1" t="s">
        <v>1257</v>
      </c>
      <c r="E95" s="1">
        <v>8.5447E7</v>
      </c>
      <c r="F95" s="1">
        <v>4.262427630185E12</v>
      </c>
      <c r="G95" s="87" t="s">
        <v>1341</v>
      </c>
      <c r="H95" s="13" t="s">
        <v>587</v>
      </c>
      <c r="I95" s="1" t="s">
        <v>1188</v>
      </c>
      <c r="J95" s="89"/>
      <c r="K95" s="1" t="s">
        <v>1189</v>
      </c>
      <c r="L95" s="1" t="s">
        <v>1190</v>
      </c>
      <c r="M95" s="1" t="s">
        <v>1191</v>
      </c>
      <c r="N95" s="1" t="s">
        <v>408</v>
      </c>
      <c r="O95" s="1" t="s">
        <v>409</v>
      </c>
      <c r="Q95" s="1" t="s">
        <v>1192</v>
      </c>
      <c r="R95" s="1" t="s">
        <v>1192</v>
      </c>
      <c r="T95" s="1">
        <v>0.5</v>
      </c>
      <c r="U95" s="90">
        <f t="shared" si="4"/>
        <v>0.1968503937</v>
      </c>
      <c r="V95" s="1" t="s">
        <v>1194</v>
      </c>
      <c r="W95" s="1" t="str">
        <f t="shared" si="8"/>
        <v>100 Gbps</v>
      </c>
      <c r="X95" s="1" t="s">
        <v>1195</v>
      </c>
      <c r="Y95" s="1" t="s">
        <v>414</v>
      </c>
      <c r="Z95" s="1" t="s">
        <v>415</v>
      </c>
      <c r="AA95" s="1">
        <v>20.0</v>
      </c>
      <c r="AB95" s="89">
        <f t="shared" si="1"/>
        <v>68</v>
      </c>
      <c r="AC95" s="1">
        <v>60.0</v>
      </c>
      <c r="AD95" s="89">
        <f t="shared" si="2"/>
        <v>140</v>
      </c>
      <c r="AE95" s="91">
        <v>0.1</v>
      </c>
      <c r="AF95" s="91">
        <v>0.9</v>
      </c>
      <c r="AJ95" s="1"/>
      <c r="AK95" s="1"/>
      <c r="AL95" s="1" t="s">
        <v>416</v>
      </c>
      <c r="AM95" s="87" t="s">
        <v>417</v>
      </c>
      <c r="AN95" s="107" t="s">
        <v>418</v>
      </c>
      <c r="AO95" s="87" t="s">
        <v>419</v>
      </c>
      <c r="AP95" s="107" t="s">
        <v>420</v>
      </c>
      <c r="AQ95" s="95" t="s">
        <v>1342</v>
      </c>
      <c r="AY95" s="87" t="s">
        <v>589</v>
      </c>
      <c r="AZ95" s="87" t="s">
        <v>299</v>
      </c>
      <c r="BA95" s="1" t="s">
        <v>423</v>
      </c>
      <c r="BB95" s="1" t="s">
        <v>424</v>
      </c>
      <c r="BC95" s="1" t="s">
        <v>425</v>
      </c>
      <c r="BD95" s="1" t="s">
        <v>1197</v>
      </c>
      <c r="BE95" s="1" t="s">
        <v>427</v>
      </c>
      <c r="BG95" s="1" t="s">
        <v>303</v>
      </c>
      <c r="BH95" s="1" t="s">
        <v>1343</v>
      </c>
      <c r="BI95" s="1">
        <v>1.0</v>
      </c>
      <c r="BJ95" s="1" t="s">
        <v>888</v>
      </c>
      <c r="BK95" s="1" t="s">
        <v>592</v>
      </c>
      <c r="BL95" s="1" t="s">
        <v>593</v>
      </c>
      <c r="BM95" s="1"/>
      <c r="BN95" s="1" t="s">
        <v>594</v>
      </c>
      <c r="BQ95" s="1">
        <v>0.22</v>
      </c>
      <c r="BR95" s="1">
        <v>0.49</v>
      </c>
      <c r="BS95" s="97">
        <v>0.14</v>
      </c>
      <c r="BT95" s="1">
        <v>0.31</v>
      </c>
      <c r="BU95" s="1" t="s">
        <v>433</v>
      </c>
      <c r="CE95" s="94" t="s">
        <v>1340</v>
      </c>
      <c r="CF95" s="13" t="s">
        <v>587</v>
      </c>
      <c r="CG95" s="98" t="s">
        <v>1261</v>
      </c>
      <c r="CH95" s="98" t="s">
        <v>403</v>
      </c>
      <c r="CI95" s="112" t="s">
        <v>1340</v>
      </c>
      <c r="CJ95" s="98" t="s">
        <v>1261</v>
      </c>
      <c r="CK95" s="99" t="s">
        <v>1214</v>
      </c>
      <c r="CL95" s="99" t="s">
        <v>1327</v>
      </c>
      <c r="CM95" s="99" t="s">
        <v>1263</v>
      </c>
      <c r="CQ95" s="94" t="s">
        <v>1340</v>
      </c>
      <c r="CR95" s="100" t="s">
        <v>598</v>
      </c>
      <c r="CS95" s="101" t="s">
        <v>1264</v>
      </c>
      <c r="CT95" s="101" t="s">
        <v>1204</v>
      </c>
      <c r="CU95" s="94" t="s">
        <v>1340</v>
      </c>
      <c r="CV95" s="101" t="s">
        <v>1264</v>
      </c>
      <c r="CW95" s="98" t="s">
        <v>1265</v>
      </c>
      <c r="DA95" s="94" t="s">
        <v>1340</v>
      </c>
      <c r="DB95" s="100" t="s">
        <v>602</v>
      </c>
      <c r="DC95" s="101" t="s">
        <v>1266</v>
      </c>
      <c r="DD95" s="100" t="s">
        <v>1267</v>
      </c>
      <c r="DE95" s="94" t="s">
        <v>1340</v>
      </c>
      <c r="DF95" s="99" t="s">
        <v>1268</v>
      </c>
      <c r="DG95" s="1" t="s">
        <v>1269</v>
      </c>
      <c r="DK95" s="94" t="s">
        <v>1340</v>
      </c>
      <c r="DL95" s="100" t="s">
        <v>606</v>
      </c>
      <c r="DM95" s="101" t="s">
        <v>1270</v>
      </c>
      <c r="DN95" s="100" t="s">
        <v>1212</v>
      </c>
      <c r="DO95" s="94" t="s">
        <v>1340</v>
      </c>
      <c r="DP95" s="1" t="s">
        <v>1271</v>
      </c>
      <c r="DQ95" s="13" t="s">
        <v>1214</v>
      </c>
      <c r="DU95" s="94" t="s">
        <v>1340</v>
      </c>
      <c r="DV95" s="113" t="s">
        <v>610</v>
      </c>
      <c r="DW95" s="102" t="s">
        <v>1272</v>
      </c>
      <c r="DX95" s="102" t="s">
        <v>464</v>
      </c>
      <c r="DY95" s="94" t="s">
        <v>1340</v>
      </c>
      <c r="DZ95" s="102" t="s">
        <v>1273</v>
      </c>
      <c r="EA95" s="102" t="s">
        <v>1274</v>
      </c>
      <c r="EE95" s="94" t="s">
        <v>1340</v>
      </c>
      <c r="EF95" s="103" t="s">
        <v>614</v>
      </c>
      <c r="EG95" s="104" t="s">
        <v>1275</v>
      </c>
      <c r="EH95" s="104" t="s">
        <v>471</v>
      </c>
      <c r="EI95" s="94" t="s">
        <v>1340</v>
      </c>
      <c r="EJ95" s="13" t="s">
        <v>1276</v>
      </c>
      <c r="EK95" s="13" t="s">
        <v>1277</v>
      </c>
      <c r="EO95" s="94" t="s">
        <v>1340</v>
      </c>
      <c r="EP95" s="102" t="s">
        <v>618</v>
      </c>
      <c r="EQ95" s="102" t="s">
        <v>1278</v>
      </c>
      <c r="ER95" s="102" t="s">
        <v>478</v>
      </c>
      <c r="ES95" s="94" t="s">
        <v>1340</v>
      </c>
      <c r="ET95" s="13" t="s">
        <v>1279</v>
      </c>
      <c r="EU95" s="13" t="s">
        <v>1280</v>
      </c>
      <c r="EY95" s="94" t="s">
        <v>1340</v>
      </c>
      <c r="EZ95" s="100" t="s">
        <v>622</v>
      </c>
      <c r="FA95" s="102" t="s">
        <v>1281</v>
      </c>
      <c r="FB95" s="102" t="s">
        <v>485</v>
      </c>
      <c r="FC95" s="94" t="s">
        <v>1340</v>
      </c>
      <c r="FD95" s="102" t="s">
        <v>1282</v>
      </c>
      <c r="FE95" s="102" t="s">
        <v>1283</v>
      </c>
      <c r="FI95" s="94" t="s">
        <v>1340</v>
      </c>
      <c r="FJ95" s="102" t="s">
        <v>626</v>
      </c>
      <c r="FK95" s="102" t="s">
        <v>1284</v>
      </c>
      <c r="FL95" s="102" t="s">
        <v>492</v>
      </c>
      <c r="FM95" s="115" t="s">
        <v>1340</v>
      </c>
      <c r="FN95" s="106" t="s">
        <v>1285</v>
      </c>
      <c r="FO95" s="102" t="s">
        <v>1286</v>
      </c>
      <c r="FS95" s="94" t="s">
        <v>1340</v>
      </c>
      <c r="FT95" s="102" t="s">
        <v>630</v>
      </c>
      <c r="FU95" s="102" t="s">
        <v>1287</v>
      </c>
      <c r="FV95" s="102" t="s">
        <v>497</v>
      </c>
      <c r="FW95" s="94" t="s">
        <v>1340</v>
      </c>
      <c r="FX95" s="102" t="s">
        <v>1288</v>
      </c>
      <c r="FY95" s="102" t="s">
        <v>1214</v>
      </c>
      <c r="GC95" s="94" t="s">
        <v>1340</v>
      </c>
      <c r="GD95" s="102" t="s">
        <v>634</v>
      </c>
      <c r="GE95" s="102" t="s">
        <v>1289</v>
      </c>
      <c r="GF95" s="102" t="s">
        <v>502</v>
      </c>
      <c r="GG95" s="94" t="s">
        <v>1340</v>
      </c>
      <c r="GH95" s="102" t="s">
        <v>1290</v>
      </c>
      <c r="GI95" s="102" t="s">
        <v>1291</v>
      </c>
      <c r="GM95" s="94" t="s">
        <v>1340</v>
      </c>
      <c r="GN95" s="102" t="s">
        <v>638</v>
      </c>
      <c r="GO95" s="102" t="s">
        <v>1292</v>
      </c>
      <c r="GP95" s="102" t="s">
        <v>507</v>
      </c>
      <c r="GQ95" s="94" t="s">
        <v>1340</v>
      </c>
      <c r="GR95" s="102" t="s">
        <v>1293</v>
      </c>
      <c r="GS95" s="102" t="s">
        <v>1294</v>
      </c>
      <c r="GW95" s="94" t="s">
        <v>1340</v>
      </c>
      <c r="GX95" s="102" t="s">
        <v>642</v>
      </c>
      <c r="GY95" s="102" t="s">
        <v>1295</v>
      </c>
      <c r="GZ95" s="102" t="s">
        <v>512</v>
      </c>
      <c r="HA95" s="94" t="s">
        <v>1340</v>
      </c>
      <c r="HB95" s="102" t="s">
        <v>1296</v>
      </c>
      <c r="HC95" s="102" t="s">
        <v>1297</v>
      </c>
      <c r="HG95" s="94" t="s">
        <v>1340</v>
      </c>
      <c r="HH95" s="100" t="s">
        <v>645</v>
      </c>
      <c r="HI95" s="102" t="s">
        <v>1298</v>
      </c>
      <c r="HJ95" s="102" t="s">
        <v>517</v>
      </c>
      <c r="HK95" s="94" t="s">
        <v>1340</v>
      </c>
      <c r="HL95" s="13" t="s">
        <v>1299</v>
      </c>
      <c r="HM95" s="13" t="s">
        <v>1300</v>
      </c>
      <c r="HQ95" s="94" t="s">
        <v>1340</v>
      </c>
      <c r="HR95" s="102" t="s">
        <v>649</v>
      </c>
      <c r="HS95" s="102" t="s">
        <v>1301</v>
      </c>
      <c r="HT95" s="102" t="s">
        <v>522</v>
      </c>
      <c r="HU95" s="94" t="s">
        <v>1340</v>
      </c>
      <c r="HV95" s="102" t="s">
        <v>1302</v>
      </c>
      <c r="HW95" s="102" t="s">
        <v>1303</v>
      </c>
      <c r="IA95" s="94" t="s">
        <v>1340</v>
      </c>
      <c r="IB95" s="102" t="s">
        <v>651</v>
      </c>
      <c r="IC95" s="102" t="s">
        <v>1330</v>
      </c>
      <c r="ID95" s="102" t="s">
        <v>527</v>
      </c>
      <c r="IE95" s="94" t="s">
        <v>1340</v>
      </c>
      <c r="IF95" s="102" t="s">
        <v>1305</v>
      </c>
      <c r="IG95" s="102" t="s">
        <v>1306</v>
      </c>
      <c r="IK95" s="94" t="s">
        <v>1340</v>
      </c>
      <c r="IL95" s="106" t="s">
        <v>655</v>
      </c>
      <c r="IM95" s="102" t="s">
        <v>1307</v>
      </c>
      <c r="IN95" s="102" t="s">
        <v>532</v>
      </c>
      <c r="IO95" s="94" t="s">
        <v>1340</v>
      </c>
      <c r="IP95" s="102" t="s">
        <v>1308</v>
      </c>
      <c r="IQ95" s="102" t="s">
        <v>1309</v>
      </c>
      <c r="IU95" s="94" t="s">
        <v>1340</v>
      </c>
      <c r="IV95" s="102" t="s">
        <v>659</v>
      </c>
      <c r="IW95" s="102" t="s">
        <v>1344</v>
      </c>
      <c r="IX95" s="102" t="s">
        <v>537</v>
      </c>
      <c r="IY95" s="94" t="s">
        <v>1340</v>
      </c>
      <c r="IZ95" s="102" t="s">
        <v>1311</v>
      </c>
      <c r="JA95" s="102" t="s">
        <v>1312</v>
      </c>
    </row>
    <row r="96" ht="15.75" customHeight="1">
      <c r="A96" s="1" t="s">
        <v>1345</v>
      </c>
      <c r="B96" s="86" t="s">
        <v>1346</v>
      </c>
      <c r="C96" s="1" t="s">
        <v>1346</v>
      </c>
      <c r="D96" s="1" t="s">
        <v>1257</v>
      </c>
      <c r="E96" s="1">
        <v>8.5447E7</v>
      </c>
      <c r="F96" s="1">
        <v>4.262427630376E12</v>
      </c>
      <c r="G96" s="87" t="s">
        <v>1347</v>
      </c>
      <c r="H96" s="13" t="s">
        <v>587</v>
      </c>
      <c r="I96" s="1" t="s">
        <v>1188</v>
      </c>
      <c r="J96" s="89"/>
      <c r="K96" s="1" t="s">
        <v>1189</v>
      </c>
      <c r="L96" s="1" t="s">
        <v>1190</v>
      </c>
      <c r="M96" s="1" t="s">
        <v>1191</v>
      </c>
      <c r="N96" s="1" t="s">
        <v>700</v>
      </c>
      <c r="O96" s="1" t="s">
        <v>701</v>
      </c>
      <c r="Q96" s="1" t="s">
        <v>1192</v>
      </c>
      <c r="R96" s="1" t="s">
        <v>1192</v>
      </c>
      <c r="T96" s="1">
        <v>0.5</v>
      </c>
      <c r="U96" s="90">
        <f t="shared" si="4"/>
        <v>0.1968503937</v>
      </c>
      <c r="V96" s="1" t="s">
        <v>1194</v>
      </c>
      <c r="W96" s="1" t="str">
        <f t="shared" si="8"/>
        <v>100 Gbps</v>
      </c>
      <c r="X96" s="1" t="s">
        <v>1195</v>
      </c>
      <c r="Y96" s="1" t="s">
        <v>414</v>
      </c>
      <c r="Z96" s="1" t="s">
        <v>415</v>
      </c>
      <c r="AA96" s="1">
        <v>20.0</v>
      </c>
      <c r="AB96" s="89">
        <f t="shared" si="1"/>
        <v>68</v>
      </c>
      <c r="AC96" s="1">
        <v>60.0</v>
      </c>
      <c r="AD96" s="89">
        <f t="shared" si="2"/>
        <v>140</v>
      </c>
      <c r="AE96" s="91">
        <v>0.1</v>
      </c>
      <c r="AF96" s="91">
        <v>0.9</v>
      </c>
      <c r="AJ96" s="1"/>
      <c r="AK96" s="1"/>
      <c r="AL96" s="1" t="s">
        <v>416</v>
      </c>
      <c r="AM96" s="87" t="s">
        <v>417</v>
      </c>
      <c r="AN96" s="107" t="s">
        <v>418</v>
      </c>
      <c r="AO96" s="87" t="s">
        <v>419</v>
      </c>
      <c r="AP96" s="107" t="s">
        <v>420</v>
      </c>
      <c r="AQ96" s="95" t="s">
        <v>1348</v>
      </c>
      <c r="AY96" s="87" t="s">
        <v>589</v>
      </c>
      <c r="AZ96" s="87" t="s">
        <v>299</v>
      </c>
      <c r="BA96" s="1" t="s">
        <v>423</v>
      </c>
      <c r="BB96" s="1" t="s">
        <v>424</v>
      </c>
      <c r="BC96" s="1" t="s">
        <v>425</v>
      </c>
      <c r="BD96" s="1" t="s">
        <v>1197</v>
      </c>
      <c r="BE96" s="1" t="s">
        <v>427</v>
      </c>
      <c r="BG96" s="1" t="s">
        <v>303</v>
      </c>
      <c r="BH96" s="1" t="s">
        <v>1349</v>
      </c>
      <c r="BI96" s="1">
        <v>1.0</v>
      </c>
      <c r="BJ96" s="1" t="s">
        <v>888</v>
      </c>
      <c r="BK96" s="1" t="s">
        <v>819</v>
      </c>
      <c r="BL96" s="1" t="s">
        <v>820</v>
      </c>
      <c r="BM96" s="1"/>
      <c r="BN96" s="1" t="s">
        <v>821</v>
      </c>
      <c r="BQ96" s="1">
        <v>0.27</v>
      </c>
      <c r="BR96" s="1">
        <v>0.6</v>
      </c>
      <c r="BS96" s="97">
        <v>0.19</v>
      </c>
      <c r="BT96" s="1">
        <v>0.42</v>
      </c>
      <c r="BU96" s="1" t="s">
        <v>433</v>
      </c>
      <c r="CE96" s="94" t="s">
        <v>1346</v>
      </c>
      <c r="CF96" s="13" t="s">
        <v>587</v>
      </c>
      <c r="CG96" s="98" t="s">
        <v>1261</v>
      </c>
      <c r="CH96" s="98" t="s">
        <v>403</v>
      </c>
      <c r="CI96" s="112" t="s">
        <v>1346</v>
      </c>
      <c r="CJ96" s="98" t="s">
        <v>1261</v>
      </c>
      <c r="CK96" s="99" t="s">
        <v>1214</v>
      </c>
      <c r="CL96" s="99" t="s">
        <v>1327</v>
      </c>
      <c r="CM96" s="99" t="s">
        <v>1263</v>
      </c>
      <c r="CQ96" s="94" t="s">
        <v>1346</v>
      </c>
      <c r="CR96" s="100" t="s">
        <v>598</v>
      </c>
      <c r="CS96" s="101" t="s">
        <v>1264</v>
      </c>
      <c r="CT96" s="101" t="s">
        <v>1204</v>
      </c>
      <c r="CU96" s="94" t="s">
        <v>1346</v>
      </c>
      <c r="CV96" s="101" t="s">
        <v>1264</v>
      </c>
      <c r="CW96" s="98" t="s">
        <v>1318</v>
      </c>
      <c r="DA96" s="94" t="s">
        <v>1346</v>
      </c>
      <c r="DB96" s="100" t="s">
        <v>602</v>
      </c>
      <c r="DC96" s="101" t="s">
        <v>1266</v>
      </c>
      <c r="DD96" s="100" t="s">
        <v>1267</v>
      </c>
      <c r="DE96" s="94" t="s">
        <v>1346</v>
      </c>
      <c r="DF96" s="99" t="s">
        <v>1268</v>
      </c>
      <c r="DG96" s="1" t="s">
        <v>1319</v>
      </c>
      <c r="DK96" s="94" t="s">
        <v>1346</v>
      </c>
      <c r="DL96" s="100" t="s">
        <v>606</v>
      </c>
      <c r="DM96" s="101" t="s">
        <v>1270</v>
      </c>
      <c r="DN96" s="100" t="s">
        <v>1212</v>
      </c>
      <c r="DO96" s="94" t="s">
        <v>1346</v>
      </c>
      <c r="DP96" s="1" t="s">
        <v>1271</v>
      </c>
      <c r="DQ96" s="13" t="s">
        <v>1214</v>
      </c>
      <c r="DU96" s="94" t="s">
        <v>1346</v>
      </c>
      <c r="DV96" s="113" t="s">
        <v>610</v>
      </c>
      <c r="DW96" s="102" t="s">
        <v>1272</v>
      </c>
      <c r="DX96" s="102" t="s">
        <v>464</v>
      </c>
      <c r="DY96" s="94" t="s">
        <v>1346</v>
      </c>
      <c r="DZ96" s="102" t="s">
        <v>1273</v>
      </c>
      <c r="EA96" s="102" t="s">
        <v>1274</v>
      </c>
      <c r="EE96" s="94" t="s">
        <v>1346</v>
      </c>
      <c r="EF96" s="103" t="s">
        <v>614</v>
      </c>
      <c r="EG96" s="104" t="s">
        <v>1275</v>
      </c>
      <c r="EH96" s="104" t="s">
        <v>471</v>
      </c>
      <c r="EI96" s="94" t="s">
        <v>1346</v>
      </c>
      <c r="EJ96" s="13" t="s">
        <v>1276</v>
      </c>
      <c r="EK96" s="13" t="s">
        <v>1277</v>
      </c>
      <c r="EO96" s="94" t="s">
        <v>1346</v>
      </c>
      <c r="EP96" s="102" t="s">
        <v>618</v>
      </c>
      <c r="EQ96" s="102" t="s">
        <v>1278</v>
      </c>
      <c r="ER96" s="102" t="s">
        <v>478</v>
      </c>
      <c r="ES96" s="94" t="s">
        <v>1346</v>
      </c>
      <c r="ET96" s="13" t="s">
        <v>1279</v>
      </c>
      <c r="EU96" s="13" t="s">
        <v>1280</v>
      </c>
      <c r="EY96" s="94" t="s">
        <v>1346</v>
      </c>
      <c r="EZ96" s="100" t="s">
        <v>622</v>
      </c>
      <c r="FA96" s="102" t="s">
        <v>1320</v>
      </c>
      <c r="FB96" s="102" t="s">
        <v>485</v>
      </c>
      <c r="FC96" s="94" t="s">
        <v>1346</v>
      </c>
      <c r="FD96" s="102" t="s">
        <v>1282</v>
      </c>
      <c r="FE96" s="102" t="s">
        <v>1283</v>
      </c>
      <c r="FI96" s="94" t="s">
        <v>1346</v>
      </c>
      <c r="FJ96" s="102" t="s">
        <v>626</v>
      </c>
      <c r="FK96" s="102" t="s">
        <v>1284</v>
      </c>
      <c r="FL96" s="102" t="s">
        <v>492</v>
      </c>
      <c r="FM96" s="115" t="s">
        <v>1346</v>
      </c>
      <c r="FN96" s="106" t="s">
        <v>1285</v>
      </c>
      <c r="FO96" s="102" t="s">
        <v>1286</v>
      </c>
      <c r="FS96" s="94" t="s">
        <v>1346</v>
      </c>
      <c r="FT96" s="102" t="s">
        <v>630</v>
      </c>
      <c r="FU96" s="102" t="s">
        <v>1287</v>
      </c>
      <c r="FV96" s="102" t="s">
        <v>497</v>
      </c>
      <c r="FW96" s="94" t="s">
        <v>1346</v>
      </c>
      <c r="FX96" s="102" t="s">
        <v>1288</v>
      </c>
      <c r="FY96" s="102" t="s">
        <v>1214</v>
      </c>
      <c r="GC96" s="94" t="s">
        <v>1346</v>
      </c>
      <c r="GD96" s="102" t="s">
        <v>634</v>
      </c>
      <c r="GE96" s="102" t="s">
        <v>1289</v>
      </c>
      <c r="GF96" s="102" t="s">
        <v>502</v>
      </c>
      <c r="GG96" s="94" t="s">
        <v>1346</v>
      </c>
      <c r="GH96" s="102" t="s">
        <v>1290</v>
      </c>
      <c r="GI96" s="102" t="s">
        <v>1291</v>
      </c>
      <c r="GM96" s="94" t="s">
        <v>1346</v>
      </c>
      <c r="GN96" s="102" t="s">
        <v>638</v>
      </c>
      <c r="GO96" s="102" t="s">
        <v>1292</v>
      </c>
      <c r="GP96" s="102" t="s">
        <v>507</v>
      </c>
      <c r="GQ96" s="94" t="s">
        <v>1346</v>
      </c>
      <c r="GR96" s="102" t="s">
        <v>1293</v>
      </c>
      <c r="GS96" s="102" t="s">
        <v>1294</v>
      </c>
      <c r="GW96" s="94" t="s">
        <v>1346</v>
      </c>
      <c r="GX96" s="102" t="s">
        <v>642</v>
      </c>
      <c r="GY96" s="102" t="s">
        <v>1295</v>
      </c>
      <c r="GZ96" s="102" t="s">
        <v>512</v>
      </c>
      <c r="HA96" s="94" t="s">
        <v>1346</v>
      </c>
      <c r="HB96" s="102" t="s">
        <v>1296</v>
      </c>
      <c r="HC96" s="102" t="s">
        <v>1297</v>
      </c>
      <c r="HG96" s="94" t="s">
        <v>1346</v>
      </c>
      <c r="HH96" s="100" t="s">
        <v>645</v>
      </c>
      <c r="HI96" s="102" t="s">
        <v>1298</v>
      </c>
      <c r="HJ96" s="102" t="s">
        <v>517</v>
      </c>
      <c r="HK96" s="94" t="s">
        <v>1346</v>
      </c>
      <c r="HL96" s="13" t="s">
        <v>1299</v>
      </c>
      <c r="HM96" s="13" t="s">
        <v>1300</v>
      </c>
      <c r="HQ96" s="94" t="s">
        <v>1346</v>
      </c>
      <c r="HR96" s="102" t="s">
        <v>649</v>
      </c>
      <c r="HS96" s="102" t="s">
        <v>1301</v>
      </c>
      <c r="HT96" s="102" t="s">
        <v>522</v>
      </c>
      <c r="HU96" s="94" t="s">
        <v>1346</v>
      </c>
      <c r="HV96" s="102" t="s">
        <v>1302</v>
      </c>
      <c r="HW96" s="102" t="s">
        <v>1303</v>
      </c>
      <c r="IA96" s="94" t="s">
        <v>1346</v>
      </c>
      <c r="IB96" s="102" t="s">
        <v>651</v>
      </c>
      <c r="IC96" s="102" t="s">
        <v>1330</v>
      </c>
      <c r="ID96" s="102" t="s">
        <v>527</v>
      </c>
      <c r="IE96" s="94" t="s">
        <v>1346</v>
      </c>
      <c r="IF96" s="102" t="s">
        <v>1305</v>
      </c>
      <c r="IG96" s="102" t="s">
        <v>1306</v>
      </c>
      <c r="IK96" s="94" t="s">
        <v>1346</v>
      </c>
      <c r="IL96" s="106" t="s">
        <v>655</v>
      </c>
      <c r="IM96" s="102" t="s">
        <v>1307</v>
      </c>
      <c r="IN96" s="102" t="s">
        <v>532</v>
      </c>
      <c r="IO96" s="94" t="s">
        <v>1346</v>
      </c>
      <c r="IP96" s="102" t="s">
        <v>1308</v>
      </c>
      <c r="IQ96" s="102" t="s">
        <v>1309</v>
      </c>
      <c r="IU96" s="94" t="s">
        <v>1346</v>
      </c>
      <c r="IV96" s="102" t="s">
        <v>659</v>
      </c>
      <c r="IW96" s="102" t="s">
        <v>1344</v>
      </c>
      <c r="IX96" s="102" t="s">
        <v>537</v>
      </c>
      <c r="IY96" s="94" t="s">
        <v>1346</v>
      </c>
      <c r="IZ96" s="102" t="s">
        <v>1311</v>
      </c>
      <c r="JA96" s="102" t="s">
        <v>1312</v>
      </c>
    </row>
    <row r="97" ht="15.75" customHeight="1">
      <c r="A97" s="1" t="s">
        <v>1350</v>
      </c>
      <c r="B97" s="86" t="s">
        <v>1351</v>
      </c>
      <c r="C97" s="1" t="s">
        <v>1351</v>
      </c>
      <c r="D97" s="1" t="s">
        <v>1257</v>
      </c>
      <c r="E97" s="1">
        <v>8.5447E7</v>
      </c>
      <c r="F97" s="1">
        <v>4.262427630567E12</v>
      </c>
      <c r="G97" s="87" t="s">
        <v>1352</v>
      </c>
      <c r="H97" s="13" t="s">
        <v>587</v>
      </c>
      <c r="I97" s="1" t="s">
        <v>1188</v>
      </c>
      <c r="J97" s="89"/>
      <c r="K97" s="1" t="s">
        <v>1189</v>
      </c>
      <c r="L97" s="1" t="s">
        <v>1190</v>
      </c>
      <c r="M97" s="1" t="s">
        <v>1191</v>
      </c>
      <c r="N97" s="1" t="s">
        <v>884</v>
      </c>
      <c r="O97" s="1" t="s">
        <v>885</v>
      </c>
      <c r="Q97" s="1" t="s">
        <v>1192</v>
      </c>
      <c r="R97" s="1" t="s">
        <v>1192</v>
      </c>
      <c r="T97" s="1">
        <v>0.5</v>
      </c>
      <c r="U97" s="90">
        <f t="shared" si="4"/>
        <v>0.1968503937</v>
      </c>
      <c r="V97" s="1" t="s">
        <v>1194</v>
      </c>
      <c r="W97" s="1" t="str">
        <f t="shared" si="8"/>
        <v>100 Gbps</v>
      </c>
      <c r="X97" s="1" t="s">
        <v>1195</v>
      </c>
      <c r="Y97" s="1" t="s">
        <v>414</v>
      </c>
      <c r="Z97" s="1" t="s">
        <v>415</v>
      </c>
      <c r="AA97" s="1">
        <v>20.0</v>
      </c>
      <c r="AB97" s="89">
        <f t="shared" si="1"/>
        <v>68</v>
      </c>
      <c r="AC97" s="1">
        <v>60.0</v>
      </c>
      <c r="AD97" s="89">
        <f t="shared" si="2"/>
        <v>140</v>
      </c>
      <c r="AE97" s="91">
        <v>0.1</v>
      </c>
      <c r="AF97" s="91">
        <v>0.9</v>
      </c>
      <c r="AJ97" s="1"/>
      <c r="AK97" s="1"/>
      <c r="AL97" s="1" t="s">
        <v>416</v>
      </c>
      <c r="AM97" s="87" t="s">
        <v>417</v>
      </c>
      <c r="AN97" s="107" t="s">
        <v>418</v>
      </c>
      <c r="AO97" s="87" t="s">
        <v>419</v>
      </c>
      <c r="AP97" s="107" t="s">
        <v>420</v>
      </c>
      <c r="AQ97" s="95" t="s">
        <v>1353</v>
      </c>
      <c r="AY97" s="87" t="s">
        <v>589</v>
      </c>
      <c r="AZ97" s="87" t="s">
        <v>299</v>
      </c>
      <c r="BA97" s="1" t="s">
        <v>423</v>
      </c>
      <c r="BB97" s="1" t="s">
        <v>424</v>
      </c>
      <c r="BC97" s="1" t="s">
        <v>425</v>
      </c>
      <c r="BD97" s="1" t="s">
        <v>1197</v>
      </c>
      <c r="BE97" s="1" t="s">
        <v>427</v>
      </c>
      <c r="BG97" s="1" t="s">
        <v>303</v>
      </c>
      <c r="BH97" s="1" t="s">
        <v>1354</v>
      </c>
      <c r="BI97" s="1">
        <v>1.0</v>
      </c>
      <c r="BJ97" s="1" t="s">
        <v>888</v>
      </c>
      <c r="BK97" s="1" t="s">
        <v>889</v>
      </c>
      <c r="BL97" s="1" t="s">
        <v>820</v>
      </c>
      <c r="BM97" s="1"/>
      <c r="BN97" s="1" t="s">
        <v>821</v>
      </c>
      <c r="BQ97" s="1">
        <v>0.28</v>
      </c>
      <c r="BR97" s="1">
        <v>0.62</v>
      </c>
      <c r="BS97" s="97">
        <v>0.2</v>
      </c>
      <c r="BT97" s="1">
        <v>0.44</v>
      </c>
      <c r="BU97" s="1" t="s">
        <v>433</v>
      </c>
      <c r="CE97" s="94" t="s">
        <v>1351</v>
      </c>
      <c r="CF97" s="13" t="s">
        <v>587</v>
      </c>
      <c r="CG97" s="98" t="s">
        <v>1261</v>
      </c>
      <c r="CH97" s="98" t="s">
        <v>403</v>
      </c>
      <c r="CI97" s="112" t="s">
        <v>1351</v>
      </c>
      <c r="CJ97" s="98" t="s">
        <v>1261</v>
      </c>
      <c r="CK97" s="99" t="s">
        <v>1214</v>
      </c>
      <c r="CL97" s="99" t="s">
        <v>1327</v>
      </c>
      <c r="CM97" s="99" t="s">
        <v>1263</v>
      </c>
      <c r="CQ97" s="94" t="s">
        <v>1351</v>
      </c>
      <c r="CR97" s="100" t="s">
        <v>598</v>
      </c>
      <c r="CS97" s="101" t="s">
        <v>1264</v>
      </c>
      <c r="CT97" s="101" t="s">
        <v>1204</v>
      </c>
      <c r="CU97" s="94" t="s">
        <v>1351</v>
      </c>
      <c r="CV97" s="101" t="s">
        <v>1264</v>
      </c>
      <c r="CW97" s="98" t="s">
        <v>1318</v>
      </c>
      <c r="DA97" s="94" t="s">
        <v>1351</v>
      </c>
      <c r="DB97" s="100" t="s">
        <v>602</v>
      </c>
      <c r="DC97" s="101" t="s">
        <v>1266</v>
      </c>
      <c r="DD97" s="100" t="s">
        <v>1267</v>
      </c>
      <c r="DE97" s="94" t="s">
        <v>1351</v>
      </c>
      <c r="DF97" s="99" t="s">
        <v>1268</v>
      </c>
      <c r="DG97" s="1" t="s">
        <v>1319</v>
      </c>
      <c r="DK97" s="94" t="s">
        <v>1351</v>
      </c>
      <c r="DL97" s="100" t="s">
        <v>606</v>
      </c>
      <c r="DM97" s="101" t="s">
        <v>1270</v>
      </c>
      <c r="DN97" s="100" t="s">
        <v>1212</v>
      </c>
      <c r="DO97" s="94" t="s">
        <v>1351</v>
      </c>
      <c r="DP97" s="1" t="s">
        <v>1328</v>
      </c>
      <c r="DQ97" s="13" t="s">
        <v>1329</v>
      </c>
      <c r="DU97" s="94" t="s">
        <v>1351</v>
      </c>
      <c r="DV97" s="113" t="s">
        <v>610</v>
      </c>
      <c r="DW97" s="102" t="s">
        <v>1272</v>
      </c>
      <c r="DX97" s="102" t="s">
        <v>464</v>
      </c>
      <c r="DY97" s="94" t="s">
        <v>1351</v>
      </c>
      <c r="DZ97" s="102" t="s">
        <v>1273</v>
      </c>
      <c r="EA97" s="102" t="s">
        <v>1274</v>
      </c>
      <c r="EE97" s="94" t="s">
        <v>1351</v>
      </c>
      <c r="EF97" s="103" t="s">
        <v>614</v>
      </c>
      <c r="EG97" s="104" t="s">
        <v>1275</v>
      </c>
      <c r="EH97" s="104" t="s">
        <v>471</v>
      </c>
      <c r="EI97" s="94" t="s">
        <v>1351</v>
      </c>
      <c r="EJ97" s="13" t="s">
        <v>1276</v>
      </c>
      <c r="EK97" s="13" t="s">
        <v>1277</v>
      </c>
      <c r="EO97" s="94" t="s">
        <v>1351</v>
      </c>
      <c r="EP97" s="102" t="s">
        <v>618</v>
      </c>
      <c r="EQ97" s="102" t="s">
        <v>1278</v>
      </c>
      <c r="ER97" s="102" t="s">
        <v>478</v>
      </c>
      <c r="ES97" s="94" t="s">
        <v>1351</v>
      </c>
      <c r="ET97" s="13" t="s">
        <v>1279</v>
      </c>
      <c r="EU97" s="13" t="s">
        <v>1280</v>
      </c>
      <c r="EY97" s="94" t="s">
        <v>1351</v>
      </c>
      <c r="EZ97" s="100" t="s">
        <v>622</v>
      </c>
      <c r="FA97" s="102" t="s">
        <v>1281</v>
      </c>
      <c r="FB97" s="102" t="s">
        <v>485</v>
      </c>
      <c r="FC97" s="94" t="s">
        <v>1351</v>
      </c>
      <c r="FD97" s="102" t="s">
        <v>1282</v>
      </c>
      <c r="FE97" s="102" t="s">
        <v>1283</v>
      </c>
      <c r="FI97" s="94" t="s">
        <v>1351</v>
      </c>
      <c r="FJ97" s="102" t="s">
        <v>626</v>
      </c>
      <c r="FK97" s="102" t="s">
        <v>1284</v>
      </c>
      <c r="FL97" s="102" t="s">
        <v>492</v>
      </c>
      <c r="FM97" s="115" t="s">
        <v>1351</v>
      </c>
      <c r="FN97" s="106" t="s">
        <v>1285</v>
      </c>
      <c r="FO97" s="102" t="s">
        <v>1286</v>
      </c>
      <c r="FS97" s="94" t="s">
        <v>1351</v>
      </c>
      <c r="FT97" s="102" t="s">
        <v>630</v>
      </c>
      <c r="FU97" s="102" t="s">
        <v>1287</v>
      </c>
      <c r="FV97" s="102" t="s">
        <v>497</v>
      </c>
      <c r="FW97" s="94" t="s">
        <v>1351</v>
      </c>
      <c r="FX97" s="102" t="s">
        <v>1288</v>
      </c>
      <c r="FY97" s="102" t="s">
        <v>1214</v>
      </c>
      <c r="GC97" s="94" t="s">
        <v>1351</v>
      </c>
      <c r="GD97" s="102" t="s">
        <v>634</v>
      </c>
      <c r="GE97" s="102" t="s">
        <v>1289</v>
      </c>
      <c r="GF97" s="102" t="s">
        <v>502</v>
      </c>
      <c r="GG97" s="94" t="s">
        <v>1351</v>
      </c>
      <c r="GH97" s="102" t="s">
        <v>1290</v>
      </c>
      <c r="GI97" s="102" t="s">
        <v>1291</v>
      </c>
      <c r="GM97" s="94" t="s">
        <v>1351</v>
      </c>
      <c r="GN97" s="102" t="s">
        <v>638</v>
      </c>
      <c r="GO97" s="102" t="s">
        <v>1292</v>
      </c>
      <c r="GP97" s="102" t="s">
        <v>507</v>
      </c>
      <c r="GQ97" s="94" t="s">
        <v>1351</v>
      </c>
      <c r="GR97" s="102" t="s">
        <v>1293</v>
      </c>
      <c r="GS97" s="102" t="s">
        <v>1294</v>
      </c>
      <c r="GW97" s="94" t="s">
        <v>1351</v>
      </c>
      <c r="GX97" s="102" t="s">
        <v>642</v>
      </c>
      <c r="GY97" s="102" t="s">
        <v>1295</v>
      </c>
      <c r="GZ97" s="102" t="s">
        <v>512</v>
      </c>
      <c r="HA97" s="94" t="s">
        <v>1351</v>
      </c>
      <c r="HB97" s="102" t="s">
        <v>1296</v>
      </c>
      <c r="HC97" s="102" t="s">
        <v>1297</v>
      </c>
      <c r="HG97" s="94" t="s">
        <v>1351</v>
      </c>
      <c r="HH97" s="100" t="s">
        <v>645</v>
      </c>
      <c r="HI97" s="102" t="s">
        <v>1298</v>
      </c>
      <c r="HJ97" s="102" t="s">
        <v>517</v>
      </c>
      <c r="HK97" s="94" t="s">
        <v>1351</v>
      </c>
      <c r="HL97" s="13" t="s">
        <v>1299</v>
      </c>
      <c r="HM97" s="13" t="s">
        <v>1300</v>
      </c>
      <c r="HQ97" s="94" t="s">
        <v>1351</v>
      </c>
      <c r="HR97" s="102" t="s">
        <v>649</v>
      </c>
      <c r="HS97" s="102" t="s">
        <v>1301</v>
      </c>
      <c r="HT97" s="102" t="s">
        <v>522</v>
      </c>
      <c r="HU97" s="94" t="s">
        <v>1351</v>
      </c>
      <c r="HV97" s="102" t="s">
        <v>1302</v>
      </c>
      <c r="HW97" s="102" t="s">
        <v>1303</v>
      </c>
      <c r="IA97" s="94" t="s">
        <v>1351</v>
      </c>
      <c r="IB97" s="102" t="s">
        <v>651</v>
      </c>
      <c r="IC97" s="102" t="s">
        <v>1330</v>
      </c>
      <c r="ID97" s="102" t="s">
        <v>527</v>
      </c>
      <c r="IE97" s="94" t="s">
        <v>1351</v>
      </c>
      <c r="IF97" s="102" t="s">
        <v>1305</v>
      </c>
      <c r="IG97" s="102" t="s">
        <v>1306</v>
      </c>
      <c r="IK97" s="94" t="s">
        <v>1351</v>
      </c>
      <c r="IL97" s="106" t="s">
        <v>655</v>
      </c>
      <c r="IM97" s="102" t="s">
        <v>1307</v>
      </c>
      <c r="IN97" s="102" t="s">
        <v>532</v>
      </c>
      <c r="IO97" s="94" t="s">
        <v>1351</v>
      </c>
      <c r="IP97" s="102" t="s">
        <v>1308</v>
      </c>
      <c r="IQ97" s="102" t="s">
        <v>1309</v>
      </c>
      <c r="IU97" s="94" t="s">
        <v>1351</v>
      </c>
      <c r="IV97" s="102" t="s">
        <v>659</v>
      </c>
      <c r="IW97" s="102" t="s">
        <v>1344</v>
      </c>
      <c r="IX97" s="102" t="s">
        <v>537</v>
      </c>
      <c r="IY97" s="94" t="s">
        <v>1351</v>
      </c>
      <c r="IZ97" s="102" t="s">
        <v>1311</v>
      </c>
      <c r="JA97" s="102" t="s">
        <v>1312</v>
      </c>
    </row>
    <row r="98" ht="15.75" customHeight="1">
      <c r="A98" s="1" t="s">
        <v>1355</v>
      </c>
      <c r="B98" s="86" t="s">
        <v>1356</v>
      </c>
      <c r="C98" s="1" t="s">
        <v>1356</v>
      </c>
      <c r="D98" s="1" t="s">
        <v>1357</v>
      </c>
      <c r="E98" s="1">
        <v>8.5447E7</v>
      </c>
      <c r="F98" s="1">
        <v>4.262427630895E12</v>
      </c>
      <c r="G98" s="87" t="s">
        <v>1358</v>
      </c>
      <c r="H98" s="13" t="s">
        <v>402</v>
      </c>
      <c r="I98" s="1" t="s">
        <v>1188</v>
      </c>
      <c r="J98" s="89"/>
      <c r="K98" s="1" t="s">
        <v>1189</v>
      </c>
      <c r="L98" s="1" t="s">
        <v>1359</v>
      </c>
      <c r="M98" s="1" t="s">
        <v>1191</v>
      </c>
      <c r="N98" s="1" t="s">
        <v>700</v>
      </c>
      <c r="O98" s="1" t="s">
        <v>701</v>
      </c>
      <c r="Q98" s="1" t="s">
        <v>1192</v>
      </c>
      <c r="R98" s="1" t="s">
        <v>1193</v>
      </c>
      <c r="T98" s="1">
        <v>0.75</v>
      </c>
      <c r="U98" s="90">
        <f t="shared" si="4"/>
        <v>0.2952755906</v>
      </c>
      <c r="V98" s="1" t="s">
        <v>1360</v>
      </c>
      <c r="W98" s="1" t="str">
        <f t="shared" si="8"/>
        <v>100 Gbps</v>
      </c>
      <c r="X98" s="1" t="s">
        <v>1195</v>
      </c>
      <c r="Y98" s="1" t="s">
        <v>414</v>
      </c>
      <c r="Z98" s="1" t="s">
        <v>415</v>
      </c>
      <c r="AA98" s="1">
        <v>20.0</v>
      </c>
      <c r="AB98" s="89">
        <f t="shared" si="1"/>
        <v>68</v>
      </c>
      <c r="AC98" s="1">
        <v>60.0</v>
      </c>
      <c r="AD98" s="89">
        <f t="shared" si="2"/>
        <v>140</v>
      </c>
      <c r="AE98" s="91">
        <v>0.1</v>
      </c>
      <c r="AF98" s="91">
        <v>0.9</v>
      </c>
      <c r="AJ98" s="1"/>
      <c r="AK98" s="1"/>
      <c r="AL98" s="1" t="s">
        <v>416</v>
      </c>
      <c r="AM98" s="87" t="s">
        <v>417</v>
      </c>
      <c r="AN98" s="107" t="s">
        <v>418</v>
      </c>
      <c r="AO98" s="87" t="s">
        <v>419</v>
      </c>
      <c r="AP98" s="107" t="s">
        <v>420</v>
      </c>
      <c r="AQ98" s="95" t="s">
        <v>1361</v>
      </c>
      <c r="AY98" s="87" t="s">
        <v>422</v>
      </c>
      <c r="AZ98" s="87" t="s">
        <v>299</v>
      </c>
      <c r="BA98" s="1" t="s">
        <v>423</v>
      </c>
      <c r="BB98" s="1" t="s">
        <v>424</v>
      </c>
      <c r="BC98" s="1" t="s">
        <v>425</v>
      </c>
      <c r="BD98" s="1" t="s">
        <v>1197</v>
      </c>
      <c r="BE98" s="1" t="s">
        <v>427</v>
      </c>
      <c r="BG98" s="1" t="s">
        <v>303</v>
      </c>
      <c r="BH98" s="1" t="s">
        <v>1362</v>
      </c>
      <c r="BI98" s="1">
        <v>1.0</v>
      </c>
      <c r="BJ98" s="1" t="s">
        <v>704</v>
      </c>
      <c r="BK98" s="1" t="s">
        <v>705</v>
      </c>
      <c r="BL98" s="1" t="s">
        <v>706</v>
      </c>
      <c r="BM98" s="1"/>
      <c r="BN98" s="1" t="s">
        <v>707</v>
      </c>
      <c r="BQ98" s="1">
        <v>8.56</v>
      </c>
      <c r="BR98" s="1">
        <v>18.87</v>
      </c>
      <c r="BS98" s="97">
        <v>7.08</v>
      </c>
      <c r="BT98" s="1">
        <v>15.61</v>
      </c>
      <c r="BU98" s="1" t="s">
        <v>433</v>
      </c>
      <c r="CE98" s="94" t="s">
        <v>1356</v>
      </c>
      <c r="CF98" s="13" t="s">
        <v>434</v>
      </c>
      <c r="CG98" s="98" t="s">
        <v>1199</v>
      </c>
      <c r="CH98" s="98" t="s">
        <v>403</v>
      </c>
      <c r="CI98" s="112" t="s">
        <v>1356</v>
      </c>
      <c r="CJ98" s="98" t="s">
        <v>1199</v>
      </c>
      <c r="CK98" s="99" t="s">
        <v>1200</v>
      </c>
      <c r="CL98" s="99" t="s">
        <v>1201</v>
      </c>
      <c r="CM98" s="99" t="s">
        <v>1202</v>
      </c>
      <c r="CQ98" s="94" t="s">
        <v>1356</v>
      </c>
      <c r="CR98" s="100" t="s">
        <v>441</v>
      </c>
      <c r="CS98" s="101" t="s">
        <v>1203</v>
      </c>
      <c r="CT98" s="101" t="s">
        <v>1204</v>
      </c>
      <c r="CU98" s="89" t="s">
        <v>1356</v>
      </c>
      <c r="CV98" s="101" t="s">
        <v>1205</v>
      </c>
      <c r="CW98" s="1" t="s">
        <v>1206</v>
      </c>
      <c r="DA98" s="94" t="s">
        <v>1356</v>
      </c>
      <c r="DB98" s="100" t="s">
        <v>448</v>
      </c>
      <c r="DC98" s="101" t="s">
        <v>1363</v>
      </c>
      <c r="DD98" s="100" t="s">
        <v>1267</v>
      </c>
      <c r="DE98" s="89" t="s">
        <v>1356</v>
      </c>
      <c r="DF98" s="13" t="s">
        <v>1209</v>
      </c>
      <c r="DG98" s="1" t="s">
        <v>1210</v>
      </c>
      <c r="DK98" s="94" t="s">
        <v>1356</v>
      </c>
      <c r="DL98" s="100" t="s">
        <v>455</v>
      </c>
      <c r="DM98" s="101" t="s">
        <v>1211</v>
      </c>
      <c r="DN98" s="100" t="s">
        <v>1212</v>
      </c>
      <c r="DO98" s="89" t="s">
        <v>1356</v>
      </c>
      <c r="DP98" s="1" t="s">
        <v>1213</v>
      </c>
      <c r="DQ98" s="13" t="s">
        <v>1214</v>
      </c>
      <c r="DU98" s="94" t="s">
        <v>1356</v>
      </c>
      <c r="DV98" s="102" t="s">
        <v>462</v>
      </c>
      <c r="DW98" s="102" t="s">
        <v>1215</v>
      </c>
      <c r="DX98" s="102" t="s">
        <v>464</v>
      </c>
      <c r="DY98" s="89" t="s">
        <v>1356</v>
      </c>
      <c r="DZ98" s="102" t="s">
        <v>1336</v>
      </c>
      <c r="EA98" s="102" t="s">
        <v>1217</v>
      </c>
      <c r="EE98" s="94" t="s">
        <v>1356</v>
      </c>
      <c r="EF98" s="103" t="s">
        <v>469</v>
      </c>
      <c r="EG98" s="104" t="s">
        <v>1218</v>
      </c>
      <c r="EH98" s="104" t="s">
        <v>471</v>
      </c>
      <c r="EI98" s="89" t="s">
        <v>1356</v>
      </c>
      <c r="EJ98" s="13" t="s">
        <v>1219</v>
      </c>
      <c r="EK98" s="13" t="s">
        <v>1220</v>
      </c>
      <c r="EO98" s="94" t="s">
        <v>1356</v>
      </c>
      <c r="EP98" s="102" t="s">
        <v>476</v>
      </c>
      <c r="EQ98" s="102" t="s">
        <v>1221</v>
      </c>
      <c r="ER98" s="102" t="s">
        <v>478</v>
      </c>
      <c r="ES98" s="89" t="s">
        <v>1356</v>
      </c>
      <c r="ET98" s="13" t="s">
        <v>1222</v>
      </c>
      <c r="EU98" s="13" t="s">
        <v>1223</v>
      </c>
      <c r="EY98" s="94" t="s">
        <v>1356</v>
      </c>
      <c r="EZ98" s="100" t="s">
        <v>483</v>
      </c>
      <c r="FA98" s="102" t="s">
        <v>1281</v>
      </c>
      <c r="FB98" s="102" t="s">
        <v>485</v>
      </c>
      <c r="FC98" s="89" t="s">
        <v>1356</v>
      </c>
      <c r="FD98" s="102" t="s">
        <v>1225</v>
      </c>
      <c r="FE98" s="102" t="s">
        <v>1226</v>
      </c>
      <c r="FI98" s="94" t="s">
        <v>1356</v>
      </c>
      <c r="FJ98" s="102" t="s">
        <v>490</v>
      </c>
      <c r="FK98" s="102" t="s">
        <v>1227</v>
      </c>
      <c r="FL98" s="102" t="s">
        <v>492</v>
      </c>
      <c r="FM98" s="105" t="s">
        <v>1356</v>
      </c>
      <c r="FN98" s="102" t="s">
        <v>1228</v>
      </c>
      <c r="FO98" s="102" t="s">
        <v>1229</v>
      </c>
      <c r="FS98" s="94" t="s">
        <v>1356</v>
      </c>
      <c r="FT98" s="102" t="s">
        <v>495</v>
      </c>
      <c r="FU98" s="102" t="s">
        <v>1230</v>
      </c>
      <c r="FV98" s="102" t="s">
        <v>497</v>
      </c>
      <c r="FW98" s="89" t="s">
        <v>1356</v>
      </c>
      <c r="FX98" s="102" t="s">
        <v>1230</v>
      </c>
      <c r="FY98" s="102" t="s">
        <v>1231</v>
      </c>
      <c r="GC98" s="94" t="s">
        <v>1356</v>
      </c>
      <c r="GD98" s="102" t="s">
        <v>500</v>
      </c>
      <c r="GE98" s="102" t="s">
        <v>1337</v>
      </c>
      <c r="GF98" s="102" t="s">
        <v>502</v>
      </c>
      <c r="GG98" s="89" t="s">
        <v>1356</v>
      </c>
      <c r="GH98" s="102" t="s">
        <v>1233</v>
      </c>
      <c r="GI98" s="102" t="s">
        <v>1234</v>
      </c>
      <c r="GM98" s="94" t="s">
        <v>1356</v>
      </c>
      <c r="GN98" s="102" t="s">
        <v>505</v>
      </c>
      <c r="GO98" s="102" t="s">
        <v>1236</v>
      </c>
      <c r="GP98" s="102" t="s">
        <v>507</v>
      </c>
      <c r="GQ98" s="89" t="s">
        <v>1356</v>
      </c>
      <c r="GR98" s="102" t="s">
        <v>1236</v>
      </c>
      <c r="GS98" s="106" t="s">
        <v>1237</v>
      </c>
      <c r="GW98" s="94" t="s">
        <v>1356</v>
      </c>
      <c r="GX98" s="109" t="s">
        <v>510</v>
      </c>
      <c r="GY98" s="102" t="s">
        <v>1238</v>
      </c>
      <c r="GZ98" s="102" t="s">
        <v>512</v>
      </c>
      <c r="HA98" s="89" t="s">
        <v>1356</v>
      </c>
      <c r="HB98" s="102" t="s">
        <v>1238</v>
      </c>
      <c r="HC98" s="102" t="s">
        <v>1239</v>
      </c>
      <c r="HG98" s="94" t="s">
        <v>1356</v>
      </c>
      <c r="HH98" s="102" t="s">
        <v>515</v>
      </c>
      <c r="HI98" s="102" t="s">
        <v>1240</v>
      </c>
      <c r="HJ98" s="102" t="s">
        <v>517</v>
      </c>
      <c r="HK98" s="89" t="s">
        <v>1356</v>
      </c>
      <c r="HL98" s="13" t="s">
        <v>1241</v>
      </c>
      <c r="HM98" s="13" t="s">
        <v>1242</v>
      </c>
      <c r="HQ98" s="94" t="s">
        <v>1356</v>
      </c>
      <c r="HR98" s="102" t="s">
        <v>520</v>
      </c>
      <c r="HS98" s="102" t="s">
        <v>1243</v>
      </c>
      <c r="HT98" s="102" t="s">
        <v>522</v>
      </c>
      <c r="HU98" s="89" t="s">
        <v>1356</v>
      </c>
      <c r="HV98" s="102" t="s">
        <v>1244</v>
      </c>
      <c r="HW98" s="102" t="s">
        <v>1245</v>
      </c>
      <c r="IA98" s="94" t="s">
        <v>1356</v>
      </c>
      <c r="IB98" s="110" t="s">
        <v>525</v>
      </c>
      <c r="IC98" s="102" t="s">
        <v>1246</v>
      </c>
      <c r="ID98" s="102" t="s">
        <v>527</v>
      </c>
      <c r="IE98" s="89" t="s">
        <v>1356</v>
      </c>
      <c r="IF98" s="102" t="s">
        <v>1247</v>
      </c>
      <c r="IG98" s="116" t="s">
        <v>1248</v>
      </c>
      <c r="IK98" s="94" t="s">
        <v>1356</v>
      </c>
      <c r="IL98" s="106" t="s">
        <v>530</v>
      </c>
      <c r="IM98" s="102" t="s">
        <v>1364</v>
      </c>
      <c r="IN98" s="102" t="s">
        <v>532</v>
      </c>
      <c r="IO98" s="89" t="s">
        <v>1356</v>
      </c>
      <c r="IP98" s="102" t="s">
        <v>1250</v>
      </c>
      <c r="IQ98" s="102" t="s">
        <v>1251</v>
      </c>
      <c r="IU98" s="94" t="s">
        <v>1356</v>
      </c>
      <c r="IV98" s="111" t="s">
        <v>535</v>
      </c>
      <c r="IW98" s="102" t="s">
        <v>1252</v>
      </c>
      <c r="IX98" s="102" t="s">
        <v>537</v>
      </c>
      <c r="IY98" s="89" t="s">
        <v>1356</v>
      </c>
      <c r="IZ98" s="102" t="s">
        <v>1253</v>
      </c>
      <c r="JA98" s="102" t="s">
        <v>1254</v>
      </c>
    </row>
    <row r="99" ht="15.75" customHeight="1">
      <c r="A99" s="1" t="s">
        <v>1365</v>
      </c>
      <c r="B99" s="86" t="s">
        <v>1366</v>
      </c>
      <c r="C99" s="1" t="s">
        <v>1366</v>
      </c>
      <c r="D99" s="1" t="s">
        <v>1367</v>
      </c>
      <c r="E99" s="1">
        <v>8.5447E7</v>
      </c>
      <c r="F99" s="1">
        <v>4.262427630178E12</v>
      </c>
      <c r="G99" s="87" t="s">
        <v>1368</v>
      </c>
      <c r="H99" s="13" t="s">
        <v>587</v>
      </c>
      <c r="I99" s="1" t="s">
        <v>1188</v>
      </c>
      <c r="J99" s="89"/>
      <c r="K99" s="1" t="s">
        <v>1189</v>
      </c>
      <c r="L99" s="1" t="s">
        <v>1359</v>
      </c>
      <c r="M99" s="1" t="s">
        <v>1191</v>
      </c>
      <c r="N99" s="1" t="s">
        <v>408</v>
      </c>
      <c r="O99" s="1" t="s">
        <v>409</v>
      </c>
      <c r="Q99" s="1" t="s">
        <v>1192</v>
      </c>
      <c r="R99" s="1" t="s">
        <v>1193</v>
      </c>
      <c r="T99" s="1">
        <v>0.75</v>
      </c>
      <c r="U99" s="90">
        <f t="shared" si="4"/>
        <v>0.2952755906</v>
      </c>
      <c r="V99" s="1" t="s">
        <v>1360</v>
      </c>
      <c r="W99" s="1" t="str">
        <f t="shared" si="8"/>
        <v>100 Gbps</v>
      </c>
      <c r="X99" s="1" t="s">
        <v>1195</v>
      </c>
      <c r="Y99" s="1" t="s">
        <v>414</v>
      </c>
      <c r="Z99" s="1" t="s">
        <v>415</v>
      </c>
      <c r="AA99" s="1">
        <v>20.0</v>
      </c>
      <c r="AB99" s="89">
        <f t="shared" si="1"/>
        <v>68</v>
      </c>
      <c r="AC99" s="1">
        <v>60.0</v>
      </c>
      <c r="AD99" s="89">
        <f t="shared" si="2"/>
        <v>140</v>
      </c>
      <c r="AE99" s="91">
        <v>0.1</v>
      </c>
      <c r="AF99" s="91">
        <v>0.9</v>
      </c>
      <c r="AJ99" s="1"/>
      <c r="AK99" s="1"/>
      <c r="AL99" s="1" t="s">
        <v>416</v>
      </c>
      <c r="AM99" s="87" t="s">
        <v>417</v>
      </c>
      <c r="AN99" s="107" t="s">
        <v>418</v>
      </c>
      <c r="AO99" s="87" t="s">
        <v>419</v>
      </c>
      <c r="AP99" s="107" t="s">
        <v>420</v>
      </c>
      <c r="AQ99" s="95" t="s">
        <v>1369</v>
      </c>
      <c r="AY99" s="87" t="s">
        <v>589</v>
      </c>
      <c r="AZ99" s="87" t="s">
        <v>299</v>
      </c>
      <c r="BA99" s="1" t="s">
        <v>423</v>
      </c>
      <c r="BB99" s="1" t="s">
        <v>424</v>
      </c>
      <c r="BC99" s="1" t="s">
        <v>425</v>
      </c>
      <c r="BD99" s="1" t="s">
        <v>1197</v>
      </c>
      <c r="BE99" s="1" t="s">
        <v>427</v>
      </c>
      <c r="BG99" s="1" t="s">
        <v>303</v>
      </c>
      <c r="BH99" s="1" t="s">
        <v>1370</v>
      </c>
      <c r="BI99" s="1">
        <v>1.0</v>
      </c>
      <c r="BJ99" s="1" t="s">
        <v>888</v>
      </c>
      <c r="BK99" s="1" t="s">
        <v>592</v>
      </c>
      <c r="BL99" s="1" t="s">
        <v>593</v>
      </c>
      <c r="BM99" s="1"/>
      <c r="BN99" s="1" t="s">
        <v>594</v>
      </c>
      <c r="BQ99" s="1">
        <v>0.22</v>
      </c>
      <c r="BR99" s="1">
        <v>0.49</v>
      </c>
      <c r="BS99" s="97">
        <v>0.14</v>
      </c>
      <c r="BT99" s="1">
        <v>0.31</v>
      </c>
      <c r="BU99" s="1" t="s">
        <v>433</v>
      </c>
      <c r="CE99" s="94" t="s">
        <v>1366</v>
      </c>
      <c r="CF99" s="13" t="s">
        <v>587</v>
      </c>
      <c r="CG99" s="98" t="s">
        <v>1261</v>
      </c>
      <c r="CH99" s="98" t="s">
        <v>403</v>
      </c>
      <c r="CI99" s="112" t="s">
        <v>1366</v>
      </c>
      <c r="CJ99" s="98" t="s">
        <v>1261</v>
      </c>
      <c r="CK99" s="99" t="s">
        <v>1214</v>
      </c>
      <c r="CL99" s="99" t="s">
        <v>1327</v>
      </c>
      <c r="CM99" s="99" t="s">
        <v>1263</v>
      </c>
      <c r="CQ99" s="94" t="s">
        <v>1366</v>
      </c>
      <c r="CR99" s="100" t="s">
        <v>598</v>
      </c>
      <c r="CS99" s="101" t="s">
        <v>1264</v>
      </c>
      <c r="CT99" s="101" t="s">
        <v>1204</v>
      </c>
      <c r="CU99" s="94" t="s">
        <v>1366</v>
      </c>
      <c r="CV99" s="101" t="s">
        <v>1264</v>
      </c>
      <c r="CW99" s="98" t="s">
        <v>1265</v>
      </c>
      <c r="DA99" s="94" t="s">
        <v>1366</v>
      </c>
      <c r="DB99" s="100" t="s">
        <v>602</v>
      </c>
      <c r="DC99" s="101" t="s">
        <v>1266</v>
      </c>
      <c r="DD99" s="100" t="s">
        <v>1267</v>
      </c>
      <c r="DE99" s="94" t="s">
        <v>1366</v>
      </c>
      <c r="DF99" s="99" t="s">
        <v>1268</v>
      </c>
      <c r="DG99" s="1" t="s">
        <v>1269</v>
      </c>
      <c r="DK99" s="94" t="s">
        <v>1366</v>
      </c>
      <c r="DL99" s="100" t="s">
        <v>606</v>
      </c>
      <c r="DM99" s="101" t="s">
        <v>1270</v>
      </c>
      <c r="DN99" s="100" t="s">
        <v>1212</v>
      </c>
      <c r="DO99" s="94" t="s">
        <v>1366</v>
      </c>
      <c r="DP99" s="1" t="s">
        <v>1271</v>
      </c>
      <c r="DQ99" s="13" t="s">
        <v>1214</v>
      </c>
      <c r="DU99" s="94" t="s">
        <v>1366</v>
      </c>
      <c r="DV99" s="113" t="s">
        <v>610</v>
      </c>
      <c r="DW99" s="102" t="s">
        <v>1272</v>
      </c>
      <c r="DX99" s="102" t="s">
        <v>464</v>
      </c>
      <c r="DY99" s="94" t="s">
        <v>1366</v>
      </c>
      <c r="DZ99" s="102" t="s">
        <v>1273</v>
      </c>
      <c r="EA99" s="102" t="s">
        <v>1274</v>
      </c>
      <c r="EE99" s="94" t="s">
        <v>1366</v>
      </c>
      <c r="EF99" s="103" t="s">
        <v>614</v>
      </c>
      <c r="EG99" s="104" t="s">
        <v>1275</v>
      </c>
      <c r="EH99" s="104" t="s">
        <v>471</v>
      </c>
      <c r="EI99" s="94" t="s">
        <v>1366</v>
      </c>
      <c r="EJ99" s="13" t="s">
        <v>1276</v>
      </c>
      <c r="EK99" s="13" t="s">
        <v>1277</v>
      </c>
      <c r="EO99" s="94" t="s">
        <v>1366</v>
      </c>
      <c r="EP99" s="102" t="s">
        <v>618</v>
      </c>
      <c r="EQ99" s="102" t="s">
        <v>1278</v>
      </c>
      <c r="ER99" s="102" t="s">
        <v>478</v>
      </c>
      <c r="ES99" s="94" t="s">
        <v>1366</v>
      </c>
      <c r="ET99" s="13" t="s">
        <v>1279</v>
      </c>
      <c r="EU99" s="13" t="s">
        <v>1280</v>
      </c>
      <c r="EY99" s="94" t="s">
        <v>1366</v>
      </c>
      <c r="EZ99" s="100" t="s">
        <v>622</v>
      </c>
      <c r="FA99" s="102" t="s">
        <v>1281</v>
      </c>
      <c r="FB99" s="102" t="s">
        <v>485</v>
      </c>
      <c r="FC99" s="94" t="s">
        <v>1366</v>
      </c>
      <c r="FD99" s="102" t="s">
        <v>1282</v>
      </c>
      <c r="FE99" s="102" t="s">
        <v>1283</v>
      </c>
      <c r="FI99" s="94" t="s">
        <v>1366</v>
      </c>
      <c r="FJ99" s="102" t="s">
        <v>626</v>
      </c>
      <c r="FK99" s="102" t="s">
        <v>1284</v>
      </c>
      <c r="FL99" s="102" t="s">
        <v>492</v>
      </c>
      <c r="FM99" s="115" t="s">
        <v>1366</v>
      </c>
      <c r="FN99" s="106" t="s">
        <v>1285</v>
      </c>
      <c r="FO99" s="102" t="s">
        <v>1286</v>
      </c>
      <c r="FS99" s="94" t="s">
        <v>1366</v>
      </c>
      <c r="FT99" s="102" t="s">
        <v>630</v>
      </c>
      <c r="FU99" s="102" t="s">
        <v>1287</v>
      </c>
      <c r="FV99" s="102" t="s">
        <v>497</v>
      </c>
      <c r="FW99" s="94" t="s">
        <v>1366</v>
      </c>
      <c r="FX99" s="102" t="s">
        <v>1288</v>
      </c>
      <c r="FY99" s="102" t="s">
        <v>1214</v>
      </c>
      <c r="GC99" s="94" t="s">
        <v>1366</v>
      </c>
      <c r="GD99" s="102" t="s">
        <v>634</v>
      </c>
      <c r="GE99" s="102" t="s">
        <v>1289</v>
      </c>
      <c r="GF99" s="102" t="s">
        <v>502</v>
      </c>
      <c r="GG99" s="94" t="s">
        <v>1366</v>
      </c>
      <c r="GH99" s="102" t="s">
        <v>1290</v>
      </c>
      <c r="GI99" s="102" t="s">
        <v>1291</v>
      </c>
      <c r="GM99" s="94" t="s">
        <v>1366</v>
      </c>
      <c r="GN99" s="102" t="s">
        <v>638</v>
      </c>
      <c r="GO99" s="102" t="s">
        <v>1292</v>
      </c>
      <c r="GP99" s="102" t="s">
        <v>507</v>
      </c>
      <c r="GQ99" s="94" t="s">
        <v>1366</v>
      </c>
      <c r="GR99" s="102" t="s">
        <v>1293</v>
      </c>
      <c r="GS99" s="102" t="s">
        <v>1294</v>
      </c>
      <c r="GW99" s="94" t="s">
        <v>1366</v>
      </c>
      <c r="GX99" s="102" t="s">
        <v>642</v>
      </c>
      <c r="GY99" s="102" t="s">
        <v>1295</v>
      </c>
      <c r="GZ99" s="102" t="s">
        <v>512</v>
      </c>
      <c r="HA99" s="94" t="s">
        <v>1366</v>
      </c>
      <c r="HB99" s="102" t="s">
        <v>1296</v>
      </c>
      <c r="HC99" s="102" t="s">
        <v>1297</v>
      </c>
      <c r="HG99" s="94" t="s">
        <v>1366</v>
      </c>
      <c r="HH99" s="100" t="s">
        <v>645</v>
      </c>
      <c r="HI99" s="102" t="s">
        <v>1298</v>
      </c>
      <c r="HJ99" s="102" t="s">
        <v>517</v>
      </c>
      <c r="HK99" s="94" t="s">
        <v>1366</v>
      </c>
      <c r="HL99" s="13" t="s">
        <v>1299</v>
      </c>
      <c r="HM99" s="13" t="s">
        <v>1300</v>
      </c>
      <c r="HQ99" s="94" t="s">
        <v>1366</v>
      </c>
      <c r="HR99" s="102" t="s">
        <v>649</v>
      </c>
      <c r="HS99" s="102" t="s">
        <v>1301</v>
      </c>
      <c r="HT99" s="102" t="s">
        <v>522</v>
      </c>
      <c r="HU99" s="94" t="s">
        <v>1366</v>
      </c>
      <c r="HV99" s="102" t="s">
        <v>1302</v>
      </c>
      <c r="HW99" s="102" t="s">
        <v>1303</v>
      </c>
      <c r="IA99" s="94" t="s">
        <v>1366</v>
      </c>
      <c r="IB99" s="102" t="s">
        <v>651</v>
      </c>
      <c r="IC99" s="102" t="s">
        <v>1330</v>
      </c>
      <c r="ID99" s="102" t="s">
        <v>527</v>
      </c>
      <c r="IE99" s="94" t="s">
        <v>1366</v>
      </c>
      <c r="IF99" s="102" t="s">
        <v>1305</v>
      </c>
      <c r="IG99" s="102" t="s">
        <v>1306</v>
      </c>
      <c r="IK99" s="94" t="s">
        <v>1366</v>
      </c>
      <c r="IL99" s="106" t="s">
        <v>655</v>
      </c>
      <c r="IM99" s="102" t="s">
        <v>1307</v>
      </c>
      <c r="IN99" s="102" t="s">
        <v>532</v>
      </c>
      <c r="IO99" s="94" t="s">
        <v>1366</v>
      </c>
      <c r="IP99" s="102" t="s">
        <v>1308</v>
      </c>
      <c r="IQ99" s="102" t="s">
        <v>1309</v>
      </c>
      <c r="IU99" s="94" t="s">
        <v>1366</v>
      </c>
      <c r="IV99" s="102" t="s">
        <v>659</v>
      </c>
      <c r="IW99" s="102" t="s">
        <v>1344</v>
      </c>
      <c r="IX99" s="102" t="s">
        <v>537</v>
      </c>
      <c r="IY99" s="94" t="s">
        <v>1366</v>
      </c>
      <c r="IZ99" s="102" t="s">
        <v>1311</v>
      </c>
      <c r="JA99" s="102" t="s">
        <v>1312</v>
      </c>
    </row>
    <row r="100" ht="15.75" customHeight="1">
      <c r="A100" s="1" t="s">
        <v>1371</v>
      </c>
      <c r="B100" s="86" t="s">
        <v>1372</v>
      </c>
      <c r="C100" s="1" t="s">
        <v>1372</v>
      </c>
      <c r="D100" s="1" t="s">
        <v>1367</v>
      </c>
      <c r="E100" s="1">
        <v>8.5447E7</v>
      </c>
      <c r="F100" s="1">
        <v>4.262427630369E12</v>
      </c>
      <c r="G100" s="87" t="s">
        <v>1373</v>
      </c>
      <c r="H100" s="13" t="s">
        <v>587</v>
      </c>
      <c r="I100" s="1" t="s">
        <v>1188</v>
      </c>
      <c r="J100" s="89"/>
      <c r="K100" s="1" t="s">
        <v>1189</v>
      </c>
      <c r="L100" s="1" t="s">
        <v>1359</v>
      </c>
      <c r="M100" s="1" t="s">
        <v>1191</v>
      </c>
      <c r="N100" s="1" t="s">
        <v>700</v>
      </c>
      <c r="O100" s="1" t="s">
        <v>701</v>
      </c>
      <c r="Q100" s="1" t="s">
        <v>1192</v>
      </c>
      <c r="R100" s="1" t="s">
        <v>1193</v>
      </c>
      <c r="T100" s="1">
        <v>0.75</v>
      </c>
      <c r="U100" s="90">
        <f t="shared" si="4"/>
        <v>0.2952755906</v>
      </c>
      <c r="V100" s="1" t="s">
        <v>1360</v>
      </c>
      <c r="W100" s="1" t="str">
        <f t="shared" si="8"/>
        <v>100 Gbps</v>
      </c>
      <c r="X100" s="1" t="s">
        <v>1195</v>
      </c>
      <c r="Y100" s="1" t="s">
        <v>414</v>
      </c>
      <c r="Z100" s="1" t="s">
        <v>415</v>
      </c>
      <c r="AA100" s="1">
        <v>20.0</v>
      </c>
      <c r="AB100" s="89">
        <f t="shared" si="1"/>
        <v>68</v>
      </c>
      <c r="AC100" s="1">
        <v>60.0</v>
      </c>
      <c r="AD100" s="89">
        <f t="shared" si="2"/>
        <v>140</v>
      </c>
      <c r="AE100" s="91">
        <v>0.1</v>
      </c>
      <c r="AF100" s="91">
        <v>0.9</v>
      </c>
      <c r="AJ100" s="1"/>
      <c r="AK100" s="1"/>
      <c r="AL100" s="1" t="s">
        <v>416</v>
      </c>
      <c r="AM100" s="87" t="s">
        <v>417</v>
      </c>
      <c r="AN100" s="107" t="s">
        <v>418</v>
      </c>
      <c r="AO100" s="87" t="s">
        <v>419</v>
      </c>
      <c r="AP100" s="107" t="s">
        <v>420</v>
      </c>
      <c r="AQ100" s="95" t="s">
        <v>1374</v>
      </c>
      <c r="AY100" s="87" t="s">
        <v>589</v>
      </c>
      <c r="AZ100" s="87" t="s">
        <v>299</v>
      </c>
      <c r="BA100" s="1" t="s">
        <v>423</v>
      </c>
      <c r="BB100" s="1" t="s">
        <v>424</v>
      </c>
      <c r="BC100" s="1" t="s">
        <v>425</v>
      </c>
      <c r="BD100" s="1" t="s">
        <v>1197</v>
      </c>
      <c r="BE100" s="1" t="s">
        <v>427</v>
      </c>
      <c r="BG100" s="1" t="s">
        <v>303</v>
      </c>
      <c r="BH100" s="1" t="s">
        <v>1375</v>
      </c>
      <c r="BI100" s="1">
        <v>1.0</v>
      </c>
      <c r="BJ100" s="1" t="s">
        <v>888</v>
      </c>
      <c r="BK100" s="1" t="s">
        <v>819</v>
      </c>
      <c r="BL100" s="1" t="s">
        <v>820</v>
      </c>
      <c r="BM100" s="1"/>
      <c r="BN100" s="1" t="s">
        <v>821</v>
      </c>
      <c r="BQ100" s="1">
        <v>0.27</v>
      </c>
      <c r="BR100" s="1">
        <v>0.6</v>
      </c>
      <c r="BS100" s="97">
        <v>0.19</v>
      </c>
      <c r="BT100" s="1">
        <v>0.42</v>
      </c>
      <c r="BU100" s="1" t="s">
        <v>433</v>
      </c>
      <c r="CE100" s="94" t="s">
        <v>1372</v>
      </c>
      <c r="CF100" s="13" t="s">
        <v>587</v>
      </c>
      <c r="CG100" s="98" t="s">
        <v>1261</v>
      </c>
      <c r="CH100" s="98" t="s">
        <v>403</v>
      </c>
      <c r="CI100" s="112" t="s">
        <v>1372</v>
      </c>
      <c r="CJ100" s="98" t="s">
        <v>1261</v>
      </c>
      <c r="CK100" s="99" t="s">
        <v>1214</v>
      </c>
      <c r="CL100" s="99" t="s">
        <v>1327</v>
      </c>
      <c r="CM100" s="99" t="s">
        <v>1263</v>
      </c>
      <c r="CQ100" s="94" t="s">
        <v>1372</v>
      </c>
      <c r="CR100" s="100" t="s">
        <v>598</v>
      </c>
      <c r="CS100" s="101" t="s">
        <v>1264</v>
      </c>
      <c r="CT100" s="101" t="s">
        <v>1204</v>
      </c>
      <c r="CU100" s="94" t="s">
        <v>1372</v>
      </c>
      <c r="CV100" s="101" t="s">
        <v>1264</v>
      </c>
      <c r="CW100" s="98" t="s">
        <v>1318</v>
      </c>
      <c r="DA100" s="94" t="s">
        <v>1372</v>
      </c>
      <c r="DB100" s="100" t="s">
        <v>602</v>
      </c>
      <c r="DC100" s="101" t="s">
        <v>1266</v>
      </c>
      <c r="DD100" s="100" t="s">
        <v>1267</v>
      </c>
      <c r="DE100" s="94" t="s">
        <v>1372</v>
      </c>
      <c r="DF100" s="99" t="s">
        <v>1268</v>
      </c>
      <c r="DG100" s="1" t="s">
        <v>1319</v>
      </c>
      <c r="DK100" s="94" t="s">
        <v>1372</v>
      </c>
      <c r="DL100" s="100" t="s">
        <v>606</v>
      </c>
      <c r="DM100" s="101" t="s">
        <v>1270</v>
      </c>
      <c r="DN100" s="100" t="s">
        <v>1212</v>
      </c>
      <c r="DO100" s="94" t="s">
        <v>1372</v>
      </c>
      <c r="DP100" s="1" t="s">
        <v>1271</v>
      </c>
      <c r="DQ100" s="13" t="s">
        <v>1214</v>
      </c>
      <c r="DU100" s="94" t="s">
        <v>1372</v>
      </c>
      <c r="DV100" s="113" t="s">
        <v>610</v>
      </c>
      <c r="DW100" s="102" t="s">
        <v>1272</v>
      </c>
      <c r="DX100" s="102" t="s">
        <v>464</v>
      </c>
      <c r="DY100" s="94" t="s">
        <v>1372</v>
      </c>
      <c r="DZ100" s="102" t="s">
        <v>1273</v>
      </c>
      <c r="EA100" s="102" t="s">
        <v>1274</v>
      </c>
      <c r="EE100" s="94" t="s">
        <v>1372</v>
      </c>
      <c r="EF100" s="103" t="s">
        <v>614</v>
      </c>
      <c r="EG100" s="104" t="s">
        <v>1275</v>
      </c>
      <c r="EH100" s="104" t="s">
        <v>471</v>
      </c>
      <c r="EI100" s="94" t="s">
        <v>1372</v>
      </c>
      <c r="EJ100" s="13" t="s">
        <v>1276</v>
      </c>
      <c r="EK100" s="13" t="s">
        <v>1277</v>
      </c>
      <c r="EO100" s="94" t="s">
        <v>1372</v>
      </c>
      <c r="EP100" s="102" t="s">
        <v>618</v>
      </c>
      <c r="EQ100" s="102" t="s">
        <v>1278</v>
      </c>
      <c r="ER100" s="102" t="s">
        <v>478</v>
      </c>
      <c r="ES100" s="94" t="s">
        <v>1372</v>
      </c>
      <c r="ET100" s="13" t="s">
        <v>1279</v>
      </c>
      <c r="EU100" s="13" t="s">
        <v>1280</v>
      </c>
      <c r="EY100" s="94" t="s">
        <v>1372</v>
      </c>
      <c r="EZ100" s="100" t="s">
        <v>622</v>
      </c>
      <c r="FA100" s="102" t="s">
        <v>1281</v>
      </c>
      <c r="FB100" s="102" t="s">
        <v>485</v>
      </c>
      <c r="FC100" s="94" t="s">
        <v>1372</v>
      </c>
      <c r="FD100" s="102" t="s">
        <v>1282</v>
      </c>
      <c r="FE100" s="102" t="s">
        <v>1283</v>
      </c>
      <c r="FI100" s="94" t="s">
        <v>1372</v>
      </c>
      <c r="FJ100" s="102" t="s">
        <v>626</v>
      </c>
      <c r="FK100" s="102" t="s">
        <v>1284</v>
      </c>
      <c r="FL100" s="102" t="s">
        <v>492</v>
      </c>
      <c r="FM100" s="115" t="s">
        <v>1372</v>
      </c>
      <c r="FN100" s="106" t="s">
        <v>1285</v>
      </c>
      <c r="FO100" s="102" t="s">
        <v>1286</v>
      </c>
      <c r="FS100" s="94" t="s">
        <v>1372</v>
      </c>
      <c r="FT100" s="102" t="s">
        <v>630</v>
      </c>
      <c r="FU100" s="102" t="s">
        <v>1287</v>
      </c>
      <c r="FV100" s="102" t="s">
        <v>497</v>
      </c>
      <c r="FW100" s="94" t="s">
        <v>1372</v>
      </c>
      <c r="FX100" s="102" t="s">
        <v>1288</v>
      </c>
      <c r="FY100" s="102" t="s">
        <v>1214</v>
      </c>
      <c r="GC100" s="94" t="s">
        <v>1372</v>
      </c>
      <c r="GD100" s="102" t="s">
        <v>634</v>
      </c>
      <c r="GE100" s="102" t="s">
        <v>1289</v>
      </c>
      <c r="GF100" s="102" t="s">
        <v>502</v>
      </c>
      <c r="GG100" s="94" t="s">
        <v>1372</v>
      </c>
      <c r="GH100" s="102" t="s">
        <v>1290</v>
      </c>
      <c r="GI100" s="102" t="s">
        <v>1291</v>
      </c>
      <c r="GM100" s="94" t="s">
        <v>1372</v>
      </c>
      <c r="GN100" s="102" t="s">
        <v>638</v>
      </c>
      <c r="GO100" s="102" t="s">
        <v>1292</v>
      </c>
      <c r="GP100" s="102" t="s">
        <v>507</v>
      </c>
      <c r="GQ100" s="94" t="s">
        <v>1372</v>
      </c>
      <c r="GR100" s="102" t="s">
        <v>1293</v>
      </c>
      <c r="GS100" s="102" t="s">
        <v>1294</v>
      </c>
      <c r="GW100" s="94" t="s">
        <v>1372</v>
      </c>
      <c r="GX100" s="102" t="s">
        <v>642</v>
      </c>
      <c r="GY100" s="102" t="s">
        <v>1295</v>
      </c>
      <c r="GZ100" s="102" t="s">
        <v>512</v>
      </c>
      <c r="HA100" s="94" t="s">
        <v>1372</v>
      </c>
      <c r="HB100" s="102" t="s">
        <v>1296</v>
      </c>
      <c r="HC100" s="102" t="s">
        <v>1297</v>
      </c>
      <c r="HG100" s="94" t="s">
        <v>1372</v>
      </c>
      <c r="HH100" s="100" t="s">
        <v>645</v>
      </c>
      <c r="HI100" s="102" t="s">
        <v>1298</v>
      </c>
      <c r="HJ100" s="102" t="s">
        <v>517</v>
      </c>
      <c r="HK100" s="94" t="s">
        <v>1372</v>
      </c>
      <c r="HL100" s="13" t="s">
        <v>1299</v>
      </c>
      <c r="HM100" s="13" t="s">
        <v>1300</v>
      </c>
      <c r="HQ100" s="94" t="s">
        <v>1372</v>
      </c>
      <c r="HR100" s="102" t="s">
        <v>649</v>
      </c>
      <c r="HS100" s="102" t="s">
        <v>1301</v>
      </c>
      <c r="HT100" s="102" t="s">
        <v>522</v>
      </c>
      <c r="HU100" s="94" t="s">
        <v>1372</v>
      </c>
      <c r="HV100" s="102" t="s">
        <v>1302</v>
      </c>
      <c r="HW100" s="102" t="s">
        <v>1303</v>
      </c>
      <c r="IA100" s="94" t="s">
        <v>1372</v>
      </c>
      <c r="IB100" s="102" t="s">
        <v>651</v>
      </c>
      <c r="IC100" s="102" t="s">
        <v>1330</v>
      </c>
      <c r="ID100" s="102" t="s">
        <v>527</v>
      </c>
      <c r="IE100" s="94" t="s">
        <v>1372</v>
      </c>
      <c r="IF100" s="102" t="s">
        <v>1305</v>
      </c>
      <c r="IG100" s="102" t="s">
        <v>1306</v>
      </c>
      <c r="IK100" s="94" t="s">
        <v>1372</v>
      </c>
      <c r="IL100" s="106" t="s">
        <v>655</v>
      </c>
      <c r="IM100" s="102" t="s">
        <v>1307</v>
      </c>
      <c r="IN100" s="102" t="s">
        <v>532</v>
      </c>
      <c r="IO100" s="94" t="s">
        <v>1372</v>
      </c>
      <c r="IP100" s="102" t="s">
        <v>1308</v>
      </c>
      <c r="IQ100" s="102" t="s">
        <v>1309</v>
      </c>
      <c r="IU100" s="94" t="s">
        <v>1372</v>
      </c>
      <c r="IV100" s="102" t="s">
        <v>659</v>
      </c>
      <c r="IW100" s="102" t="s">
        <v>1344</v>
      </c>
      <c r="IX100" s="102" t="s">
        <v>537</v>
      </c>
      <c r="IY100" s="94" t="s">
        <v>1372</v>
      </c>
      <c r="IZ100" s="102" t="s">
        <v>1311</v>
      </c>
      <c r="JA100" s="102" t="s">
        <v>1312</v>
      </c>
    </row>
    <row r="101" ht="15.75" customHeight="1">
      <c r="A101" s="1" t="s">
        <v>1376</v>
      </c>
      <c r="B101" s="86" t="s">
        <v>1377</v>
      </c>
      <c r="C101" s="1" t="s">
        <v>1377</v>
      </c>
      <c r="D101" s="1" t="s">
        <v>1367</v>
      </c>
      <c r="E101" s="1">
        <v>8.5447E7</v>
      </c>
      <c r="F101" s="1">
        <v>4.26242763055E12</v>
      </c>
      <c r="G101" s="87" t="s">
        <v>1378</v>
      </c>
      <c r="H101" s="13" t="s">
        <v>587</v>
      </c>
      <c r="I101" s="1" t="s">
        <v>1188</v>
      </c>
      <c r="J101" s="89"/>
      <c r="K101" s="1" t="s">
        <v>1189</v>
      </c>
      <c r="L101" s="1" t="s">
        <v>1359</v>
      </c>
      <c r="M101" s="1" t="s">
        <v>1191</v>
      </c>
      <c r="N101" s="1" t="s">
        <v>884</v>
      </c>
      <c r="O101" s="1" t="s">
        <v>885</v>
      </c>
      <c r="Q101" s="1" t="s">
        <v>1192</v>
      </c>
      <c r="R101" s="1" t="s">
        <v>1193</v>
      </c>
      <c r="T101" s="1">
        <v>0.75</v>
      </c>
      <c r="U101" s="90">
        <f t="shared" si="4"/>
        <v>0.2952755906</v>
      </c>
      <c r="V101" s="1" t="s">
        <v>1360</v>
      </c>
      <c r="W101" s="1" t="str">
        <f t="shared" si="8"/>
        <v>100 Gbps</v>
      </c>
      <c r="X101" s="1" t="s">
        <v>1195</v>
      </c>
      <c r="Y101" s="1" t="s">
        <v>414</v>
      </c>
      <c r="Z101" s="1" t="s">
        <v>415</v>
      </c>
      <c r="AA101" s="1">
        <v>20.0</v>
      </c>
      <c r="AB101" s="89">
        <f t="shared" si="1"/>
        <v>68</v>
      </c>
      <c r="AC101" s="1">
        <v>60.0</v>
      </c>
      <c r="AD101" s="89">
        <f t="shared" si="2"/>
        <v>140</v>
      </c>
      <c r="AE101" s="91">
        <v>0.1</v>
      </c>
      <c r="AF101" s="91">
        <v>0.9</v>
      </c>
      <c r="AJ101" s="1"/>
      <c r="AK101" s="1"/>
      <c r="AL101" s="1" t="s">
        <v>416</v>
      </c>
      <c r="AM101" s="87" t="s">
        <v>417</v>
      </c>
      <c r="AN101" s="107" t="s">
        <v>418</v>
      </c>
      <c r="AO101" s="87" t="s">
        <v>419</v>
      </c>
      <c r="AP101" s="107" t="s">
        <v>420</v>
      </c>
      <c r="AQ101" s="95" t="s">
        <v>1379</v>
      </c>
      <c r="AY101" s="87" t="s">
        <v>589</v>
      </c>
      <c r="AZ101" s="87" t="s">
        <v>299</v>
      </c>
      <c r="BA101" s="1" t="s">
        <v>423</v>
      </c>
      <c r="BB101" s="1" t="s">
        <v>424</v>
      </c>
      <c r="BC101" s="1" t="s">
        <v>425</v>
      </c>
      <c r="BD101" s="1" t="s">
        <v>1197</v>
      </c>
      <c r="BE101" s="1" t="s">
        <v>427</v>
      </c>
      <c r="BG101" s="1" t="s">
        <v>303</v>
      </c>
      <c r="BH101" s="1" t="s">
        <v>1380</v>
      </c>
      <c r="BI101" s="1">
        <v>1.0</v>
      </c>
      <c r="BJ101" s="1" t="s">
        <v>888</v>
      </c>
      <c r="BK101" s="1" t="s">
        <v>889</v>
      </c>
      <c r="BL101" s="1" t="s">
        <v>820</v>
      </c>
      <c r="BM101" s="1"/>
      <c r="BN101" s="1" t="s">
        <v>821</v>
      </c>
      <c r="BQ101" s="1">
        <v>0.28</v>
      </c>
      <c r="BR101" s="1">
        <v>0.62</v>
      </c>
      <c r="BS101" s="97">
        <v>0.2</v>
      </c>
      <c r="BT101" s="1">
        <v>0.44</v>
      </c>
      <c r="BU101" s="1" t="s">
        <v>433</v>
      </c>
      <c r="CE101" s="94" t="s">
        <v>1377</v>
      </c>
      <c r="CF101" s="13" t="s">
        <v>587</v>
      </c>
      <c r="CG101" s="98" t="s">
        <v>1261</v>
      </c>
      <c r="CH101" s="98" t="s">
        <v>403</v>
      </c>
      <c r="CI101" s="112" t="s">
        <v>1377</v>
      </c>
      <c r="CJ101" s="98" t="s">
        <v>1261</v>
      </c>
      <c r="CK101" s="99" t="s">
        <v>1214</v>
      </c>
      <c r="CL101" s="99" t="s">
        <v>1327</v>
      </c>
      <c r="CM101" s="99" t="s">
        <v>1263</v>
      </c>
      <c r="CQ101" s="94" t="s">
        <v>1377</v>
      </c>
      <c r="CR101" s="100" t="s">
        <v>598</v>
      </c>
      <c r="CS101" s="101" t="s">
        <v>1264</v>
      </c>
      <c r="CT101" s="101" t="s">
        <v>1204</v>
      </c>
      <c r="CU101" s="94" t="s">
        <v>1377</v>
      </c>
      <c r="CV101" s="101" t="s">
        <v>1264</v>
      </c>
      <c r="CW101" s="98" t="s">
        <v>1318</v>
      </c>
      <c r="DA101" s="94" t="s">
        <v>1377</v>
      </c>
      <c r="DB101" s="100" t="s">
        <v>602</v>
      </c>
      <c r="DC101" s="101" t="s">
        <v>1266</v>
      </c>
      <c r="DD101" s="100" t="s">
        <v>1267</v>
      </c>
      <c r="DE101" s="94" t="s">
        <v>1377</v>
      </c>
      <c r="DF101" s="99" t="s">
        <v>1268</v>
      </c>
      <c r="DG101" s="1" t="s">
        <v>1319</v>
      </c>
      <c r="DK101" s="94" t="s">
        <v>1377</v>
      </c>
      <c r="DL101" s="100" t="s">
        <v>606</v>
      </c>
      <c r="DM101" s="101" t="s">
        <v>1270</v>
      </c>
      <c r="DN101" s="100" t="s">
        <v>1212</v>
      </c>
      <c r="DO101" s="94" t="s">
        <v>1377</v>
      </c>
      <c r="DP101" s="1" t="s">
        <v>1328</v>
      </c>
      <c r="DQ101" s="13" t="s">
        <v>1329</v>
      </c>
      <c r="DU101" s="94" t="s">
        <v>1377</v>
      </c>
      <c r="DV101" s="113" t="s">
        <v>610</v>
      </c>
      <c r="DW101" s="102" t="s">
        <v>1272</v>
      </c>
      <c r="DX101" s="102" t="s">
        <v>464</v>
      </c>
      <c r="DY101" s="94" t="s">
        <v>1377</v>
      </c>
      <c r="DZ101" s="102" t="s">
        <v>1273</v>
      </c>
      <c r="EA101" s="102" t="s">
        <v>1274</v>
      </c>
      <c r="EE101" s="94" t="s">
        <v>1377</v>
      </c>
      <c r="EF101" s="103" t="s">
        <v>614</v>
      </c>
      <c r="EG101" s="104" t="s">
        <v>1275</v>
      </c>
      <c r="EH101" s="104" t="s">
        <v>471</v>
      </c>
      <c r="EI101" s="94" t="s">
        <v>1377</v>
      </c>
      <c r="EJ101" s="13" t="s">
        <v>1276</v>
      </c>
      <c r="EK101" s="13" t="s">
        <v>1277</v>
      </c>
      <c r="EO101" s="94" t="s">
        <v>1377</v>
      </c>
      <c r="EP101" s="102" t="s">
        <v>618</v>
      </c>
      <c r="EQ101" s="102" t="s">
        <v>1278</v>
      </c>
      <c r="ER101" s="102" t="s">
        <v>478</v>
      </c>
      <c r="ES101" s="94" t="s">
        <v>1377</v>
      </c>
      <c r="ET101" s="13" t="s">
        <v>1279</v>
      </c>
      <c r="EU101" s="13" t="s">
        <v>1280</v>
      </c>
      <c r="EY101" s="94" t="s">
        <v>1377</v>
      </c>
      <c r="EZ101" s="100" t="s">
        <v>622</v>
      </c>
      <c r="FA101" s="102" t="s">
        <v>1281</v>
      </c>
      <c r="FB101" s="102" t="s">
        <v>485</v>
      </c>
      <c r="FC101" s="94" t="s">
        <v>1377</v>
      </c>
      <c r="FD101" s="102" t="s">
        <v>1282</v>
      </c>
      <c r="FE101" s="102" t="s">
        <v>1283</v>
      </c>
      <c r="FI101" s="94" t="s">
        <v>1377</v>
      </c>
      <c r="FJ101" s="102" t="s">
        <v>626</v>
      </c>
      <c r="FK101" s="102" t="s">
        <v>1284</v>
      </c>
      <c r="FL101" s="102" t="s">
        <v>492</v>
      </c>
      <c r="FM101" s="115" t="s">
        <v>1377</v>
      </c>
      <c r="FN101" s="106" t="s">
        <v>1285</v>
      </c>
      <c r="FO101" s="102" t="s">
        <v>1286</v>
      </c>
      <c r="FS101" s="94" t="s">
        <v>1377</v>
      </c>
      <c r="FT101" s="102" t="s">
        <v>630</v>
      </c>
      <c r="FU101" s="102" t="s">
        <v>1287</v>
      </c>
      <c r="FV101" s="102" t="s">
        <v>497</v>
      </c>
      <c r="FW101" s="94" t="s">
        <v>1377</v>
      </c>
      <c r="FX101" s="102" t="s">
        <v>1288</v>
      </c>
      <c r="FY101" s="102" t="s">
        <v>1214</v>
      </c>
      <c r="GC101" s="94" t="s">
        <v>1377</v>
      </c>
      <c r="GD101" s="102" t="s">
        <v>634</v>
      </c>
      <c r="GE101" s="102" t="s">
        <v>1289</v>
      </c>
      <c r="GF101" s="102" t="s">
        <v>502</v>
      </c>
      <c r="GG101" s="94" t="s">
        <v>1377</v>
      </c>
      <c r="GH101" s="102" t="s">
        <v>1290</v>
      </c>
      <c r="GI101" s="102" t="s">
        <v>1291</v>
      </c>
      <c r="GM101" s="94" t="s">
        <v>1377</v>
      </c>
      <c r="GN101" s="102" t="s">
        <v>638</v>
      </c>
      <c r="GO101" s="102" t="s">
        <v>1292</v>
      </c>
      <c r="GP101" s="102" t="s">
        <v>507</v>
      </c>
      <c r="GQ101" s="94" t="s">
        <v>1377</v>
      </c>
      <c r="GR101" s="102" t="s">
        <v>1293</v>
      </c>
      <c r="GS101" s="102" t="s">
        <v>1294</v>
      </c>
      <c r="GW101" s="94" t="s">
        <v>1377</v>
      </c>
      <c r="GX101" s="102" t="s">
        <v>642</v>
      </c>
      <c r="GY101" s="102" t="s">
        <v>1295</v>
      </c>
      <c r="GZ101" s="102" t="s">
        <v>512</v>
      </c>
      <c r="HA101" s="94" t="s">
        <v>1377</v>
      </c>
      <c r="HB101" s="102" t="s">
        <v>1296</v>
      </c>
      <c r="HC101" s="102" t="s">
        <v>1297</v>
      </c>
      <c r="HG101" s="94" t="s">
        <v>1377</v>
      </c>
      <c r="HH101" s="100" t="s">
        <v>645</v>
      </c>
      <c r="HI101" s="102" t="s">
        <v>1298</v>
      </c>
      <c r="HJ101" s="102" t="s">
        <v>517</v>
      </c>
      <c r="HK101" s="94" t="s">
        <v>1377</v>
      </c>
      <c r="HL101" s="13" t="s">
        <v>1299</v>
      </c>
      <c r="HM101" s="13" t="s">
        <v>1300</v>
      </c>
      <c r="HQ101" s="94" t="s">
        <v>1377</v>
      </c>
      <c r="HR101" s="102" t="s">
        <v>649</v>
      </c>
      <c r="HS101" s="102" t="s">
        <v>1301</v>
      </c>
      <c r="HT101" s="102" t="s">
        <v>522</v>
      </c>
      <c r="HU101" s="94" t="s">
        <v>1377</v>
      </c>
      <c r="HV101" s="102" t="s">
        <v>1302</v>
      </c>
      <c r="HW101" s="102" t="s">
        <v>1303</v>
      </c>
      <c r="IA101" s="94" t="s">
        <v>1377</v>
      </c>
      <c r="IB101" s="102" t="s">
        <v>651</v>
      </c>
      <c r="IC101" s="102" t="s">
        <v>1330</v>
      </c>
      <c r="ID101" s="102" t="s">
        <v>527</v>
      </c>
      <c r="IE101" s="94" t="s">
        <v>1377</v>
      </c>
      <c r="IF101" s="102" t="s">
        <v>1305</v>
      </c>
      <c r="IG101" s="102" t="s">
        <v>1306</v>
      </c>
      <c r="IK101" s="94" t="s">
        <v>1377</v>
      </c>
      <c r="IL101" s="106" t="s">
        <v>655</v>
      </c>
      <c r="IM101" s="102" t="s">
        <v>1307</v>
      </c>
      <c r="IN101" s="102" t="s">
        <v>532</v>
      </c>
      <c r="IO101" s="94" t="s">
        <v>1377</v>
      </c>
      <c r="IP101" s="102" t="s">
        <v>1308</v>
      </c>
      <c r="IQ101" s="102" t="s">
        <v>1309</v>
      </c>
      <c r="IU101" s="94" t="s">
        <v>1377</v>
      </c>
      <c r="IV101" s="102" t="s">
        <v>659</v>
      </c>
      <c r="IW101" s="102" t="s">
        <v>1344</v>
      </c>
      <c r="IX101" s="102" t="s">
        <v>537</v>
      </c>
      <c r="IY101" s="94" t="s">
        <v>1377</v>
      </c>
      <c r="IZ101" s="102" t="s">
        <v>1311</v>
      </c>
      <c r="JA101" s="102" t="s">
        <v>1312</v>
      </c>
    </row>
    <row r="102" ht="15.75" customHeight="1">
      <c r="A102" s="1" t="s">
        <v>1381</v>
      </c>
      <c r="B102" s="86" t="s">
        <v>1382</v>
      </c>
      <c r="C102" s="1" t="s">
        <v>1382</v>
      </c>
      <c r="D102" s="1" t="s">
        <v>1357</v>
      </c>
      <c r="E102" s="1">
        <v>8.5447E7</v>
      </c>
      <c r="F102" s="1">
        <v>4.262427630888E12</v>
      </c>
      <c r="G102" s="87" t="s">
        <v>1383</v>
      </c>
      <c r="H102" s="13" t="s">
        <v>402</v>
      </c>
      <c r="I102" s="1" t="s">
        <v>1188</v>
      </c>
      <c r="J102" s="89"/>
      <c r="K102" s="1" t="s">
        <v>1189</v>
      </c>
      <c r="L102" s="1" t="s">
        <v>1359</v>
      </c>
      <c r="M102" s="1" t="s">
        <v>1191</v>
      </c>
      <c r="N102" s="1" t="s">
        <v>700</v>
      </c>
      <c r="O102" s="1" t="s">
        <v>701</v>
      </c>
      <c r="Q102" s="1" t="s">
        <v>1192</v>
      </c>
      <c r="R102" s="1" t="s">
        <v>1192</v>
      </c>
      <c r="T102" s="1">
        <v>0.75</v>
      </c>
      <c r="U102" s="90">
        <f t="shared" si="4"/>
        <v>0.2952755906</v>
      </c>
      <c r="V102" s="1" t="s">
        <v>1360</v>
      </c>
      <c r="W102" s="1" t="str">
        <f t="shared" si="8"/>
        <v>100 Gbps</v>
      </c>
      <c r="X102" s="1" t="s">
        <v>1195</v>
      </c>
      <c r="Y102" s="1" t="s">
        <v>414</v>
      </c>
      <c r="Z102" s="1" t="s">
        <v>415</v>
      </c>
      <c r="AA102" s="1">
        <v>20.0</v>
      </c>
      <c r="AB102" s="89">
        <f t="shared" si="1"/>
        <v>68</v>
      </c>
      <c r="AC102" s="1">
        <v>60.0</v>
      </c>
      <c r="AD102" s="89">
        <f t="shared" si="2"/>
        <v>140</v>
      </c>
      <c r="AE102" s="91">
        <v>0.1</v>
      </c>
      <c r="AF102" s="91">
        <v>0.9</v>
      </c>
      <c r="AJ102" s="1"/>
      <c r="AK102" s="1"/>
      <c r="AL102" s="1" t="s">
        <v>416</v>
      </c>
      <c r="AM102" s="87" t="s">
        <v>417</v>
      </c>
      <c r="AN102" s="107" t="s">
        <v>418</v>
      </c>
      <c r="AO102" s="87" t="s">
        <v>419</v>
      </c>
      <c r="AP102" s="107" t="s">
        <v>420</v>
      </c>
      <c r="AQ102" s="95" t="s">
        <v>1384</v>
      </c>
      <c r="AY102" s="87" t="s">
        <v>422</v>
      </c>
      <c r="AZ102" s="96" t="s">
        <v>299</v>
      </c>
      <c r="BA102" s="1" t="s">
        <v>423</v>
      </c>
      <c r="BB102" s="1" t="s">
        <v>424</v>
      </c>
      <c r="BC102" s="1" t="s">
        <v>425</v>
      </c>
      <c r="BD102" s="1" t="s">
        <v>1197</v>
      </c>
      <c r="BE102" s="1" t="s">
        <v>427</v>
      </c>
      <c r="BG102" s="1" t="s">
        <v>303</v>
      </c>
      <c r="BH102" s="1" t="s">
        <v>1385</v>
      </c>
      <c r="BI102" s="1">
        <v>1.0</v>
      </c>
      <c r="BJ102" s="1" t="s">
        <v>704</v>
      </c>
      <c r="BK102" s="1" t="s">
        <v>705</v>
      </c>
      <c r="BL102" s="1" t="s">
        <v>706</v>
      </c>
      <c r="BM102" s="1"/>
      <c r="BN102" s="1" t="s">
        <v>707</v>
      </c>
      <c r="BQ102" s="1">
        <v>8.56</v>
      </c>
      <c r="BR102" s="1">
        <v>18.87</v>
      </c>
      <c r="BS102" s="97">
        <v>7.08</v>
      </c>
      <c r="BT102" s="1">
        <v>15.61</v>
      </c>
      <c r="BU102" s="1" t="s">
        <v>433</v>
      </c>
      <c r="CE102" s="94" t="s">
        <v>1382</v>
      </c>
      <c r="CF102" s="13" t="s">
        <v>434</v>
      </c>
      <c r="CG102" s="98" t="s">
        <v>1199</v>
      </c>
      <c r="CH102" s="98" t="s">
        <v>403</v>
      </c>
      <c r="CI102" s="112" t="s">
        <v>1382</v>
      </c>
      <c r="CJ102" s="98" t="s">
        <v>1199</v>
      </c>
      <c r="CK102" s="99" t="s">
        <v>1200</v>
      </c>
      <c r="CL102" s="99" t="s">
        <v>1201</v>
      </c>
      <c r="CM102" s="99" t="s">
        <v>1202</v>
      </c>
      <c r="CQ102" s="94" t="s">
        <v>1382</v>
      </c>
      <c r="CR102" s="100" t="s">
        <v>441</v>
      </c>
      <c r="CS102" s="101" t="s">
        <v>1203</v>
      </c>
      <c r="CT102" s="101" t="s">
        <v>1204</v>
      </c>
      <c r="CU102" s="89" t="s">
        <v>1382</v>
      </c>
      <c r="CV102" s="101" t="s">
        <v>1205</v>
      </c>
      <c r="CW102" s="1" t="s">
        <v>1206</v>
      </c>
      <c r="DA102" s="94" t="s">
        <v>1382</v>
      </c>
      <c r="DB102" s="100" t="s">
        <v>448</v>
      </c>
      <c r="DC102" s="101" t="s">
        <v>1363</v>
      </c>
      <c r="DD102" s="100" t="s">
        <v>1267</v>
      </c>
      <c r="DE102" s="89" t="s">
        <v>1382</v>
      </c>
      <c r="DF102" s="13" t="s">
        <v>1209</v>
      </c>
      <c r="DG102" s="1" t="s">
        <v>1210</v>
      </c>
      <c r="DK102" s="94" t="s">
        <v>1382</v>
      </c>
      <c r="DL102" s="100" t="s">
        <v>455</v>
      </c>
      <c r="DM102" s="101" t="s">
        <v>1211</v>
      </c>
      <c r="DN102" s="100" t="s">
        <v>1212</v>
      </c>
      <c r="DO102" s="89" t="s">
        <v>1382</v>
      </c>
      <c r="DP102" s="1" t="s">
        <v>1213</v>
      </c>
      <c r="DQ102" s="13" t="s">
        <v>1214</v>
      </c>
      <c r="DU102" s="94" t="s">
        <v>1382</v>
      </c>
      <c r="DV102" s="102" t="s">
        <v>462</v>
      </c>
      <c r="DW102" s="102" t="s">
        <v>1215</v>
      </c>
      <c r="DX102" s="102" t="s">
        <v>464</v>
      </c>
      <c r="DY102" s="89" t="s">
        <v>1382</v>
      </c>
      <c r="DZ102" s="102" t="s">
        <v>1336</v>
      </c>
      <c r="EA102" s="102" t="s">
        <v>1217</v>
      </c>
      <c r="EE102" s="94" t="s">
        <v>1382</v>
      </c>
      <c r="EF102" s="103" t="s">
        <v>469</v>
      </c>
      <c r="EG102" s="104" t="s">
        <v>1218</v>
      </c>
      <c r="EH102" s="104" t="s">
        <v>471</v>
      </c>
      <c r="EI102" s="89" t="s">
        <v>1382</v>
      </c>
      <c r="EJ102" s="13" t="s">
        <v>1219</v>
      </c>
      <c r="EK102" s="13" t="s">
        <v>1220</v>
      </c>
      <c r="EO102" s="94" t="s">
        <v>1382</v>
      </c>
      <c r="EP102" s="102" t="s">
        <v>476</v>
      </c>
      <c r="EQ102" s="102" t="s">
        <v>1221</v>
      </c>
      <c r="ER102" s="102" t="s">
        <v>478</v>
      </c>
      <c r="ES102" s="89" t="s">
        <v>1382</v>
      </c>
      <c r="ET102" s="13" t="s">
        <v>1222</v>
      </c>
      <c r="EU102" s="13" t="s">
        <v>1223</v>
      </c>
      <c r="EY102" s="94" t="s">
        <v>1382</v>
      </c>
      <c r="EZ102" s="100" t="s">
        <v>483</v>
      </c>
      <c r="FA102" s="102" t="s">
        <v>1281</v>
      </c>
      <c r="FB102" s="102" t="s">
        <v>485</v>
      </c>
      <c r="FC102" s="89" t="s">
        <v>1382</v>
      </c>
      <c r="FD102" s="102" t="s">
        <v>1225</v>
      </c>
      <c r="FE102" s="102" t="s">
        <v>1226</v>
      </c>
      <c r="FI102" s="94" t="s">
        <v>1382</v>
      </c>
      <c r="FJ102" s="102" t="s">
        <v>490</v>
      </c>
      <c r="FK102" s="102" t="s">
        <v>1227</v>
      </c>
      <c r="FL102" s="102" t="s">
        <v>492</v>
      </c>
      <c r="FM102" s="105" t="s">
        <v>1382</v>
      </c>
      <c r="FN102" s="102" t="s">
        <v>1228</v>
      </c>
      <c r="FO102" s="102" t="s">
        <v>1229</v>
      </c>
      <c r="FS102" s="94" t="s">
        <v>1382</v>
      </c>
      <c r="FT102" s="102" t="s">
        <v>495</v>
      </c>
      <c r="FU102" s="102" t="s">
        <v>1230</v>
      </c>
      <c r="FV102" s="102" t="s">
        <v>497</v>
      </c>
      <c r="FW102" s="89" t="s">
        <v>1382</v>
      </c>
      <c r="FX102" s="102" t="s">
        <v>1230</v>
      </c>
      <c r="FY102" s="102" t="s">
        <v>1231</v>
      </c>
      <c r="GC102" s="94" t="s">
        <v>1382</v>
      </c>
      <c r="GD102" s="102" t="s">
        <v>500</v>
      </c>
      <c r="GE102" s="102" t="s">
        <v>1337</v>
      </c>
      <c r="GF102" s="102" t="s">
        <v>502</v>
      </c>
      <c r="GG102" s="89" t="s">
        <v>1382</v>
      </c>
      <c r="GH102" s="102" t="s">
        <v>1233</v>
      </c>
      <c r="GI102" s="102" t="s">
        <v>1234</v>
      </c>
      <c r="GM102" s="94" t="s">
        <v>1382</v>
      </c>
      <c r="GN102" s="102" t="s">
        <v>505</v>
      </c>
      <c r="GO102" s="102" t="s">
        <v>1236</v>
      </c>
      <c r="GP102" s="102" t="s">
        <v>507</v>
      </c>
      <c r="GQ102" s="89" t="s">
        <v>1382</v>
      </c>
      <c r="GR102" s="102" t="s">
        <v>1236</v>
      </c>
      <c r="GS102" s="106" t="s">
        <v>1237</v>
      </c>
      <c r="GW102" s="94" t="s">
        <v>1382</v>
      </c>
      <c r="GX102" s="109" t="s">
        <v>510</v>
      </c>
      <c r="GY102" s="102" t="s">
        <v>1238</v>
      </c>
      <c r="GZ102" s="102" t="s">
        <v>512</v>
      </c>
      <c r="HA102" s="89" t="s">
        <v>1382</v>
      </c>
      <c r="HB102" s="102" t="s">
        <v>1238</v>
      </c>
      <c r="HC102" s="102" t="s">
        <v>1239</v>
      </c>
      <c r="HG102" s="94" t="s">
        <v>1382</v>
      </c>
      <c r="HH102" s="102" t="s">
        <v>515</v>
      </c>
      <c r="HI102" s="102" t="s">
        <v>1240</v>
      </c>
      <c r="HJ102" s="102" t="s">
        <v>517</v>
      </c>
      <c r="HK102" s="89" t="s">
        <v>1382</v>
      </c>
      <c r="HL102" s="13" t="s">
        <v>1241</v>
      </c>
      <c r="HM102" s="13" t="s">
        <v>1242</v>
      </c>
      <c r="HQ102" s="94" t="s">
        <v>1382</v>
      </c>
      <c r="HR102" s="102" t="s">
        <v>520</v>
      </c>
      <c r="HS102" s="102" t="s">
        <v>1338</v>
      </c>
      <c r="HT102" s="102" t="s">
        <v>522</v>
      </c>
      <c r="HU102" s="89" t="s">
        <v>1382</v>
      </c>
      <c r="HV102" s="102" t="s">
        <v>1244</v>
      </c>
      <c r="HW102" s="102" t="s">
        <v>1245</v>
      </c>
      <c r="IA102" s="94" t="s">
        <v>1382</v>
      </c>
      <c r="IB102" s="110" t="s">
        <v>525</v>
      </c>
      <c r="IC102" s="102" t="s">
        <v>1246</v>
      </c>
      <c r="ID102" s="102" t="s">
        <v>527</v>
      </c>
      <c r="IE102" s="89" t="s">
        <v>1382</v>
      </c>
      <c r="IF102" s="102" t="s">
        <v>1247</v>
      </c>
      <c r="IG102" s="116" t="s">
        <v>1248</v>
      </c>
      <c r="IK102" s="94" t="s">
        <v>1382</v>
      </c>
      <c r="IL102" s="106" t="s">
        <v>530</v>
      </c>
      <c r="IM102" s="102" t="s">
        <v>1249</v>
      </c>
      <c r="IN102" s="102" t="s">
        <v>532</v>
      </c>
      <c r="IO102" s="89" t="s">
        <v>1382</v>
      </c>
      <c r="IP102" s="102" t="s">
        <v>1250</v>
      </c>
      <c r="IQ102" s="102" t="s">
        <v>1251</v>
      </c>
      <c r="IU102" s="94" t="s">
        <v>1382</v>
      </c>
      <c r="IV102" s="102" t="s">
        <v>535</v>
      </c>
      <c r="IW102" s="102" t="s">
        <v>1252</v>
      </c>
      <c r="IX102" s="102" t="s">
        <v>537</v>
      </c>
      <c r="IY102" s="89" t="s">
        <v>1382</v>
      </c>
      <c r="IZ102" s="102" t="s">
        <v>1253</v>
      </c>
      <c r="JA102" s="102" t="s">
        <v>1254</v>
      </c>
    </row>
    <row r="103" ht="15.75" customHeight="1">
      <c r="A103" s="1" t="s">
        <v>1386</v>
      </c>
      <c r="B103" s="86" t="s">
        <v>1387</v>
      </c>
      <c r="C103" s="1" t="s">
        <v>1387</v>
      </c>
      <c r="D103" s="1" t="s">
        <v>1367</v>
      </c>
      <c r="E103" s="1">
        <v>8.5447E7</v>
      </c>
      <c r="F103" s="1">
        <v>4.262427630161E12</v>
      </c>
      <c r="G103" s="87" t="s">
        <v>1388</v>
      </c>
      <c r="H103" s="13" t="s">
        <v>587</v>
      </c>
      <c r="I103" s="1" t="s">
        <v>1188</v>
      </c>
      <c r="J103" s="89"/>
      <c r="K103" s="1" t="s">
        <v>1189</v>
      </c>
      <c r="L103" s="1" t="s">
        <v>1359</v>
      </c>
      <c r="M103" s="1" t="s">
        <v>1191</v>
      </c>
      <c r="N103" s="1" t="s">
        <v>408</v>
      </c>
      <c r="O103" s="1" t="s">
        <v>409</v>
      </c>
      <c r="Q103" s="1" t="s">
        <v>1192</v>
      </c>
      <c r="R103" s="1" t="s">
        <v>1192</v>
      </c>
      <c r="T103" s="1">
        <v>0.75</v>
      </c>
      <c r="U103" s="90">
        <f t="shared" si="4"/>
        <v>0.2952755906</v>
      </c>
      <c r="V103" s="1" t="s">
        <v>1360</v>
      </c>
      <c r="W103" s="1" t="str">
        <f t="shared" si="8"/>
        <v>100 Gbps</v>
      </c>
      <c r="X103" s="1" t="s">
        <v>1195</v>
      </c>
      <c r="Y103" s="1" t="s">
        <v>414</v>
      </c>
      <c r="Z103" s="1" t="s">
        <v>415</v>
      </c>
      <c r="AA103" s="1">
        <v>20.0</v>
      </c>
      <c r="AB103" s="89">
        <f t="shared" si="1"/>
        <v>68</v>
      </c>
      <c r="AC103" s="1">
        <v>60.0</v>
      </c>
      <c r="AD103" s="89">
        <f t="shared" si="2"/>
        <v>140</v>
      </c>
      <c r="AE103" s="91">
        <v>0.1</v>
      </c>
      <c r="AF103" s="91">
        <v>0.9</v>
      </c>
      <c r="AJ103" s="1"/>
      <c r="AK103" s="1"/>
      <c r="AL103" s="1" t="s">
        <v>416</v>
      </c>
      <c r="AM103" s="87" t="s">
        <v>417</v>
      </c>
      <c r="AN103" s="107" t="s">
        <v>418</v>
      </c>
      <c r="AO103" s="87" t="s">
        <v>419</v>
      </c>
      <c r="AP103" s="107" t="s">
        <v>420</v>
      </c>
      <c r="AQ103" s="95" t="s">
        <v>1389</v>
      </c>
      <c r="AY103" s="87" t="s">
        <v>589</v>
      </c>
      <c r="AZ103" s="87" t="s">
        <v>299</v>
      </c>
      <c r="BA103" s="1" t="s">
        <v>423</v>
      </c>
      <c r="BB103" s="1" t="s">
        <v>424</v>
      </c>
      <c r="BC103" s="1" t="s">
        <v>425</v>
      </c>
      <c r="BD103" s="1" t="s">
        <v>1197</v>
      </c>
      <c r="BE103" s="1" t="s">
        <v>427</v>
      </c>
      <c r="BG103" s="1" t="s">
        <v>303</v>
      </c>
      <c r="BH103" s="1" t="s">
        <v>1390</v>
      </c>
      <c r="BI103" s="1">
        <v>1.0</v>
      </c>
      <c r="BJ103" s="1" t="s">
        <v>888</v>
      </c>
      <c r="BK103" s="1" t="s">
        <v>592</v>
      </c>
      <c r="BL103" s="1" t="s">
        <v>593</v>
      </c>
      <c r="BM103" s="1"/>
      <c r="BN103" s="1" t="s">
        <v>594</v>
      </c>
      <c r="BQ103" s="1">
        <v>0.22</v>
      </c>
      <c r="BR103" s="1">
        <v>0.49</v>
      </c>
      <c r="BS103" s="97">
        <v>0.14</v>
      </c>
      <c r="BT103" s="1">
        <v>0.31</v>
      </c>
      <c r="BU103" s="1" t="s">
        <v>433</v>
      </c>
      <c r="CE103" s="94" t="s">
        <v>1387</v>
      </c>
      <c r="CF103" s="13" t="s">
        <v>587</v>
      </c>
      <c r="CG103" s="98" t="s">
        <v>1261</v>
      </c>
      <c r="CH103" s="98" t="s">
        <v>403</v>
      </c>
      <c r="CI103" s="112" t="s">
        <v>1387</v>
      </c>
      <c r="CJ103" s="98" t="s">
        <v>1261</v>
      </c>
      <c r="CK103" s="99" t="s">
        <v>1214</v>
      </c>
      <c r="CL103" s="99" t="s">
        <v>1327</v>
      </c>
      <c r="CM103" s="99" t="s">
        <v>1263</v>
      </c>
      <c r="CQ103" s="94" t="s">
        <v>1387</v>
      </c>
      <c r="CR103" s="100" t="s">
        <v>598</v>
      </c>
      <c r="CS103" s="101" t="s">
        <v>1264</v>
      </c>
      <c r="CT103" s="101" t="s">
        <v>1204</v>
      </c>
      <c r="CU103" s="94" t="s">
        <v>1387</v>
      </c>
      <c r="CV103" s="101" t="s">
        <v>1264</v>
      </c>
      <c r="CW103" s="98" t="s">
        <v>1265</v>
      </c>
      <c r="DA103" s="94" t="s">
        <v>1387</v>
      </c>
      <c r="DB103" s="100" t="s">
        <v>602</v>
      </c>
      <c r="DC103" s="101" t="s">
        <v>1266</v>
      </c>
      <c r="DD103" s="100" t="s">
        <v>1267</v>
      </c>
      <c r="DE103" s="94" t="s">
        <v>1387</v>
      </c>
      <c r="DF103" s="99" t="s">
        <v>1268</v>
      </c>
      <c r="DG103" s="1" t="s">
        <v>1269</v>
      </c>
      <c r="DK103" s="94" t="s">
        <v>1387</v>
      </c>
      <c r="DL103" s="100" t="s">
        <v>606</v>
      </c>
      <c r="DM103" s="101" t="s">
        <v>1270</v>
      </c>
      <c r="DN103" s="100" t="s">
        <v>1212</v>
      </c>
      <c r="DO103" s="94" t="s">
        <v>1387</v>
      </c>
      <c r="DP103" s="1" t="s">
        <v>1271</v>
      </c>
      <c r="DQ103" s="13" t="s">
        <v>1214</v>
      </c>
      <c r="DU103" s="94" t="s">
        <v>1387</v>
      </c>
      <c r="DV103" s="113" t="s">
        <v>610</v>
      </c>
      <c r="DW103" s="102" t="s">
        <v>1272</v>
      </c>
      <c r="DX103" s="102" t="s">
        <v>464</v>
      </c>
      <c r="DY103" s="94" t="s">
        <v>1387</v>
      </c>
      <c r="DZ103" s="102" t="s">
        <v>1273</v>
      </c>
      <c r="EA103" s="102" t="s">
        <v>1274</v>
      </c>
      <c r="EE103" s="94" t="s">
        <v>1387</v>
      </c>
      <c r="EF103" s="103" t="s">
        <v>614</v>
      </c>
      <c r="EG103" s="104" t="s">
        <v>1275</v>
      </c>
      <c r="EH103" s="104" t="s">
        <v>471</v>
      </c>
      <c r="EI103" s="94" t="s">
        <v>1387</v>
      </c>
      <c r="EJ103" s="13" t="s">
        <v>1276</v>
      </c>
      <c r="EK103" s="13" t="s">
        <v>1277</v>
      </c>
      <c r="EO103" s="94" t="s">
        <v>1387</v>
      </c>
      <c r="EP103" s="102" t="s">
        <v>618</v>
      </c>
      <c r="EQ103" s="102" t="s">
        <v>1278</v>
      </c>
      <c r="ER103" s="102" t="s">
        <v>478</v>
      </c>
      <c r="ES103" s="94" t="s">
        <v>1387</v>
      </c>
      <c r="ET103" s="13" t="s">
        <v>1279</v>
      </c>
      <c r="EU103" s="13" t="s">
        <v>1280</v>
      </c>
      <c r="EY103" s="94" t="s">
        <v>1387</v>
      </c>
      <c r="EZ103" s="100" t="s">
        <v>622</v>
      </c>
      <c r="FA103" s="102" t="s">
        <v>1281</v>
      </c>
      <c r="FB103" s="102" t="s">
        <v>485</v>
      </c>
      <c r="FC103" s="94" t="s">
        <v>1387</v>
      </c>
      <c r="FD103" s="102" t="s">
        <v>1282</v>
      </c>
      <c r="FE103" s="102" t="s">
        <v>1283</v>
      </c>
      <c r="FI103" s="94" t="s">
        <v>1387</v>
      </c>
      <c r="FJ103" s="102" t="s">
        <v>626</v>
      </c>
      <c r="FK103" s="102" t="s">
        <v>1284</v>
      </c>
      <c r="FL103" s="102" t="s">
        <v>492</v>
      </c>
      <c r="FM103" s="115" t="s">
        <v>1387</v>
      </c>
      <c r="FN103" s="106" t="s">
        <v>1285</v>
      </c>
      <c r="FO103" s="102" t="s">
        <v>1286</v>
      </c>
      <c r="FS103" s="94" t="s">
        <v>1387</v>
      </c>
      <c r="FT103" s="102" t="s">
        <v>630</v>
      </c>
      <c r="FU103" s="102" t="s">
        <v>1287</v>
      </c>
      <c r="FV103" s="102" t="s">
        <v>497</v>
      </c>
      <c r="FW103" s="94" t="s">
        <v>1387</v>
      </c>
      <c r="FX103" s="102" t="s">
        <v>1288</v>
      </c>
      <c r="FY103" s="102" t="s">
        <v>1214</v>
      </c>
      <c r="GC103" s="94" t="s">
        <v>1387</v>
      </c>
      <c r="GD103" s="102" t="s">
        <v>634</v>
      </c>
      <c r="GE103" s="102" t="s">
        <v>1289</v>
      </c>
      <c r="GF103" s="102" t="s">
        <v>502</v>
      </c>
      <c r="GG103" s="94" t="s">
        <v>1387</v>
      </c>
      <c r="GH103" s="102" t="s">
        <v>1290</v>
      </c>
      <c r="GI103" s="102" t="s">
        <v>1291</v>
      </c>
      <c r="GM103" s="94" t="s">
        <v>1387</v>
      </c>
      <c r="GN103" s="102" t="s">
        <v>638</v>
      </c>
      <c r="GO103" s="102" t="s">
        <v>1292</v>
      </c>
      <c r="GP103" s="102" t="s">
        <v>507</v>
      </c>
      <c r="GQ103" s="94" t="s">
        <v>1387</v>
      </c>
      <c r="GR103" s="102" t="s">
        <v>1293</v>
      </c>
      <c r="GS103" s="102" t="s">
        <v>1294</v>
      </c>
      <c r="GW103" s="94" t="s">
        <v>1387</v>
      </c>
      <c r="GX103" s="102" t="s">
        <v>642</v>
      </c>
      <c r="GY103" s="102" t="s">
        <v>1295</v>
      </c>
      <c r="GZ103" s="102" t="s">
        <v>512</v>
      </c>
      <c r="HA103" s="94" t="s">
        <v>1387</v>
      </c>
      <c r="HB103" s="102" t="s">
        <v>1296</v>
      </c>
      <c r="HC103" s="102" t="s">
        <v>1297</v>
      </c>
      <c r="HG103" s="94" t="s">
        <v>1387</v>
      </c>
      <c r="HH103" s="100" t="s">
        <v>645</v>
      </c>
      <c r="HI103" s="102" t="s">
        <v>1298</v>
      </c>
      <c r="HJ103" s="102" t="s">
        <v>517</v>
      </c>
      <c r="HK103" s="94" t="s">
        <v>1387</v>
      </c>
      <c r="HL103" s="13" t="s">
        <v>1299</v>
      </c>
      <c r="HM103" s="13" t="s">
        <v>1300</v>
      </c>
      <c r="HQ103" s="94" t="s">
        <v>1387</v>
      </c>
      <c r="HR103" s="102" t="s">
        <v>649</v>
      </c>
      <c r="HS103" s="102" t="s">
        <v>1301</v>
      </c>
      <c r="HT103" s="102" t="s">
        <v>522</v>
      </c>
      <c r="HU103" s="94" t="s">
        <v>1387</v>
      </c>
      <c r="HV103" s="102" t="s">
        <v>1302</v>
      </c>
      <c r="HW103" s="102" t="s">
        <v>1303</v>
      </c>
      <c r="IA103" s="94" t="s">
        <v>1387</v>
      </c>
      <c r="IB103" s="102" t="s">
        <v>651</v>
      </c>
      <c r="IC103" s="102" t="s">
        <v>1330</v>
      </c>
      <c r="ID103" s="102" t="s">
        <v>527</v>
      </c>
      <c r="IE103" s="94" t="s">
        <v>1387</v>
      </c>
      <c r="IF103" s="102" t="s">
        <v>1305</v>
      </c>
      <c r="IG103" s="102" t="s">
        <v>1306</v>
      </c>
      <c r="IK103" s="94" t="s">
        <v>1387</v>
      </c>
      <c r="IL103" s="106" t="s">
        <v>655</v>
      </c>
      <c r="IM103" s="102" t="s">
        <v>1307</v>
      </c>
      <c r="IN103" s="102" t="s">
        <v>532</v>
      </c>
      <c r="IO103" s="94" t="s">
        <v>1387</v>
      </c>
      <c r="IP103" s="102" t="s">
        <v>1308</v>
      </c>
      <c r="IQ103" s="102" t="s">
        <v>1309</v>
      </c>
      <c r="IU103" s="94" t="s">
        <v>1387</v>
      </c>
      <c r="IV103" s="102" t="s">
        <v>659</v>
      </c>
      <c r="IW103" s="102" t="s">
        <v>1344</v>
      </c>
      <c r="IX103" s="102" t="s">
        <v>537</v>
      </c>
      <c r="IY103" s="94" t="s">
        <v>1387</v>
      </c>
      <c r="IZ103" s="102" t="s">
        <v>1311</v>
      </c>
      <c r="JA103" s="102" t="s">
        <v>1312</v>
      </c>
    </row>
    <row r="104" ht="15.75" customHeight="1">
      <c r="A104" s="1" t="s">
        <v>1391</v>
      </c>
      <c r="B104" s="86" t="s">
        <v>1392</v>
      </c>
      <c r="C104" s="1" t="s">
        <v>1392</v>
      </c>
      <c r="D104" s="1" t="s">
        <v>1367</v>
      </c>
      <c r="E104" s="1">
        <v>8.5447E7</v>
      </c>
      <c r="F104" s="1">
        <v>4.262427630352E12</v>
      </c>
      <c r="G104" s="87" t="s">
        <v>1393</v>
      </c>
      <c r="H104" s="13" t="s">
        <v>587</v>
      </c>
      <c r="I104" s="1" t="s">
        <v>1188</v>
      </c>
      <c r="J104" s="89"/>
      <c r="K104" s="1" t="s">
        <v>1189</v>
      </c>
      <c r="L104" s="1" t="s">
        <v>1359</v>
      </c>
      <c r="M104" s="1" t="s">
        <v>1191</v>
      </c>
      <c r="N104" s="1" t="s">
        <v>700</v>
      </c>
      <c r="O104" s="1" t="s">
        <v>701</v>
      </c>
      <c r="Q104" s="1" t="s">
        <v>1192</v>
      </c>
      <c r="R104" s="1" t="s">
        <v>1192</v>
      </c>
      <c r="T104" s="1">
        <v>0.75</v>
      </c>
      <c r="U104" s="90">
        <f t="shared" si="4"/>
        <v>0.2952755906</v>
      </c>
      <c r="V104" s="1" t="s">
        <v>1360</v>
      </c>
      <c r="W104" s="1" t="str">
        <f t="shared" si="8"/>
        <v>100 Gbps</v>
      </c>
      <c r="X104" s="1" t="s">
        <v>1195</v>
      </c>
      <c r="Y104" s="1" t="s">
        <v>414</v>
      </c>
      <c r="Z104" s="1" t="s">
        <v>415</v>
      </c>
      <c r="AA104" s="1">
        <v>20.0</v>
      </c>
      <c r="AB104" s="89">
        <f t="shared" si="1"/>
        <v>68</v>
      </c>
      <c r="AC104" s="1">
        <v>60.0</v>
      </c>
      <c r="AD104" s="89">
        <f t="shared" si="2"/>
        <v>140</v>
      </c>
      <c r="AE104" s="91">
        <v>0.1</v>
      </c>
      <c r="AF104" s="91">
        <v>0.9</v>
      </c>
      <c r="AJ104" s="1"/>
      <c r="AK104" s="1"/>
      <c r="AL104" s="1" t="s">
        <v>416</v>
      </c>
      <c r="AM104" s="87" t="s">
        <v>417</v>
      </c>
      <c r="AN104" s="107" t="s">
        <v>418</v>
      </c>
      <c r="AO104" s="87" t="s">
        <v>419</v>
      </c>
      <c r="AP104" s="107" t="s">
        <v>420</v>
      </c>
      <c r="AQ104" s="95" t="s">
        <v>1394</v>
      </c>
      <c r="AY104" s="87" t="s">
        <v>589</v>
      </c>
      <c r="AZ104" s="87" t="s">
        <v>299</v>
      </c>
      <c r="BA104" s="1" t="s">
        <v>423</v>
      </c>
      <c r="BB104" s="1" t="s">
        <v>424</v>
      </c>
      <c r="BC104" s="1" t="s">
        <v>425</v>
      </c>
      <c r="BD104" s="1" t="s">
        <v>1197</v>
      </c>
      <c r="BE104" s="1" t="s">
        <v>427</v>
      </c>
      <c r="BG104" s="1" t="s">
        <v>303</v>
      </c>
      <c r="BH104" s="1" t="s">
        <v>1395</v>
      </c>
      <c r="BI104" s="1">
        <v>1.0</v>
      </c>
      <c r="BJ104" s="1" t="s">
        <v>888</v>
      </c>
      <c r="BK104" s="1" t="s">
        <v>819</v>
      </c>
      <c r="BL104" s="1" t="s">
        <v>820</v>
      </c>
      <c r="BM104" s="1"/>
      <c r="BN104" s="1" t="s">
        <v>821</v>
      </c>
      <c r="BQ104" s="1">
        <v>0.27</v>
      </c>
      <c r="BR104" s="1">
        <v>0.6</v>
      </c>
      <c r="BS104" s="97">
        <v>0.19</v>
      </c>
      <c r="BT104" s="1">
        <v>0.42</v>
      </c>
      <c r="BU104" s="1" t="s">
        <v>433</v>
      </c>
      <c r="CE104" s="94" t="s">
        <v>1392</v>
      </c>
      <c r="CF104" s="13" t="s">
        <v>587</v>
      </c>
      <c r="CG104" s="98" t="s">
        <v>1261</v>
      </c>
      <c r="CH104" s="98" t="s">
        <v>403</v>
      </c>
      <c r="CI104" s="112" t="s">
        <v>1392</v>
      </c>
      <c r="CJ104" s="98" t="s">
        <v>1261</v>
      </c>
      <c r="CK104" s="99" t="s">
        <v>1214</v>
      </c>
      <c r="CL104" s="99" t="s">
        <v>1327</v>
      </c>
      <c r="CM104" s="99" t="s">
        <v>1263</v>
      </c>
      <c r="CQ104" s="94" t="s">
        <v>1392</v>
      </c>
      <c r="CR104" s="100" t="s">
        <v>598</v>
      </c>
      <c r="CS104" s="101" t="s">
        <v>1264</v>
      </c>
      <c r="CT104" s="101" t="s">
        <v>1204</v>
      </c>
      <c r="CU104" s="94" t="s">
        <v>1392</v>
      </c>
      <c r="CV104" s="101" t="s">
        <v>1264</v>
      </c>
      <c r="CW104" s="98" t="s">
        <v>1318</v>
      </c>
      <c r="DA104" s="94" t="s">
        <v>1392</v>
      </c>
      <c r="DB104" s="100" t="s">
        <v>602</v>
      </c>
      <c r="DC104" s="101" t="s">
        <v>1266</v>
      </c>
      <c r="DD104" s="100" t="s">
        <v>1267</v>
      </c>
      <c r="DE104" s="94" t="s">
        <v>1392</v>
      </c>
      <c r="DF104" s="99" t="s">
        <v>1268</v>
      </c>
      <c r="DG104" s="1" t="s">
        <v>1319</v>
      </c>
      <c r="DK104" s="94" t="s">
        <v>1392</v>
      </c>
      <c r="DL104" s="100" t="s">
        <v>606</v>
      </c>
      <c r="DM104" s="101" t="s">
        <v>1270</v>
      </c>
      <c r="DN104" s="100" t="s">
        <v>1212</v>
      </c>
      <c r="DO104" s="94" t="s">
        <v>1392</v>
      </c>
      <c r="DP104" s="1" t="s">
        <v>1271</v>
      </c>
      <c r="DQ104" s="13" t="s">
        <v>1214</v>
      </c>
      <c r="DU104" s="94" t="s">
        <v>1392</v>
      </c>
      <c r="DV104" s="113" t="s">
        <v>610</v>
      </c>
      <c r="DW104" s="102" t="s">
        <v>1272</v>
      </c>
      <c r="DX104" s="102" t="s">
        <v>464</v>
      </c>
      <c r="DY104" s="94" t="s">
        <v>1392</v>
      </c>
      <c r="DZ104" s="102" t="s">
        <v>1273</v>
      </c>
      <c r="EA104" s="102" t="s">
        <v>1274</v>
      </c>
      <c r="EE104" s="94" t="s">
        <v>1392</v>
      </c>
      <c r="EF104" s="103" t="s">
        <v>614</v>
      </c>
      <c r="EG104" s="104" t="s">
        <v>1275</v>
      </c>
      <c r="EH104" s="104" t="s">
        <v>471</v>
      </c>
      <c r="EI104" s="94" t="s">
        <v>1392</v>
      </c>
      <c r="EJ104" s="13" t="s">
        <v>1276</v>
      </c>
      <c r="EK104" s="13" t="s">
        <v>1277</v>
      </c>
      <c r="EO104" s="94" t="s">
        <v>1392</v>
      </c>
      <c r="EP104" s="102" t="s">
        <v>618</v>
      </c>
      <c r="EQ104" s="102" t="s">
        <v>1278</v>
      </c>
      <c r="ER104" s="102" t="s">
        <v>478</v>
      </c>
      <c r="ES104" s="94" t="s">
        <v>1392</v>
      </c>
      <c r="ET104" s="13" t="s">
        <v>1279</v>
      </c>
      <c r="EU104" s="13" t="s">
        <v>1280</v>
      </c>
      <c r="EY104" s="94" t="s">
        <v>1392</v>
      </c>
      <c r="EZ104" s="100" t="s">
        <v>622</v>
      </c>
      <c r="FA104" s="102" t="s">
        <v>1281</v>
      </c>
      <c r="FB104" s="102" t="s">
        <v>485</v>
      </c>
      <c r="FC104" s="94" t="s">
        <v>1392</v>
      </c>
      <c r="FD104" s="102" t="s">
        <v>1282</v>
      </c>
      <c r="FE104" s="102" t="s">
        <v>1283</v>
      </c>
      <c r="FI104" s="94" t="s">
        <v>1392</v>
      </c>
      <c r="FJ104" s="102" t="s">
        <v>626</v>
      </c>
      <c r="FK104" s="102" t="s">
        <v>1284</v>
      </c>
      <c r="FL104" s="102" t="s">
        <v>492</v>
      </c>
      <c r="FM104" s="115" t="s">
        <v>1392</v>
      </c>
      <c r="FN104" s="106" t="s">
        <v>1285</v>
      </c>
      <c r="FO104" s="102" t="s">
        <v>1286</v>
      </c>
      <c r="FS104" s="94" t="s">
        <v>1392</v>
      </c>
      <c r="FT104" s="102" t="s">
        <v>630</v>
      </c>
      <c r="FU104" s="102" t="s">
        <v>1287</v>
      </c>
      <c r="FV104" s="102" t="s">
        <v>497</v>
      </c>
      <c r="FW104" s="94" t="s">
        <v>1392</v>
      </c>
      <c r="FX104" s="102" t="s">
        <v>1288</v>
      </c>
      <c r="FY104" s="102" t="s">
        <v>1214</v>
      </c>
      <c r="GC104" s="94" t="s">
        <v>1392</v>
      </c>
      <c r="GD104" s="102" t="s">
        <v>634</v>
      </c>
      <c r="GE104" s="102" t="s">
        <v>1289</v>
      </c>
      <c r="GF104" s="102" t="s">
        <v>502</v>
      </c>
      <c r="GG104" s="94" t="s">
        <v>1392</v>
      </c>
      <c r="GH104" s="102" t="s">
        <v>1290</v>
      </c>
      <c r="GI104" s="102" t="s">
        <v>1291</v>
      </c>
      <c r="GM104" s="94" t="s">
        <v>1392</v>
      </c>
      <c r="GN104" s="102" t="s">
        <v>638</v>
      </c>
      <c r="GO104" s="102" t="s">
        <v>1292</v>
      </c>
      <c r="GP104" s="102" t="s">
        <v>507</v>
      </c>
      <c r="GQ104" s="94" t="s">
        <v>1392</v>
      </c>
      <c r="GR104" s="102" t="s">
        <v>1293</v>
      </c>
      <c r="GS104" s="102" t="s">
        <v>1294</v>
      </c>
      <c r="GW104" s="94" t="s">
        <v>1392</v>
      </c>
      <c r="GX104" s="102" t="s">
        <v>642</v>
      </c>
      <c r="GY104" s="102" t="s">
        <v>1295</v>
      </c>
      <c r="GZ104" s="102" t="s">
        <v>512</v>
      </c>
      <c r="HA104" s="94" t="s">
        <v>1392</v>
      </c>
      <c r="HB104" s="102" t="s">
        <v>1296</v>
      </c>
      <c r="HC104" s="102" t="s">
        <v>1297</v>
      </c>
      <c r="HG104" s="94" t="s">
        <v>1392</v>
      </c>
      <c r="HH104" s="100" t="s">
        <v>645</v>
      </c>
      <c r="HI104" s="102" t="s">
        <v>1298</v>
      </c>
      <c r="HJ104" s="102" t="s">
        <v>517</v>
      </c>
      <c r="HK104" s="94" t="s">
        <v>1392</v>
      </c>
      <c r="HL104" s="13" t="s">
        <v>1299</v>
      </c>
      <c r="HM104" s="13" t="s">
        <v>1300</v>
      </c>
      <c r="HQ104" s="94" t="s">
        <v>1392</v>
      </c>
      <c r="HR104" s="102" t="s">
        <v>649</v>
      </c>
      <c r="HS104" s="102" t="s">
        <v>1301</v>
      </c>
      <c r="HT104" s="102" t="s">
        <v>522</v>
      </c>
      <c r="HU104" s="94" t="s">
        <v>1392</v>
      </c>
      <c r="HV104" s="102" t="s">
        <v>1302</v>
      </c>
      <c r="HW104" s="102" t="s">
        <v>1303</v>
      </c>
      <c r="IA104" s="94" t="s">
        <v>1392</v>
      </c>
      <c r="IB104" s="102" t="s">
        <v>651</v>
      </c>
      <c r="IC104" s="102" t="s">
        <v>1330</v>
      </c>
      <c r="ID104" s="102" t="s">
        <v>527</v>
      </c>
      <c r="IE104" s="94" t="s">
        <v>1392</v>
      </c>
      <c r="IF104" s="102" t="s">
        <v>1305</v>
      </c>
      <c r="IG104" s="102" t="s">
        <v>1306</v>
      </c>
      <c r="IK104" s="94" t="s">
        <v>1392</v>
      </c>
      <c r="IL104" s="106" t="s">
        <v>655</v>
      </c>
      <c r="IM104" s="102" t="s">
        <v>1307</v>
      </c>
      <c r="IN104" s="102" t="s">
        <v>532</v>
      </c>
      <c r="IO104" s="94" t="s">
        <v>1392</v>
      </c>
      <c r="IP104" s="102" t="s">
        <v>1308</v>
      </c>
      <c r="IQ104" s="102" t="s">
        <v>1309</v>
      </c>
      <c r="IU104" s="94" t="s">
        <v>1392</v>
      </c>
      <c r="IV104" s="102" t="s">
        <v>659</v>
      </c>
      <c r="IW104" s="102" t="s">
        <v>1344</v>
      </c>
      <c r="IX104" s="102" t="s">
        <v>537</v>
      </c>
      <c r="IY104" s="94" t="s">
        <v>1392</v>
      </c>
      <c r="IZ104" s="102" t="s">
        <v>1311</v>
      </c>
      <c r="JA104" s="102" t="s">
        <v>1312</v>
      </c>
    </row>
    <row r="105" ht="15.75" customHeight="1">
      <c r="A105" s="1" t="s">
        <v>1396</v>
      </c>
      <c r="B105" s="86" t="s">
        <v>1397</v>
      </c>
      <c r="C105" s="1" t="s">
        <v>1397</v>
      </c>
      <c r="D105" s="1" t="s">
        <v>1367</v>
      </c>
      <c r="E105" s="1">
        <v>8.5447E7</v>
      </c>
      <c r="F105" s="1">
        <v>4.262427630543E12</v>
      </c>
      <c r="G105" s="87" t="s">
        <v>1398</v>
      </c>
      <c r="H105" s="13" t="s">
        <v>587</v>
      </c>
      <c r="I105" s="1" t="s">
        <v>1188</v>
      </c>
      <c r="J105" s="89"/>
      <c r="K105" s="1" t="s">
        <v>1189</v>
      </c>
      <c r="L105" s="1" t="s">
        <v>1359</v>
      </c>
      <c r="M105" s="1" t="s">
        <v>1191</v>
      </c>
      <c r="N105" s="1" t="s">
        <v>884</v>
      </c>
      <c r="O105" s="1" t="s">
        <v>885</v>
      </c>
      <c r="Q105" s="1" t="s">
        <v>1192</v>
      </c>
      <c r="R105" s="1" t="s">
        <v>1192</v>
      </c>
      <c r="T105" s="1">
        <v>0.75</v>
      </c>
      <c r="U105" s="90">
        <f t="shared" si="4"/>
        <v>0.2952755906</v>
      </c>
      <c r="V105" s="1" t="s">
        <v>1360</v>
      </c>
      <c r="W105" s="1" t="str">
        <f t="shared" si="8"/>
        <v>100 Gbps</v>
      </c>
      <c r="X105" s="1" t="s">
        <v>1195</v>
      </c>
      <c r="Y105" s="1" t="s">
        <v>414</v>
      </c>
      <c r="Z105" s="1" t="s">
        <v>415</v>
      </c>
      <c r="AA105" s="1">
        <v>20.0</v>
      </c>
      <c r="AB105" s="89">
        <f t="shared" si="1"/>
        <v>68</v>
      </c>
      <c r="AC105" s="1">
        <v>60.0</v>
      </c>
      <c r="AD105" s="89">
        <f t="shared" si="2"/>
        <v>140</v>
      </c>
      <c r="AE105" s="91">
        <v>0.1</v>
      </c>
      <c r="AF105" s="91">
        <v>0.9</v>
      </c>
      <c r="AJ105" s="1"/>
      <c r="AK105" s="1"/>
      <c r="AL105" s="1" t="s">
        <v>416</v>
      </c>
      <c r="AM105" s="87" t="s">
        <v>417</v>
      </c>
      <c r="AN105" s="95" t="s">
        <v>1399</v>
      </c>
      <c r="AO105" s="87" t="s">
        <v>419</v>
      </c>
      <c r="AP105" s="107" t="s">
        <v>420</v>
      </c>
      <c r="AQ105" s="95" t="s">
        <v>1400</v>
      </c>
      <c r="AY105" s="87" t="s">
        <v>589</v>
      </c>
      <c r="AZ105" s="87" t="s">
        <v>299</v>
      </c>
      <c r="BA105" s="1" t="s">
        <v>423</v>
      </c>
      <c r="BB105" s="1" t="s">
        <v>424</v>
      </c>
      <c r="BC105" s="1" t="s">
        <v>425</v>
      </c>
      <c r="BD105" s="1" t="s">
        <v>1197</v>
      </c>
      <c r="BE105" s="1" t="s">
        <v>427</v>
      </c>
      <c r="BG105" s="1" t="s">
        <v>303</v>
      </c>
      <c r="BH105" s="1" t="s">
        <v>1401</v>
      </c>
      <c r="BI105" s="1">
        <v>1.0</v>
      </c>
      <c r="BJ105" s="1" t="s">
        <v>888</v>
      </c>
      <c r="BK105" s="1" t="s">
        <v>889</v>
      </c>
      <c r="BL105" s="1" t="s">
        <v>820</v>
      </c>
      <c r="BM105" s="1"/>
      <c r="BN105" s="1" t="s">
        <v>821</v>
      </c>
      <c r="BQ105" s="1">
        <v>0.28</v>
      </c>
      <c r="BR105" s="1">
        <v>0.62</v>
      </c>
      <c r="BS105" s="97">
        <v>0.2</v>
      </c>
      <c r="BT105" s="1">
        <v>0.44</v>
      </c>
      <c r="BU105" s="1" t="s">
        <v>433</v>
      </c>
      <c r="CE105" s="94" t="s">
        <v>1397</v>
      </c>
      <c r="CF105" s="13" t="s">
        <v>587</v>
      </c>
      <c r="CG105" s="98" t="s">
        <v>1261</v>
      </c>
      <c r="CH105" s="98" t="s">
        <v>403</v>
      </c>
      <c r="CI105" s="112" t="s">
        <v>1397</v>
      </c>
      <c r="CJ105" s="98" t="s">
        <v>1261</v>
      </c>
      <c r="CK105" s="99" t="s">
        <v>1214</v>
      </c>
      <c r="CL105" s="99" t="s">
        <v>1327</v>
      </c>
      <c r="CM105" s="99" t="s">
        <v>1263</v>
      </c>
      <c r="CQ105" s="94" t="s">
        <v>1397</v>
      </c>
      <c r="CR105" s="100" t="s">
        <v>598</v>
      </c>
      <c r="CS105" s="101" t="s">
        <v>1264</v>
      </c>
      <c r="CT105" s="101" t="s">
        <v>1204</v>
      </c>
      <c r="CU105" s="94" t="s">
        <v>1397</v>
      </c>
      <c r="CV105" s="101" t="s">
        <v>1264</v>
      </c>
      <c r="CW105" s="98" t="s">
        <v>1318</v>
      </c>
      <c r="DA105" s="94" t="s">
        <v>1397</v>
      </c>
      <c r="DB105" s="100" t="s">
        <v>602</v>
      </c>
      <c r="DC105" s="101" t="s">
        <v>1266</v>
      </c>
      <c r="DD105" s="100" t="s">
        <v>1267</v>
      </c>
      <c r="DE105" s="94" t="s">
        <v>1397</v>
      </c>
      <c r="DF105" s="99" t="s">
        <v>1268</v>
      </c>
      <c r="DG105" s="1" t="s">
        <v>1319</v>
      </c>
      <c r="DK105" s="94" t="s">
        <v>1397</v>
      </c>
      <c r="DL105" s="100" t="s">
        <v>606</v>
      </c>
      <c r="DM105" s="101" t="s">
        <v>1270</v>
      </c>
      <c r="DN105" s="100" t="s">
        <v>1212</v>
      </c>
      <c r="DO105" s="94" t="s">
        <v>1397</v>
      </c>
      <c r="DP105" s="1" t="s">
        <v>1328</v>
      </c>
      <c r="DQ105" s="13" t="s">
        <v>1329</v>
      </c>
      <c r="DU105" s="94" t="s">
        <v>1397</v>
      </c>
      <c r="DV105" s="113" t="s">
        <v>610</v>
      </c>
      <c r="DW105" s="102" t="s">
        <v>1272</v>
      </c>
      <c r="DX105" s="102" t="s">
        <v>464</v>
      </c>
      <c r="DY105" s="94" t="s">
        <v>1397</v>
      </c>
      <c r="DZ105" s="102" t="s">
        <v>1273</v>
      </c>
      <c r="EA105" s="102" t="s">
        <v>1274</v>
      </c>
      <c r="EE105" s="94" t="s">
        <v>1397</v>
      </c>
      <c r="EF105" s="103" t="s">
        <v>614</v>
      </c>
      <c r="EG105" s="104" t="s">
        <v>1275</v>
      </c>
      <c r="EH105" s="104" t="s">
        <v>471</v>
      </c>
      <c r="EI105" s="94" t="s">
        <v>1397</v>
      </c>
      <c r="EJ105" s="13" t="s">
        <v>1276</v>
      </c>
      <c r="EK105" s="13" t="s">
        <v>1277</v>
      </c>
      <c r="EO105" s="94" t="s">
        <v>1397</v>
      </c>
      <c r="EP105" s="102" t="s">
        <v>618</v>
      </c>
      <c r="EQ105" s="102" t="s">
        <v>1278</v>
      </c>
      <c r="ER105" s="102" t="s">
        <v>478</v>
      </c>
      <c r="ES105" s="94" t="s">
        <v>1397</v>
      </c>
      <c r="ET105" s="13" t="s">
        <v>1279</v>
      </c>
      <c r="EU105" s="13" t="s">
        <v>1280</v>
      </c>
      <c r="EY105" s="94" t="s">
        <v>1397</v>
      </c>
      <c r="EZ105" s="100" t="s">
        <v>622</v>
      </c>
      <c r="FA105" s="102" t="s">
        <v>1281</v>
      </c>
      <c r="FB105" s="102" t="s">
        <v>485</v>
      </c>
      <c r="FC105" s="94" t="s">
        <v>1397</v>
      </c>
      <c r="FD105" s="102" t="s">
        <v>1282</v>
      </c>
      <c r="FE105" s="102" t="s">
        <v>1283</v>
      </c>
      <c r="FI105" s="94" t="s">
        <v>1397</v>
      </c>
      <c r="FJ105" s="102" t="s">
        <v>626</v>
      </c>
      <c r="FK105" s="102" t="s">
        <v>1284</v>
      </c>
      <c r="FL105" s="102" t="s">
        <v>492</v>
      </c>
      <c r="FM105" s="115" t="s">
        <v>1397</v>
      </c>
      <c r="FN105" s="106" t="s">
        <v>1285</v>
      </c>
      <c r="FO105" s="102" t="s">
        <v>1286</v>
      </c>
      <c r="FS105" s="94" t="s">
        <v>1397</v>
      </c>
      <c r="FT105" s="102" t="s">
        <v>630</v>
      </c>
      <c r="FU105" s="102" t="s">
        <v>1287</v>
      </c>
      <c r="FV105" s="102" t="s">
        <v>497</v>
      </c>
      <c r="FW105" s="94" t="s">
        <v>1397</v>
      </c>
      <c r="FX105" s="102" t="s">
        <v>1288</v>
      </c>
      <c r="FY105" s="102" t="s">
        <v>1214</v>
      </c>
      <c r="GC105" s="94" t="s">
        <v>1397</v>
      </c>
      <c r="GD105" s="102" t="s">
        <v>634</v>
      </c>
      <c r="GE105" s="102" t="s">
        <v>1289</v>
      </c>
      <c r="GF105" s="102" t="s">
        <v>502</v>
      </c>
      <c r="GG105" s="94" t="s">
        <v>1397</v>
      </c>
      <c r="GH105" s="102" t="s">
        <v>1290</v>
      </c>
      <c r="GI105" s="102" t="s">
        <v>1291</v>
      </c>
      <c r="GM105" s="94" t="s">
        <v>1397</v>
      </c>
      <c r="GN105" s="102" t="s">
        <v>638</v>
      </c>
      <c r="GO105" s="102" t="s">
        <v>1292</v>
      </c>
      <c r="GP105" s="102" t="s">
        <v>507</v>
      </c>
      <c r="GQ105" s="94" t="s">
        <v>1397</v>
      </c>
      <c r="GR105" s="102" t="s">
        <v>1293</v>
      </c>
      <c r="GS105" s="102" t="s">
        <v>1294</v>
      </c>
      <c r="GW105" s="94" t="s">
        <v>1397</v>
      </c>
      <c r="GX105" s="102" t="s">
        <v>642</v>
      </c>
      <c r="GY105" s="102" t="s">
        <v>1295</v>
      </c>
      <c r="GZ105" s="102" t="s">
        <v>512</v>
      </c>
      <c r="HA105" s="94" t="s">
        <v>1397</v>
      </c>
      <c r="HB105" s="102" t="s">
        <v>1296</v>
      </c>
      <c r="HC105" s="102" t="s">
        <v>1297</v>
      </c>
      <c r="HG105" s="94" t="s">
        <v>1397</v>
      </c>
      <c r="HH105" s="100" t="s">
        <v>645</v>
      </c>
      <c r="HI105" s="102" t="s">
        <v>1298</v>
      </c>
      <c r="HJ105" s="102" t="s">
        <v>517</v>
      </c>
      <c r="HK105" s="94" t="s">
        <v>1397</v>
      </c>
      <c r="HL105" s="13" t="s">
        <v>1299</v>
      </c>
      <c r="HM105" s="13" t="s">
        <v>1300</v>
      </c>
      <c r="HQ105" s="94" t="s">
        <v>1397</v>
      </c>
      <c r="HR105" s="102" t="s">
        <v>649</v>
      </c>
      <c r="HS105" s="102" t="s">
        <v>1301</v>
      </c>
      <c r="HT105" s="102" t="s">
        <v>522</v>
      </c>
      <c r="HU105" s="94" t="s">
        <v>1397</v>
      </c>
      <c r="HV105" s="102" t="s">
        <v>1302</v>
      </c>
      <c r="HW105" s="102" t="s">
        <v>1303</v>
      </c>
      <c r="IA105" s="94" t="s">
        <v>1397</v>
      </c>
      <c r="IB105" s="102" t="s">
        <v>651</v>
      </c>
      <c r="IC105" s="102" t="s">
        <v>1330</v>
      </c>
      <c r="ID105" s="102" t="s">
        <v>527</v>
      </c>
      <c r="IE105" s="94" t="s">
        <v>1397</v>
      </c>
      <c r="IF105" s="102" t="s">
        <v>1305</v>
      </c>
      <c r="IG105" s="102" t="s">
        <v>1306</v>
      </c>
      <c r="IK105" s="94" t="s">
        <v>1397</v>
      </c>
      <c r="IL105" s="106" t="s">
        <v>655</v>
      </c>
      <c r="IM105" s="102" t="s">
        <v>1307</v>
      </c>
      <c r="IN105" s="102" t="s">
        <v>532</v>
      </c>
      <c r="IO105" s="94" t="s">
        <v>1397</v>
      </c>
      <c r="IP105" s="102" t="s">
        <v>1308</v>
      </c>
      <c r="IQ105" s="102" t="s">
        <v>1309</v>
      </c>
      <c r="IU105" s="94" t="s">
        <v>1397</v>
      </c>
      <c r="IV105" s="102" t="s">
        <v>659</v>
      </c>
      <c r="IW105" s="102" t="s">
        <v>1344</v>
      </c>
      <c r="IX105" s="102" t="s">
        <v>537</v>
      </c>
      <c r="IY105" s="94" t="s">
        <v>1397</v>
      </c>
      <c r="IZ105" s="102" t="s">
        <v>1311</v>
      </c>
      <c r="JA105" s="102" t="s">
        <v>1312</v>
      </c>
    </row>
    <row r="106" ht="15.75" customHeight="1">
      <c r="A106" s="1" t="s">
        <v>1402</v>
      </c>
      <c r="B106" s="86" t="s">
        <v>1403</v>
      </c>
      <c r="C106" s="1" t="s">
        <v>1403</v>
      </c>
      <c r="D106" s="1" t="s">
        <v>1404</v>
      </c>
      <c r="E106" s="1">
        <v>3.9269097E7</v>
      </c>
      <c r="F106" s="1">
        <v>4.262427630925E12</v>
      </c>
      <c r="G106" s="87" t="s">
        <v>1405</v>
      </c>
      <c r="H106" s="13" t="s">
        <v>1406</v>
      </c>
      <c r="J106" s="89"/>
      <c r="K106" s="89"/>
      <c r="L106" s="89"/>
      <c r="M106" s="89"/>
      <c r="N106" s="89"/>
      <c r="O106" s="89"/>
      <c r="Q106" s="89"/>
      <c r="R106" s="89"/>
      <c r="T106" s="1">
        <v>0.75</v>
      </c>
      <c r="U106" s="90">
        <f t="shared" si="4"/>
        <v>0.2952755906</v>
      </c>
      <c r="V106" s="1" t="s">
        <v>1360</v>
      </c>
      <c r="W106" s="1" t="str">
        <f t="shared" si="8"/>
        <v>100 Gbps</v>
      </c>
      <c r="X106" s="1" t="s">
        <v>1195</v>
      </c>
      <c r="Y106" s="1" t="s">
        <v>414</v>
      </c>
      <c r="Z106" s="1" t="s">
        <v>415</v>
      </c>
      <c r="AA106" s="1">
        <v>20.0</v>
      </c>
      <c r="AB106" s="89">
        <f t="shared" si="1"/>
        <v>68</v>
      </c>
      <c r="AC106" s="1">
        <v>60.0</v>
      </c>
      <c r="AD106" s="89">
        <f t="shared" si="2"/>
        <v>140</v>
      </c>
      <c r="AE106" s="91">
        <v>0.1</v>
      </c>
      <c r="AF106" s="91">
        <v>0.9</v>
      </c>
      <c r="AM106" s="87" t="s">
        <v>419</v>
      </c>
      <c r="AN106" s="87" t="s">
        <v>1407</v>
      </c>
      <c r="AP106" s="87" t="s">
        <v>1408</v>
      </c>
      <c r="AQ106" s="87" t="s">
        <v>1409</v>
      </c>
      <c r="AY106" s="87" t="s">
        <v>298</v>
      </c>
      <c r="AZ106" s="87" t="s">
        <v>1410</v>
      </c>
      <c r="BG106" s="89"/>
      <c r="BH106" s="1" t="s">
        <v>1411</v>
      </c>
      <c r="BI106" s="1">
        <v>4.0</v>
      </c>
      <c r="BJ106" s="1" t="s">
        <v>1412</v>
      </c>
      <c r="BK106" s="1" t="s">
        <v>1413</v>
      </c>
      <c r="BL106" s="1" t="s">
        <v>1414</v>
      </c>
      <c r="BM106" s="1"/>
      <c r="BN106" s="1" t="s">
        <v>1415</v>
      </c>
      <c r="BQ106" s="1">
        <v>0.06</v>
      </c>
      <c r="BR106" s="1">
        <v>0.13</v>
      </c>
      <c r="BS106" s="97">
        <v>0.04</v>
      </c>
      <c r="BT106" s="1">
        <v>0.09</v>
      </c>
      <c r="BU106" s="1" t="s">
        <v>433</v>
      </c>
      <c r="CE106" s="98" t="s">
        <v>1416</v>
      </c>
      <c r="CF106" s="99" t="s">
        <v>1406</v>
      </c>
      <c r="CG106" s="98" t="s">
        <v>1417</v>
      </c>
      <c r="CH106" s="94"/>
      <c r="CI106" s="106" t="s">
        <v>1416</v>
      </c>
      <c r="CJ106" s="98" t="s">
        <v>1417</v>
      </c>
      <c r="CK106" s="99" t="s">
        <v>1418</v>
      </c>
      <c r="CL106" s="99" t="s">
        <v>1418</v>
      </c>
      <c r="CM106" s="99"/>
      <c r="CN106" s="1" t="s">
        <v>1419</v>
      </c>
      <c r="CO106" s="1" t="s">
        <v>1418</v>
      </c>
      <c r="CP106" s="1" t="s">
        <v>1420</v>
      </c>
      <c r="CQ106" s="98" t="s">
        <v>1416</v>
      </c>
      <c r="CR106" s="100" t="s">
        <v>1421</v>
      </c>
      <c r="CS106" s="101" t="s">
        <v>1422</v>
      </c>
      <c r="CT106" s="100"/>
      <c r="CU106" s="98" t="s">
        <v>1416</v>
      </c>
      <c r="CV106" s="117" t="s">
        <v>1422</v>
      </c>
      <c r="CW106" s="1" t="s">
        <v>1423</v>
      </c>
      <c r="CX106" s="1" t="s">
        <v>1424</v>
      </c>
      <c r="CY106" s="1" t="s">
        <v>1425</v>
      </c>
      <c r="CZ106" s="1" t="s">
        <v>1426</v>
      </c>
      <c r="DA106" s="98" t="s">
        <v>1416</v>
      </c>
      <c r="DB106" s="100" t="s">
        <v>1427</v>
      </c>
      <c r="DC106" s="101" t="s">
        <v>1428</v>
      </c>
      <c r="DD106" s="100"/>
      <c r="DE106" s="98" t="s">
        <v>1416</v>
      </c>
      <c r="DF106" s="99" t="s">
        <v>1429</v>
      </c>
      <c r="DG106" s="1" t="s">
        <v>1430</v>
      </c>
      <c r="DH106" s="1" t="s">
        <v>1431</v>
      </c>
      <c r="DI106" s="1" t="s">
        <v>1432</v>
      </c>
      <c r="DJ106" s="1" t="s">
        <v>1433</v>
      </c>
      <c r="DK106" s="98" t="s">
        <v>1416</v>
      </c>
      <c r="DL106" s="100" t="s">
        <v>1434</v>
      </c>
      <c r="DM106" s="101" t="s">
        <v>1435</v>
      </c>
      <c r="DN106" s="100"/>
      <c r="DO106" s="98" t="s">
        <v>1416</v>
      </c>
      <c r="DP106" s="13" t="s">
        <v>1436</v>
      </c>
      <c r="DQ106" s="13" t="s">
        <v>1437</v>
      </c>
      <c r="DR106" s="1" t="s">
        <v>1438</v>
      </c>
      <c r="DS106" s="1" t="s">
        <v>1439</v>
      </c>
      <c r="DT106" s="1" t="s">
        <v>1440</v>
      </c>
      <c r="DU106" s="98" t="s">
        <v>1416</v>
      </c>
      <c r="DV106" s="116" t="s">
        <v>1441</v>
      </c>
      <c r="DW106" s="102" t="s">
        <v>1442</v>
      </c>
      <c r="DX106" s="105"/>
      <c r="DY106" s="98" t="s">
        <v>1416</v>
      </c>
      <c r="DZ106" s="116" t="s">
        <v>1443</v>
      </c>
      <c r="EA106" s="102" t="s">
        <v>1441</v>
      </c>
      <c r="EB106" s="1" t="s">
        <v>1444</v>
      </c>
      <c r="EC106" s="1" t="s">
        <v>1445</v>
      </c>
      <c r="ED106" s="1" t="s">
        <v>1446</v>
      </c>
      <c r="EE106" s="98" t="s">
        <v>1416</v>
      </c>
      <c r="EF106" s="103" t="s">
        <v>1447</v>
      </c>
      <c r="EG106" s="1" t="s">
        <v>1448</v>
      </c>
      <c r="EI106" s="98" t="s">
        <v>1416</v>
      </c>
      <c r="EJ106" s="13" t="s">
        <v>1449</v>
      </c>
      <c r="EK106" s="118" t="s">
        <v>1450</v>
      </c>
      <c r="EL106" s="1" t="s">
        <v>1451</v>
      </c>
      <c r="EM106" s="1" t="s">
        <v>1452</v>
      </c>
      <c r="EN106" s="1" t="s">
        <v>1453</v>
      </c>
      <c r="EO106" s="98" t="s">
        <v>1416</v>
      </c>
      <c r="EP106" s="102" t="s">
        <v>1454</v>
      </c>
      <c r="EQ106" s="102" t="s">
        <v>1455</v>
      </c>
      <c r="ER106" s="105"/>
      <c r="ES106" s="98" t="s">
        <v>1416</v>
      </c>
      <c r="ET106" s="13" t="s">
        <v>1456</v>
      </c>
      <c r="EU106" s="13" t="s">
        <v>1457</v>
      </c>
      <c r="EV106" s="1" t="s">
        <v>1458</v>
      </c>
      <c r="EW106" s="1" t="s">
        <v>1459</v>
      </c>
      <c r="EX106" s="1" t="s">
        <v>1460</v>
      </c>
      <c r="EY106" s="98" t="s">
        <v>1416</v>
      </c>
      <c r="EZ106" s="102" t="s">
        <v>1461</v>
      </c>
      <c r="FA106" s="102" t="s">
        <v>1462</v>
      </c>
      <c r="FB106" s="105"/>
      <c r="FC106" s="98" t="s">
        <v>1416</v>
      </c>
      <c r="FD106" s="102" t="s">
        <v>1463</v>
      </c>
      <c r="FE106" s="102" t="s">
        <v>1464</v>
      </c>
      <c r="FF106" s="1" t="s">
        <v>1465</v>
      </c>
      <c r="FG106" s="1" t="s">
        <v>1466</v>
      </c>
      <c r="FH106" s="1" t="s">
        <v>1467</v>
      </c>
      <c r="FI106" s="98" t="s">
        <v>1416</v>
      </c>
      <c r="FJ106" s="102" t="s">
        <v>1468</v>
      </c>
      <c r="FK106" s="102" t="s">
        <v>1469</v>
      </c>
      <c r="FL106" s="105"/>
      <c r="FM106" s="108" t="s">
        <v>1416</v>
      </c>
      <c r="FN106" s="102" t="s">
        <v>1469</v>
      </c>
      <c r="FO106" s="102" t="s">
        <v>1470</v>
      </c>
      <c r="FS106" s="98" t="s">
        <v>1416</v>
      </c>
      <c r="FT106" s="102" t="s">
        <v>1471</v>
      </c>
      <c r="FU106" s="102" t="s">
        <v>1472</v>
      </c>
      <c r="FV106" s="105"/>
      <c r="FW106" s="98" t="s">
        <v>1416</v>
      </c>
      <c r="FX106" s="102" t="s">
        <v>1473</v>
      </c>
      <c r="FY106" s="102" t="s">
        <v>1474</v>
      </c>
      <c r="GC106" s="98" t="s">
        <v>1416</v>
      </c>
      <c r="GD106" s="102" t="s">
        <v>1475</v>
      </c>
      <c r="GE106" s="102" t="s">
        <v>1476</v>
      </c>
      <c r="GF106" s="105"/>
      <c r="GG106" s="98" t="s">
        <v>1416</v>
      </c>
      <c r="GH106" s="102" t="s">
        <v>1477</v>
      </c>
      <c r="GI106" s="102" t="s">
        <v>1478</v>
      </c>
      <c r="GM106" s="98" t="s">
        <v>1416</v>
      </c>
      <c r="GN106" s="102" t="s">
        <v>1479</v>
      </c>
      <c r="GO106" s="102" t="s">
        <v>1480</v>
      </c>
      <c r="GP106" s="105"/>
      <c r="GQ106" s="98" t="s">
        <v>1416</v>
      </c>
      <c r="GR106" s="102" t="s">
        <v>1480</v>
      </c>
      <c r="GS106" s="102" t="s">
        <v>1481</v>
      </c>
      <c r="GW106" s="98" t="s">
        <v>1416</v>
      </c>
      <c r="GX106" s="102" t="s">
        <v>1482</v>
      </c>
      <c r="GY106" s="102" t="s">
        <v>1483</v>
      </c>
      <c r="GZ106" s="105"/>
      <c r="HA106" s="98" t="s">
        <v>1416</v>
      </c>
      <c r="HB106" s="102" t="s">
        <v>1484</v>
      </c>
      <c r="HC106" s="102" t="s">
        <v>1485</v>
      </c>
      <c r="HG106" s="98" t="s">
        <v>1416</v>
      </c>
      <c r="HH106" s="102" t="s">
        <v>1486</v>
      </c>
      <c r="HI106" s="102" t="s">
        <v>1487</v>
      </c>
      <c r="HJ106" s="105"/>
      <c r="HK106" s="98" t="s">
        <v>1416</v>
      </c>
      <c r="HL106" s="13" t="s">
        <v>1488</v>
      </c>
      <c r="HM106" s="13" t="s">
        <v>1489</v>
      </c>
      <c r="HQ106" s="98" t="s">
        <v>1416</v>
      </c>
      <c r="HR106" s="116" t="s">
        <v>1490</v>
      </c>
      <c r="HS106" s="102" t="s">
        <v>1491</v>
      </c>
      <c r="HT106" s="105"/>
      <c r="HU106" s="98" t="s">
        <v>1416</v>
      </c>
      <c r="HV106" s="102" t="s">
        <v>1492</v>
      </c>
      <c r="HW106" s="102" t="s">
        <v>1493</v>
      </c>
      <c r="IA106" s="98" t="s">
        <v>1416</v>
      </c>
      <c r="IB106" s="102" t="s">
        <v>1494</v>
      </c>
      <c r="IC106" s="102" t="s">
        <v>1495</v>
      </c>
      <c r="ID106" s="105"/>
      <c r="IE106" s="98" t="s">
        <v>1416</v>
      </c>
      <c r="IF106" s="102" t="s">
        <v>1496</v>
      </c>
      <c r="IG106" s="1" t="s">
        <v>1497</v>
      </c>
      <c r="IK106" s="98" t="s">
        <v>1416</v>
      </c>
      <c r="IL106" s="102" t="s">
        <v>1498</v>
      </c>
      <c r="IM106" s="102" t="s">
        <v>1499</v>
      </c>
      <c r="IN106" s="105"/>
      <c r="IO106" s="98" t="s">
        <v>1416</v>
      </c>
      <c r="IP106" s="102" t="s">
        <v>1500</v>
      </c>
      <c r="IQ106" s="102" t="s">
        <v>1501</v>
      </c>
      <c r="IU106" s="98" t="s">
        <v>1416</v>
      </c>
      <c r="IV106" s="102" t="s">
        <v>1502</v>
      </c>
      <c r="IW106" s="102" t="s">
        <v>1503</v>
      </c>
      <c r="IX106" s="105"/>
      <c r="IY106" s="98" t="s">
        <v>1416</v>
      </c>
      <c r="IZ106" s="102" t="s">
        <v>1504</v>
      </c>
      <c r="JA106" s="102" t="s">
        <v>1505</v>
      </c>
    </row>
    <row r="107" ht="15.75" customHeight="1">
      <c r="A107" s="1" t="s">
        <v>1506</v>
      </c>
      <c r="B107" s="86" t="s">
        <v>1507</v>
      </c>
      <c r="C107" s="1" t="s">
        <v>1507</v>
      </c>
      <c r="D107" s="1" t="s">
        <v>1404</v>
      </c>
      <c r="E107" s="1">
        <v>3.9269097E7</v>
      </c>
      <c r="F107" s="1">
        <v>6.74376605802E11</v>
      </c>
      <c r="G107" s="87" t="s">
        <v>1508</v>
      </c>
      <c r="H107" s="13" t="s">
        <v>1509</v>
      </c>
      <c r="J107" s="89"/>
      <c r="K107" s="89"/>
      <c r="L107" s="89"/>
      <c r="M107" s="89"/>
      <c r="N107" s="89"/>
      <c r="O107" s="89"/>
      <c r="Q107" s="89"/>
      <c r="R107" s="89"/>
      <c r="T107" s="1">
        <v>0.75</v>
      </c>
      <c r="U107" s="90">
        <f t="shared" si="4"/>
        <v>0.2952755906</v>
      </c>
      <c r="V107" s="1" t="s">
        <v>1360</v>
      </c>
      <c r="W107" s="1" t="str">
        <f t="shared" si="8"/>
        <v>100 Gbps</v>
      </c>
      <c r="X107" s="1" t="s">
        <v>1195</v>
      </c>
      <c r="Y107" s="1" t="s">
        <v>414</v>
      </c>
      <c r="Z107" s="1" t="s">
        <v>415</v>
      </c>
      <c r="AA107" s="1">
        <v>20.0</v>
      </c>
      <c r="AB107" s="89">
        <f t="shared" si="1"/>
        <v>68</v>
      </c>
      <c r="AC107" s="1">
        <v>60.0</v>
      </c>
      <c r="AD107" s="89">
        <f t="shared" si="2"/>
        <v>140</v>
      </c>
      <c r="AE107" s="91">
        <v>0.1</v>
      </c>
      <c r="AF107" s="91">
        <v>0.9</v>
      </c>
      <c r="AP107" s="87" t="s">
        <v>1510</v>
      </c>
      <c r="AQ107" s="87" t="s">
        <v>1511</v>
      </c>
      <c r="AY107" s="87" t="s">
        <v>298</v>
      </c>
      <c r="AZ107" s="87" t="s">
        <v>1512</v>
      </c>
      <c r="BG107" s="89"/>
      <c r="BH107" s="1" t="s">
        <v>1513</v>
      </c>
      <c r="BI107" s="1">
        <v>10.0</v>
      </c>
      <c r="BJ107" s="1" t="s">
        <v>1412</v>
      </c>
      <c r="BK107" s="1" t="s">
        <v>1413</v>
      </c>
      <c r="BL107" s="1" t="s">
        <v>1514</v>
      </c>
      <c r="BM107" s="1"/>
      <c r="BN107" s="1" t="s">
        <v>1515</v>
      </c>
      <c r="BQ107" s="1">
        <v>0.06</v>
      </c>
      <c r="BR107" s="1">
        <v>0.13</v>
      </c>
      <c r="BS107" s="97">
        <v>0.04</v>
      </c>
      <c r="BT107" s="1">
        <v>0.09</v>
      </c>
      <c r="BU107" s="1" t="s">
        <v>433</v>
      </c>
      <c r="CE107" s="98" t="s">
        <v>1516</v>
      </c>
      <c r="CF107" s="13" t="s">
        <v>1509</v>
      </c>
      <c r="CG107" s="1" t="s">
        <v>1517</v>
      </c>
      <c r="CI107" s="106" t="s">
        <v>1516</v>
      </c>
      <c r="CJ107" s="1" t="s">
        <v>1517</v>
      </c>
      <c r="CK107" s="13" t="s">
        <v>1518</v>
      </c>
      <c r="CL107" s="13" t="s">
        <v>1519</v>
      </c>
      <c r="CM107" s="13"/>
      <c r="CQ107" s="98" t="s">
        <v>1516</v>
      </c>
      <c r="CR107" s="100" t="s">
        <v>1520</v>
      </c>
      <c r="CS107" s="101" t="s">
        <v>1521</v>
      </c>
      <c r="CT107" s="100"/>
      <c r="CU107" s="1" t="s">
        <v>1516</v>
      </c>
      <c r="CV107" s="101" t="s">
        <v>1522</v>
      </c>
      <c r="CW107" s="1" t="s">
        <v>1523</v>
      </c>
      <c r="DA107" s="98" t="s">
        <v>1516</v>
      </c>
      <c r="DB107" s="100" t="s">
        <v>1524</v>
      </c>
      <c r="DC107" s="101" t="s">
        <v>1525</v>
      </c>
      <c r="DD107" s="100"/>
      <c r="DE107" s="1" t="s">
        <v>1516</v>
      </c>
      <c r="DF107" s="13" t="s">
        <v>1526</v>
      </c>
      <c r="DG107" s="1" t="s">
        <v>1527</v>
      </c>
      <c r="DK107" s="98" t="s">
        <v>1516</v>
      </c>
      <c r="DL107" s="100" t="s">
        <v>1528</v>
      </c>
      <c r="DM107" s="101" t="s">
        <v>1529</v>
      </c>
      <c r="DN107" s="100"/>
      <c r="DO107" s="1" t="s">
        <v>1516</v>
      </c>
      <c r="DP107" s="13" t="s">
        <v>1530</v>
      </c>
      <c r="DQ107" s="13" t="s">
        <v>1531</v>
      </c>
      <c r="DU107" s="98" t="s">
        <v>1516</v>
      </c>
      <c r="DV107" s="102" t="s">
        <v>1532</v>
      </c>
      <c r="DW107" s="102" t="s">
        <v>1533</v>
      </c>
      <c r="DX107" s="105"/>
      <c r="DY107" s="1" t="s">
        <v>1516</v>
      </c>
      <c r="DZ107" s="102" t="s">
        <v>1534</v>
      </c>
      <c r="EA107" s="102" t="s">
        <v>1532</v>
      </c>
      <c r="EE107" s="98" t="s">
        <v>1516</v>
      </c>
      <c r="EF107" s="103" t="s">
        <v>1535</v>
      </c>
      <c r="EG107" s="1" t="s">
        <v>1536</v>
      </c>
      <c r="EI107" s="1" t="s">
        <v>1516</v>
      </c>
      <c r="EJ107" s="13" t="s">
        <v>1537</v>
      </c>
      <c r="EK107" s="13" t="s">
        <v>1538</v>
      </c>
      <c r="EO107" s="98" t="s">
        <v>1516</v>
      </c>
      <c r="EP107" s="102" t="s">
        <v>1539</v>
      </c>
      <c r="EQ107" s="102" t="s">
        <v>1540</v>
      </c>
      <c r="ER107" s="105"/>
      <c r="ES107" s="1" t="s">
        <v>1516</v>
      </c>
      <c r="ET107" s="13" t="s">
        <v>1541</v>
      </c>
      <c r="EU107" s="13" t="s">
        <v>1542</v>
      </c>
      <c r="EY107" s="98" t="s">
        <v>1516</v>
      </c>
      <c r="EZ107" s="102" t="s">
        <v>1543</v>
      </c>
      <c r="FA107" s="102" t="s">
        <v>1544</v>
      </c>
      <c r="FB107" s="105"/>
      <c r="FC107" s="1" t="s">
        <v>1516</v>
      </c>
      <c r="FD107" s="102" t="s">
        <v>1545</v>
      </c>
      <c r="FE107" s="102" t="s">
        <v>1546</v>
      </c>
      <c r="FI107" s="98" t="s">
        <v>1516</v>
      </c>
      <c r="FJ107" s="102" t="s">
        <v>1547</v>
      </c>
      <c r="FK107" s="102" t="s">
        <v>1548</v>
      </c>
      <c r="FL107" s="105"/>
      <c r="FM107" s="102" t="s">
        <v>1516</v>
      </c>
      <c r="FN107" s="102" t="s">
        <v>1549</v>
      </c>
      <c r="FO107" s="102" t="s">
        <v>1550</v>
      </c>
      <c r="FS107" s="98" t="s">
        <v>1516</v>
      </c>
      <c r="FT107" s="102" t="s">
        <v>1551</v>
      </c>
      <c r="FU107" s="102" t="s">
        <v>1552</v>
      </c>
      <c r="FV107" s="105"/>
      <c r="FW107" s="1" t="s">
        <v>1516</v>
      </c>
      <c r="FX107" s="102" t="s">
        <v>1472</v>
      </c>
      <c r="FY107" s="102" t="s">
        <v>1553</v>
      </c>
      <c r="GC107" s="98" t="s">
        <v>1516</v>
      </c>
      <c r="GD107" s="102" t="s">
        <v>1554</v>
      </c>
      <c r="GE107" s="102" t="s">
        <v>1555</v>
      </c>
      <c r="GF107" s="105"/>
      <c r="GG107" s="1" t="s">
        <v>1516</v>
      </c>
      <c r="GH107" s="102" t="s">
        <v>1556</v>
      </c>
      <c r="GI107" s="102" t="s">
        <v>1557</v>
      </c>
      <c r="GM107" s="98" t="s">
        <v>1516</v>
      </c>
      <c r="GN107" s="102" t="s">
        <v>1558</v>
      </c>
      <c r="GO107" s="102" t="s">
        <v>1559</v>
      </c>
      <c r="GP107" s="105"/>
      <c r="GQ107" s="1" t="s">
        <v>1516</v>
      </c>
      <c r="GR107" s="102" t="s">
        <v>1559</v>
      </c>
      <c r="GS107" s="102" t="s">
        <v>1560</v>
      </c>
      <c r="GW107" s="98" t="s">
        <v>1516</v>
      </c>
      <c r="GX107" s="102" t="s">
        <v>1561</v>
      </c>
      <c r="GY107" s="102" t="s">
        <v>1562</v>
      </c>
      <c r="GZ107" s="105"/>
      <c r="HA107" s="1" t="s">
        <v>1516</v>
      </c>
      <c r="HB107" s="102" t="s">
        <v>1563</v>
      </c>
      <c r="HC107" s="102" t="s">
        <v>1564</v>
      </c>
      <c r="HG107" s="98" t="s">
        <v>1516</v>
      </c>
      <c r="HH107" s="102" t="s">
        <v>1565</v>
      </c>
      <c r="HI107" s="102" t="s">
        <v>1566</v>
      </c>
      <c r="HJ107" s="105"/>
      <c r="HK107" s="1" t="s">
        <v>1516</v>
      </c>
      <c r="HL107" s="13" t="s">
        <v>1567</v>
      </c>
      <c r="HM107" s="13" t="s">
        <v>1568</v>
      </c>
      <c r="HQ107" s="98" t="s">
        <v>1516</v>
      </c>
      <c r="HR107" s="102" t="s">
        <v>1569</v>
      </c>
      <c r="HS107" s="102" t="s">
        <v>1570</v>
      </c>
      <c r="HT107" s="105"/>
      <c r="HU107" s="1" t="s">
        <v>1516</v>
      </c>
      <c r="HV107" s="116" t="s">
        <v>1571</v>
      </c>
      <c r="HW107" s="102" t="s">
        <v>1572</v>
      </c>
      <c r="IA107" s="98" t="s">
        <v>1516</v>
      </c>
      <c r="IB107" s="102" t="s">
        <v>1573</v>
      </c>
      <c r="IC107" s="102" t="s">
        <v>1574</v>
      </c>
      <c r="ID107" s="105"/>
      <c r="IE107" s="1" t="s">
        <v>1516</v>
      </c>
      <c r="IF107" s="102" t="s">
        <v>1575</v>
      </c>
      <c r="IG107" s="102" t="s">
        <v>1576</v>
      </c>
      <c r="IK107" s="98" t="s">
        <v>1516</v>
      </c>
      <c r="IL107" s="102" t="s">
        <v>1577</v>
      </c>
      <c r="IM107" s="102" t="s">
        <v>1578</v>
      </c>
      <c r="IN107" s="105"/>
      <c r="IO107" s="1" t="s">
        <v>1516</v>
      </c>
      <c r="IP107" s="102" t="s">
        <v>1579</v>
      </c>
      <c r="IQ107" s="102" t="s">
        <v>1580</v>
      </c>
      <c r="IU107" s="98" t="s">
        <v>1516</v>
      </c>
      <c r="IV107" s="102" t="s">
        <v>1581</v>
      </c>
      <c r="IW107" s="102" t="s">
        <v>1582</v>
      </c>
      <c r="IX107" s="105"/>
      <c r="IY107" s="1" t="s">
        <v>1516</v>
      </c>
      <c r="IZ107" s="102" t="s">
        <v>1583</v>
      </c>
      <c r="JA107" s="102" t="s">
        <v>1584</v>
      </c>
    </row>
    <row r="108" ht="15.75" customHeight="1">
      <c r="A108" s="1" t="s">
        <v>1585</v>
      </c>
      <c r="B108" s="86" t="s">
        <v>1586</v>
      </c>
      <c r="C108" s="1" t="s">
        <v>1586</v>
      </c>
      <c r="D108" s="1" t="s">
        <v>290</v>
      </c>
      <c r="E108" s="1">
        <v>8.205598E7</v>
      </c>
      <c r="F108" s="1">
        <v>3.11778770409E11</v>
      </c>
      <c r="G108" s="87" t="s">
        <v>1587</v>
      </c>
      <c r="H108" s="13" t="s">
        <v>1588</v>
      </c>
      <c r="I108" s="1" t="s">
        <v>1589</v>
      </c>
      <c r="J108" s="89"/>
      <c r="K108" s="89"/>
      <c r="L108" s="89"/>
      <c r="M108" s="89"/>
      <c r="N108" s="89"/>
      <c r="O108" s="89"/>
      <c r="Q108" s="89"/>
      <c r="R108" s="89"/>
      <c r="U108" s="90"/>
      <c r="X108" s="1" t="s">
        <v>1590</v>
      </c>
      <c r="AE108" s="119"/>
      <c r="AF108" s="119"/>
      <c r="AG108" s="1">
        <v>50.0</v>
      </c>
      <c r="AH108" s="92">
        <v>110.0</v>
      </c>
      <c r="AI108" s="1" t="s">
        <v>1591</v>
      </c>
      <c r="AJ108" s="1" t="s">
        <v>1592</v>
      </c>
      <c r="AM108" s="87" t="s">
        <v>1593</v>
      </c>
      <c r="AN108" s="87" t="s">
        <v>1594</v>
      </c>
      <c r="AO108" s="87" t="s">
        <v>1595</v>
      </c>
      <c r="AP108" s="87" t="s">
        <v>1596</v>
      </c>
      <c r="AQ108" s="87" t="s">
        <v>1597</v>
      </c>
      <c r="AR108" s="87" t="s">
        <v>1598</v>
      </c>
      <c r="AY108" s="87" t="s">
        <v>1599</v>
      </c>
      <c r="AZ108" s="87" t="s">
        <v>1600</v>
      </c>
      <c r="BA108" s="1" t="s">
        <v>1601</v>
      </c>
      <c r="BB108" s="1" t="s">
        <v>1602</v>
      </c>
      <c r="BC108" s="1" t="s">
        <v>1603</v>
      </c>
      <c r="BD108" s="1" t="s">
        <v>1604</v>
      </c>
      <c r="BF108" s="1" t="s">
        <v>1605</v>
      </c>
      <c r="BG108" s="1" t="s">
        <v>1603</v>
      </c>
      <c r="BH108" s="1" t="s">
        <v>1606</v>
      </c>
      <c r="BI108" s="1">
        <v>1.0</v>
      </c>
      <c r="BJ108" s="1" t="s">
        <v>1607</v>
      </c>
      <c r="BK108" s="1" t="s">
        <v>1608</v>
      </c>
      <c r="BL108" s="92" t="s">
        <v>1609</v>
      </c>
      <c r="BM108" s="92"/>
      <c r="BN108" s="92" t="s">
        <v>1610</v>
      </c>
      <c r="BO108" s="92" t="s">
        <v>1609</v>
      </c>
      <c r="BP108" s="92" t="s">
        <v>1610</v>
      </c>
      <c r="BQ108" s="1">
        <v>1.03</v>
      </c>
      <c r="BR108" s="1">
        <v>2.27</v>
      </c>
      <c r="BS108" s="97">
        <v>0.79</v>
      </c>
      <c r="BT108" s="1">
        <v>1.74</v>
      </c>
      <c r="BU108" s="1" t="s">
        <v>1611</v>
      </c>
      <c r="CE108" s="1" t="s">
        <v>1586</v>
      </c>
      <c r="CF108" s="13" t="s">
        <v>1612</v>
      </c>
      <c r="CG108" s="1" t="s">
        <v>1613</v>
      </c>
      <c r="CH108" s="1" t="s">
        <v>1589</v>
      </c>
      <c r="CI108" s="1" t="s">
        <v>1614</v>
      </c>
      <c r="CJ108" s="1" t="s">
        <v>1613</v>
      </c>
      <c r="CK108" s="13" t="s">
        <v>1615</v>
      </c>
      <c r="CL108" s="13" t="s">
        <v>1616</v>
      </c>
      <c r="CM108" s="13" t="s">
        <v>1617</v>
      </c>
      <c r="CN108" s="1" t="s">
        <v>1618</v>
      </c>
      <c r="CO108" s="1" t="s">
        <v>1619</v>
      </c>
      <c r="CP108" s="1" t="s">
        <v>1620</v>
      </c>
      <c r="CQ108" s="94" t="s">
        <v>1621</v>
      </c>
      <c r="CR108" s="100" t="s">
        <v>1622</v>
      </c>
      <c r="CS108" s="101" t="s">
        <v>1623</v>
      </c>
      <c r="CT108" s="100" t="s">
        <v>1624</v>
      </c>
      <c r="CU108" s="1" t="s">
        <v>1586</v>
      </c>
      <c r="CV108" s="117" t="s">
        <v>1623</v>
      </c>
      <c r="CW108" s="1" t="s">
        <v>1625</v>
      </c>
      <c r="CX108" s="1" t="s">
        <v>1626</v>
      </c>
      <c r="CY108" s="1" t="s">
        <v>1627</v>
      </c>
      <c r="CZ108" s="1" t="s">
        <v>1628</v>
      </c>
      <c r="DA108" s="1" t="s">
        <v>1629</v>
      </c>
      <c r="DB108" s="101" t="s">
        <v>1630</v>
      </c>
      <c r="DC108" s="101" t="s">
        <v>1631</v>
      </c>
      <c r="DD108" s="100" t="s">
        <v>1632</v>
      </c>
      <c r="DE108" s="1" t="s">
        <v>1586</v>
      </c>
      <c r="DF108" s="13" t="s">
        <v>1631</v>
      </c>
      <c r="DG108" s="1" t="s">
        <v>1633</v>
      </c>
      <c r="DH108" s="1" t="s">
        <v>1634</v>
      </c>
      <c r="DI108" s="1" t="s">
        <v>1635</v>
      </c>
      <c r="DJ108" s="1" t="s">
        <v>1636</v>
      </c>
      <c r="DK108" s="1" t="s">
        <v>1637</v>
      </c>
      <c r="DL108" s="101" t="s">
        <v>1638</v>
      </c>
      <c r="DM108" s="101" t="s">
        <v>1639</v>
      </c>
      <c r="DN108" s="100" t="s">
        <v>1640</v>
      </c>
      <c r="DO108" s="1" t="s">
        <v>1586</v>
      </c>
      <c r="DP108" s="1" t="s">
        <v>1641</v>
      </c>
      <c r="DQ108" s="13" t="s">
        <v>1642</v>
      </c>
      <c r="DR108" s="1" t="s">
        <v>1643</v>
      </c>
      <c r="DS108" s="1" t="s">
        <v>1644</v>
      </c>
      <c r="DT108" s="1" t="s">
        <v>1645</v>
      </c>
      <c r="DU108" s="1" t="s">
        <v>1586</v>
      </c>
      <c r="DV108" s="13" t="s">
        <v>1646</v>
      </c>
      <c r="DW108" s="102" t="s">
        <v>1647</v>
      </c>
      <c r="DX108" s="102" t="s">
        <v>1648</v>
      </c>
      <c r="DY108" s="1" t="s">
        <v>1586</v>
      </c>
      <c r="DZ108" s="102" t="s">
        <v>1649</v>
      </c>
      <c r="EA108" s="102" t="s">
        <v>1650</v>
      </c>
      <c r="EB108" s="1" t="s">
        <v>1651</v>
      </c>
      <c r="EC108" s="1" t="s">
        <v>1652</v>
      </c>
      <c r="ED108" s="1" t="s">
        <v>1653</v>
      </c>
      <c r="EE108" s="1" t="s">
        <v>1586</v>
      </c>
      <c r="EF108" s="102" t="s">
        <v>1654</v>
      </c>
      <c r="EG108" s="1" t="s">
        <v>1655</v>
      </c>
      <c r="EH108" s="1" t="s">
        <v>1656</v>
      </c>
      <c r="EI108" s="1" t="s">
        <v>1586</v>
      </c>
      <c r="EJ108" s="13" t="s">
        <v>1657</v>
      </c>
      <c r="EK108" s="13" t="s">
        <v>1658</v>
      </c>
      <c r="EL108" s="1" t="s">
        <v>1659</v>
      </c>
      <c r="EM108" s="1" t="s">
        <v>1660</v>
      </c>
      <c r="EN108" s="1" t="s">
        <v>1661</v>
      </c>
      <c r="EO108" s="1" t="s">
        <v>1586</v>
      </c>
      <c r="EP108" s="102" t="s">
        <v>1662</v>
      </c>
      <c r="EQ108" s="102" t="s">
        <v>1663</v>
      </c>
      <c r="ER108" s="105"/>
      <c r="ES108" s="1" t="s">
        <v>1586</v>
      </c>
      <c r="ET108" s="13" t="s">
        <v>1664</v>
      </c>
      <c r="EU108" s="13" t="s">
        <v>1665</v>
      </c>
      <c r="EV108" s="1" t="s">
        <v>1666</v>
      </c>
      <c r="EW108" s="1" t="s">
        <v>1667</v>
      </c>
      <c r="EX108" s="1" t="s">
        <v>1668</v>
      </c>
      <c r="EY108" s="1" t="s">
        <v>1586</v>
      </c>
      <c r="EZ108" s="102" t="s">
        <v>1669</v>
      </c>
      <c r="FA108" s="102" t="s">
        <v>1670</v>
      </c>
      <c r="FB108" s="102" t="s">
        <v>1671</v>
      </c>
      <c r="FC108" s="1" t="s">
        <v>1586</v>
      </c>
      <c r="FD108" s="102" t="s">
        <v>1672</v>
      </c>
      <c r="FE108" s="102" t="s">
        <v>1673</v>
      </c>
      <c r="FF108" s="1" t="s">
        <v>1674</v>
      </c>
      <c r="FG108" s="1" t="s">
        <v>1675</v>
      </c>
      <c r="FH108" s="1" t="s">
        <v>1676</v>
      </c>
      <c r="FI108" s="1" t="s">
        <v>1586</v>
      </c>
      <c r="FJ108" s="102" t="s">
        <v>1677</v>
      </c>
      <c r="FK108" s="102" t="s">
        <v>1678</v>
      </c>
      <c r="FL108" s="102" t="s">
        <v>1679</v>
      </c>
      <c r="FM108" s="102" t="s">
        <v>1586</v>
      </c>
      <c r="FN108" s="102" t="s">
        <v>1680</v>
      </c>
      <c r="FO108" s="102" t="s">
        <v>1681</v>
      </c>
      <c r="FS108" s="1" t="s">
        <v>1586</v>
      </c>
      <c r="FT108" s="102" t="s">
        <v>1682</v>
      </c>
      <c r="FU108" s="102" t="s">
        <v>1683</v>
      </c>
      <c r="FV108" s="102" t="s">
        <v>1684</v>
      </c>
      <c r="FW108" s="1" t="s">
        <v>1586</v>
      </c>
      <c r="FX108" s="102" t="s">
        <v>1683</v>
      </c>
      <c r="FY108" s="102" t="s">
        <v>1685</v>
      </c>
      <c r="GC108" s="1" t="s">
        <v>1586</v>
      </c>
      <c r="GD108" s="102" t="s">
        <v>1686</v>
      </c>
      <c r="GE108" s="102" t="s">
        <v>1687</v>
      </c>
      <c r="GF108" s="102" t="s">
        <v>1688</v>
      </c>
      <c r="GG108" s="1" t="s">
        <v>1586</v>
      </c>
      <c r="GH108" s="102" t="s">
        <v>1689</v>
      </c>
      <c r="GI108" s="102" t="s">
        <v>1690</v>
      </c>
      <c r="GM108" s="1" t="s">
        <v>1586</v>
      </c>
      <c r="GN108" s="102" t="s">
        <v>1691</v>
      </c>
      <c r="GO108" s="102" t="s">
        <v>1692</v>
      </c>
      <c r="GP108" s="102" t="s">
        <v>1693</v>
      </c>
      <c r="GQ108" s="1" t="s">
        <v>1586</v>
      </c>
      <c r="GR108" s="102" t="s">
        <v>1692</v>
      </c>
      <c r="GS108" s="102" t="s">
        <v>1694</v>
      </c>
      <c r="GW108" s="1" t="s">
        <v>1586</v>
      </c>
      <c r="GX108" s="102" t="s">
        <v>1695</v>
      </c>
      <c r="GY108" s="102" t="s">
        <v>1696</v>
      </c>
      <c r="GZ108" s="102" t="s">
        <v>1697</v>
      </c>
      <c r="HA108" s="1" t="s">
        <v>1586</v>
      </c>
      <c r="HB108" s="102" t="s">
        <v>1698</v>
      </c>
      <c r="HC108" s="102" t="s">
        <v>1699</v>
      </c>
      <c r="HG108" s="1" t="s">
        <v>1586</v>
      </c>
      <c r="HH108" s="102" t="s">
        <v>1700</v>
      </c>
      <c r="HI108" s="102" t="s">
        <v>1701</v>
      </c>
      <c r="HJ108" s="102" t="s">
        <v>1702</v>
      </c>
      <c r="HK108" s="1" t="s">
        <v>1586</v>
      </c>
      <c r="HL108" s="13" t="s">
        <v>1703</v>
      </c>
      <c r="HM108" s="13" t="s">
        <v>1704</v>
      </c>
      <c r="HQ108" s="1" t="s">
        <v>1586</v>
      </c>
      <c r="HR108" s="102" t="s">
        <v>1705</v>
      </c>
      <c r="HS108" s="102" t="s">
        <v>1706</v>
      </c>
      <c r="HT108" s="102" t="s">
        <v>1707</v>
      </c>
      <c r="HU108" s="1" t="s">
        <v>1586</v>
      </c>
      <c r="HV108" s="102" t="s">
        <v>1708</v>
      </c>
      <c r="HW108" s="102" t="s">
        <v>1709</v>
      </c>
      <c r="IA108" s="1" t="s">
        <v>1586</v>
      </c>
      <c r="IB108" s="102" t="s">
        <v>1710</v>
      </c>
      <c r="IC108" s="102" t="s">
        <v>1711</v>
      </c>
      <c r="ID108" s="102" t="s">
        <v>1712</v>
      </c>
      <c r="IE108" s="1" t="s">
        <v>1586</v>
      </c>
      <c r="IF108" s="102" t="s">
        <v>1713</v>
      </c>
      <c r="IG108" s="102" t="s">
        <v>1714</v>
      </c>
      <c r="IK108" s="1" t="s">
        <v>1586</v>
      </c>
      <c r="IL108" s="116" t="s">
        <v>1715</v>
      </c>
      <c r="IM108" s="102" t="s">
        <v>1716</v>
      </c>
      <c r="IN108" s="102" t="s">
        <v>1717</v>
      </c>
      <c r="IO108" s="1" t="s">
        <v>1586</v>
      </c>
      <c r="IP108" s="102" t="s">
        <v>1718</v>
      </c>
      <c r="IQ108" s="102" t="s">
        <v>1719</v>
      </c>
      <c r="IU108" s="1" t="s">
        <v>1586</v>
      </c>
      <c r="IV108" s="102" t="s">
        <v>1720</v>
      </c>
      <c r="IW108" s="102" t="s">
        <v>1721</v>
      </c>
      <c r="IX108" s="102" t="s">
        <v>1722</v>
      </c>
      <c r="IY108" s="1" t="s">
        <v>1586</v>
      </c>
      <c r="IZ108" s="102" t="s">
        <v>1723</v>
      </c>
      <c r="JA108" s="102" t="s">
        <v>1724</v>
      </c>
    </row>
    <row r="109" ht="15.75" customHeight="1">
      <c r="A109" s="1" t="s">
        <v>1725</v>
      </c>
      <c r="B109" s="86" t="s">
        <v>1726</v>
      </c>
      <c r="C109" s="1" t="s">
        <v>1726</v>
      </c>
      <c r="D109" s="1" t="s">
        <v>290</v>
      </c>
      <c r="E109" s="1">
        <v>7.31819E7</v>
      </c>
      <c r="F109" s="1">
        <v>4.262427631168E12</v>
      </c>
      <c r="G109" s="87" t="s">
        <v>1727</v>
      </c>
      <c r="H109" s="13" t="s">
        <v>1728</v>
      </c>
      <c r="I109" s="1" t="s">
        <v>1729</v>
      </c>
      <c r="J109" s="89"/>
      <c r="K109" s="89"/>
      <c r="L109" s="89"/>
      <c r="M109" s="89"/>
      <c r="N109" s="89"/>
      <c r="O109" s="89"/>
      <c r="Q109" s="89"/>
      <c r="R109" s="89"/>
      <c r="U109" s="120"/>
      <c r="X109" s="1" t="s">
        <v>1730</v>
      </c>
      <c r="AA109" s="13">
        <v>-40.0</v>
      </c>
      <c r="AB109" s="89">
        <f t="shared" ref="AB109:AB110" si="9">CONVERT(AA109,"C","F")</f>
        <v>-40</v>
      </c>
      <c r="AC109" s="13">
        <v>100.0</v>
      </c>
      <c r="AD109" s="13">
        <v>212.0</v>
      </c>
      <c r="AE109" s="91">
        <v>0.1</v>
      </c>
      <c r="AF109" s="91">
        <v>0.9</v>
      </c>
      <c r="AG109" s="1">
        <v>200.0</v>
      </c>
      <c r="AH109" s="92">
        <v>440.0</v>
      </c>
      <c r="AM109" s="87" t="s">
        <v>1731</v>
      </c>
      <c r="AN109" s="87" t="s">
        <v>1732</v>
      </c>
      <c r="AP109" s="96" t="s">
        <v>1733</v>
      </c>
      <c r="AQ109" s="87" t="s">
        <v>1734</v>
      </c>
      <c r="AR109" s="87" t="s">
        <v>1735</v>
      </c>
      <c r="AY109" s="87" t="s">
        <v>1736</v>
      </c>
      <c r="AZ109" s="96" t="s">
        <v>1737</v>
      </c>
      <c r="BA109" s="1" t="s">
        <v>1738</v>
      </c>
      <c r="BB109" s="1" t="s">
        <v>1739</v>
      </c>
      <c r="BC109" s="1" t="s">
        <v>1740</v>
      </c>
      <c r="BD109" s="1" t="s">
        <v>1741</v>
      </c>
      <c r="BE109" s="1" t="s">
        <v>1742</v>
      </c>
      <c r="BF109" s="1" t="s">
        <v>1605</v>
      </c>
      <c r="BG109" s="89"/>
      <c r="BH109" s="1" t="s">
        <v>1743</v>
      </c>
      <c r="BI109" s="1">
        <v>50.0</v>
      </c>
      <c r="BJ109" s="1" t="s">
        <v>1744</v>
      </c>
      <c r="BK109" s="1" t="s">
        <v>1744</v>
      </c>
      <c r="BL109" s="1" t="s">
        <v>1745</v>
      </c>
      <c r="BM109" s="1"/>
      <c r="BN109" s="1" t="s">
        <v>1746</v>
      </c>
      <c r="BQ109" s="1">
        <v>0.81</v>
      </c>
      <c r="BR109" s="1">
        <v>1.79</v>
      </c>
      <c r="BS109" s="97">
        <v>0.73</v>
      </c>
      <c r="BT109" s="1">
        <v>1.61</v>
      </c>
      <c r="BU109" s="1" t="s">
        <v>1747</v>
      </c>
      <c r="CE109" s="94" t="s">
        <v>1748</v>
      </c>
      <c r="CF109" s="13" t="s">
        <v>1749</v>
      </c>
      <c r="CG109" s="1" t="s">
        <v>1750</v>
      </c>
      <c r="CH109" s="1" t="s">
        <v>1751</v>
      </c>
      <c r="CI109" s="1" t="s">
        <v>1752</v>
      </c>
      <c r="CJ109" s="1" t="s">
        <v>1750</v>
      </c>
      <c r="CK109" s="13" t="s">
        <v>1753</v>
      </c>
      <c r="CL109" s="13" t="s">
        <v>1754</v>
      </c>
      <c r="CM109" s="13" t="s">
        <v>1755</v>
      </c>
      <c r="CN109" s="1" t="s">
        <v>1756</v>
      </c>
      <c r="CO109" s="1" t="s">
        <v>1757</v>
      </c>
      <c r="CP109" s="1" t="s">
        <v>1758</v>
      </c>
      <c r="CQ109" s="94" t="s">
        <v>1748</v>
      </c>
      <c r="CR109" s="100" t="s">
        <v>1759</v>
      </c>
      <c r="CS109" s="101" t="s">
        <v>1760</v>
      </c>
      <c r="CT109" s="101" t="s">
        <v>1761</v>
      </c>
      <c r="CU109" s="89" t="s">
        <v>1748</v>
      </c>
      <c r="CV109" s="101" t="s">
        <v>1762</v>
      </c>
      <c r="CW109" s="1" t="s">
        <v>1763</v>
      </c>
      <c r="CX109" s="1" t="s">
        <v>1764</v>
      </c>
      <c r="CY109" s="1" t="s">
        <v>1765</v>
      </c>
      <c r="CZ109" s="1" t="s">
        <v>1766</v>
      </c>
      <c r="DA109" s="94" t="s">
        <v>1748</v>
      </c>
      <c r="DB109" s="100" t="s">
        <v>1767</v>
      </c>
      <c r="DC109" s="101" t="s">
        <v>1768</v>
      </c>
      <c r="DD109" s="101" t="s">
        <v>1769</v>
      </c>
      <c r="DE109" s="89" t="s">
        <v>1748</v>
      </c>
      <c r="DF109" s="13" t="s">
        <v>1770</v>
      </c>
      <c r="DG109" s="1" t="s">
        <v>1771</v>
      </c>
      <c r="DH109" s="1" t="s">
        <v>1772</v>
      </c>
      <c r="DI109" s="1" t="s">
        <v>1773</v>
      </c>
      <c r="DJ109" s="1" t="s">
        <v>1774</v>
      </c>
      <c r="DK109" s="94" t="s">
        <v>1748</v>
      </c>
      <c r="DL109" s="100" t="s">
        <v>1775</v>
      </c>
      <c r="DM109" s="101" t="s">
        <v>1776</v>
      </c>
      <c r="DN109" s="101" t="s">
        <v>1777</v>
      </c>
      <c r="DO109" s="89" t="s">
        <v>1748</v>
      </c>
      <c r="DP109" s="1" t="s">
        <v>1778</v>
      </c>
      <c r="DQ109" s="13" t="s">
        <v>1779</v>
      </c>
      <c r="DR109" s="1" t="s">
        <v>1780</v>
      </c>
      <c r="DS109" s="1" t="s">
        <v>1781</v>
      </c>
      <c r="DT109" s="1" t="s">
        <v>1782</v>
      </c>
      <c r="DU109" s="94" t="s">
        <v>1748</v>
      </c>
      <c r="DV109" s="102" t="s">
        <v>1783</v>
      </c>
      <c r="DW109" s="102" t="s">
        <v>1784</v>
      </c>
      <c r="DX109" s="102" t="s">
        <v>1785</v>
      </c>
      <c r="DY109" s="89" t="s">
        <v>1748</v>
      </c>
      <c r="DZ109" s="102" t="s">
        <v>1786</v>
      </c>
      <c r="EA109" s="102" t="s">
        <v>1787</v>
      </c>
      <c r="EB109" s="1" t="s">
        <v>1788</v>
      </c>
      <c r="EC109" s="1" t="s">
        <v>1789</v>
      </c>
      <c r="ED109" s="1" t="s">
        <v>1790</v>
      </c>
      <c r="EE109" s="94" t="s">
        <v>1748</v>
      </c>
      <c r="EF109" s="102" t="s">
        <v>1791</v>
      </c>
      <c r="EG109" s="1" t="s">
        <v>1792</v>
      </c>
      <c r="EH109" s="1" t="s">
        <v>1793</v>
      </c>
      <c r="EI109" s="89" t="s">
        <v>1748</v>
      </c>
      <c r="EJ109" s="13" t="s">
        <v>1794</v>
      </c>
      <c r="EK109" s="13" t="s">
        <v>1795</v>
      </c>
      <c r="EL109" s="1" t="s">
        <v>1796</v>
      </c>
      <c r="EM109" s="1" t="s">
        <v>1797</v>
      </c>
      <c r="EN109" s="1" t="s">
        <v>1798</v>
      </c>
      <c r="EO109" s="94" t="s">
        <v>1748</v>
      </c>
      <c r="EP109" s="102" t="s">
        <v>1799</v>
      </c>
      <c r="EQ109" s="102" t="s">
        <v>1800</v>
      </c>
      <c r="ER109" s="102" t="s">
        <v>1801</v>
      </c>
      <c r="ES109" s="89" t="s">
        <v>1748</v>
      </c>
      <c r="ET109" s="13" t="s">
        <v>1802</v>
      </c>
      <c r="EU109" s="13" t="s">
        <v>1803</v>
      </c>
      <c r="EV109" s="1" t="s">
        <v>1804</v>
      </c>
      <c r="EW109" s="1" t="s">
        <v>1805</v>
      </c>
      <c r="EX109" s="1" t="s">
        <v>1806</v>
      </c>
      <c r="EY109" s="94" t="s">
        <v>1748</v>
      </c>
      <c r="EZ109" s="102" t="s">
        <v>1807</v>
      </c>
      <c r="FA109" s="102" t="s">
        <v>1808</v>
      </c>
      <c r="FB109" s="102" t="s">
        <v>1809</v>
      </c>
      <c r="FC109" s="89" t="s">
        <v>1748</v>
      </c>
      <c r="FD109" s="102" t="s">
        <v>1810</v>
      </c>
      <c r="FE109" s="102" t="s">
        <v>1811</v>
      </c>
      <c r="FF109" s="1" t="s">
        <v>1812</v>
      </c>
      <c r="FG109" s="1" t="s">
        <v>1813</v>
      </c>
      <c r="FH109" s="1" t="s">
        <v>1814</v>
      </c>
      <c r="FI109" s="94" t="s">
        <v>1748</v>
      </c>
      <c r="FJ109" s="102" t="s">
        <v>1815</v>
      </c>
      <c r="FK109" s="102" t="s">
        <v>1816</v>
      </c>
      <c r="FL109" s="102" t="s">
        <v>1817</v>
      </c>
      <c r="FM109" s="105" t="s">
        <v>1748</v>
      </c>
      <c r="FN109" s="102" t="s">
        <v>1818</v>
      </c>
      <c r="FO109" s="102" t="s">
        <v>1819</v>
      </c>
      <c r="FS109" s="94" t="s">
        <v>1748</v>
      </c>
      <c r="FT109" s="102" t="s">
        <v>1820</v>
      </c>
      <c r="FU109" s="102" t="s">
        <v>1821</v>
      </c>
      <c r="FV109" s="102" t="s">
        <v>1822</v>
      </c>
      <c r="FW109" s="89" t="s">
        <v>1748</v>
      </c>
      <c r="FX109" s="102" t="s">
        <v>1823</v>
      </c>
      <c r="FY109" s="102" t="s">
        <v>1824</v>
      </c>
      <c r="GC109" s="94" t="s">
        <v>1748</v>
      </c>
      <c r="GD109" s="102" t="s">
        <v>1825</v>
      </c>
      <c r="GE109" s="102" t="s">
        <v>1826</v>
      </c>
      <c r="GF109" s="102" t="s">
        <v>1827</v>
      </c>
      <c r="GG109" s="89" t="s">
        <v>1748</v>
      </c>
      <c r="GH109" s="102" t="s">
        <v>1828</v>
      </c>
      <c r="GI109" s="102" t="s">
        <v>1829</v>
      </c>
      <c r="GM109" s="94" t="s">
        <v>1748</v>
      </c>
      <c r="GN109" s="102" t="s">
        <v>1830</v>
      </c>
      <c r="GO109" s="102" t="s">
        <v>1831</v>
      </c>
      <c r="GP109" s="102" t="s">
        <v>1832</v>
      </c>
      <c r="GQ109" s="89" t="s">
        <v>1748</v>
      </c>
      <c r="GR109" s="102" t="s">
        <v>1831</v>
      </c>
      <c r="GS109" s="102" t="s">
        <v>1833</v>
      </c>
      <c r="GW109" s="94" t="s">
        <v>1748</v>
      </c>
      <c r="GX109" s="102" t="s">
        <v>1834</v>
      </c>
      <c r="GY109" s="102" t="s">
        <v>1835</v>
      </c>
      <c r="GZ109" s="102" t="s">
        <v>1836</v>
      </c>
      <c r="HA109" s="89" t="s">
        <v>1748</v>
      </c>
      <c r="HB109" s="102" t="s">
        <v>1837</v>
      </c>
      <c r="HC109" s="102" t="s">
        <v>1699</v>
      </c>
      <c r="HG109" s="94" t="s">
        <v>1748</v>
      </c>
      <c r="HH109" s="102" t="s">
        <v>1838</v>
      </c>
      <c r="HI109" s="102" t="s">
        <v>1839</v>
      </c>
      <c r="HJ109" s="102" t="s">
        <v>1840</v>
      </c>
      <c r="HK109" s="89" t="s">
        <v>1748</v>
      </c>
      <c r="HL109" s="13" t="s">
        <v>1839</v>
      </c>
      <c r="HM109" s="13" t="s">
        <v>1841</v>
      </c>
      <c r="HQ109" s="94" t="s">
        <v>1748</v>
      </c>
      <c r="HR109" s="102" t="s">
        <v>1842</v>
      </c>
      <c r="HS109" s="102" t="s">
        <v>1843</v>
      </c>
      <c r="HT109" s="102" t="s">
        <v>1844</v>
      </c>
      <c r="HU109" s="89" t="s">
        <v>1748</v>
      </c>
      <c r="HV109" s="102" t="s">
        <v>1845</v>
      </c>
      <c r="HW109" s="102" t="s">
        <v>1846</v>
      </c>
      <c r="IA109" s="94" t="s">
        <v>1748</v>
      </c>
      <c r="IB109" s="102" t="s">
        <v>1847</v>
      </c>
      <c r="IC109" s="102" t="s">
        <v>1848</v>
      </c>
      <c r="ID109" s="102" t="s">
        <v>1849</v>
      </c>
      <c r="IE109" s="89" t="s">
        <v>1748</v>
      </c>
      <c r="IF109" s="1" t="s">
        <v>1850</v>
      </c>
      <c r="IG109" s="102" t="s">
        <v>1851</v>
      </c>
      <c r="IK109" s="94" t="s">
        <v>1748</v>
      </c>
      <c r="IL109" s="102" t="s">
        <v>1852</v>
      </c>
      <c r="IM109" s="102" t="s">
        <v>1853</v>
      </c>
      <c r="IN109" s="102" t="s">
        <v>1854</v>
      </c>
      <c r="IO109" s="89" t="s">
        <v>1748</v>
      </c>
      <c r="IP109" s="102" t="s">
        <v>1855</v>
      </c>
      <c r="IQ109" s="102" t="s">
        <v>1856</v>
      </c>
      <c r="IU109" s="94" t="s">
        <v>1748</v>
      </c>
      <c r="IV109" s="102" t="s">
        <v>1857</v>
      </c>
      <c r="IW109" s="102" t="s">
        <v>1858</v>
      </c>
      <c r="IX109" s="102" t="s">
        <v>1859</v>
      </c>
      <c r="IY109" s="89" t="s">
        <v>1748</v>
      </c>
      <c r="IZ109" s="102" t="s">
        <v>1860</v>
      </c>
      <c r="JA109" s="102" t="s">
        <v>1861</v>
      </c>
    </row>
    <row r="110" ht="15.75" customHeight="1">
      <c r="A110" s="13" t="s">
        <v>1862</v>
      </c>
      <c r="B110" s="121" t="s">
        <v>1863</v>
      </c>
      <c r="C110" s="121" t="s">
        <v>1863</v>
      </c>
      <c r="D110" s="13" t="s">
        <v>290</v>
      </c>
      <c r="E110" s="1">
        <v>7.31819E7</v>
      </c>
      <c r="F110" s="13">
        <v>4.262427631199E12</v>
      </c>
      <c r="G110" s="122" t="s">
        <v>1864</v>
      </c>
      <c r="H110" s="13" t="s">
        <v>1865</v>
      </c>
      <c r="I110" s="13" t="s">
        <v>1866</v>
      </c>
      <c r="J110" s="123"/>
      <c r="K110" s="123"/>
      <c r="L110" s="123"/>
      <c r="M110" s="123"/>
      <c r="N110" s="123"/>
      <c r="O110" s="123"/>
      <c r="P110" s="123"/>
      <c r="Q110" s="123"/>
      <c r="R110" s="123"/>
      <c r="S110" s="123"/>
      <c r="T110" s="123"/>
      <c r="U110" s="124"/>
      <c r="V110" s="123"/>
      <c r="W110" s="123"/>
      <c r="X110" s="13" t="s">
        <v>1867</v>
      </c>
      <c r="Y110" s="123"/>
      <c r="Z110" s="13" t="s">
        <v>415</v>
      </c>
      <c r="AA110" s="13">
        <v>-40.0</v>
      </c>
      <c r="AB110" s="89">
        <f t="shared" si="9"/>
        <v>-40</v>
      </c>
      <c r="AC110" s="13">
        <v>100.0</v>
      </c>
      <c r="AD110" s="13">
        <v>212.0</v>
      </c>
      <c r="AE110" s="91">
        <v>0.1</v>
      </c>
      <c r="AF110" s="91">
        <v>0.9</v>
      </c>
      <c r="AG110" s="13" t="s">
        <v>1868</v>
      </c>
      <c r="AH110" s="13" t="s">
        <v>1869</v>
      </c>
      <c r="AI110" s="123"/>
      <c r="AJ110" s="123"/>
      <c r="AK110" s="13" t="s">
        <v>1870</v>
      </c>
      <c r="AL110" s="13" t="s">
        <v>1871</v>
      </c>
      <c r="AM110" s="123"/>
      <c r="AN110" s="123"/>
      <c r="AO110" s="13"/>
      <c r="AP110" s="122" t="s">
        <v>1872</v>
      </c>
      <c r="AQ110" s="122" t="s">
        <v>1873</v>
      </c>
      <c r="AR110" s="122" t="s">
        <v>1874</v>
      </c>
      <c r="AS110" s="125" t="s">
        <v>1875</v>
      </c>
      <c r="AT110" s="122" t="s">
        <v>1876</v>
      </c>
      <c r="AU110" s="123"/>
      <c r="AV110" s="123"/>
      <c r="AW110" s="122" t="s">
        <v>1877</v>
      </c>
      <c r="AX110" s="123"/>
      <c r="AY110" s="125" t="s">
        <v>1878</v>
      </c>
      <c r="AZ110" s="122" t="s">
        <v>1879</v>
      </c>
      <c r="BA110" s="1" t="s">
        <v>1880</v>
      </c>
      <c r="BB110" s="1" t="s">
        <v>1881</v>
      </c>
      <c r="BC110" s="13" t="s">
        <v>1882</v>
      </c>
      <c r="BD110" s="1" t="s">
        <v>1883</v>
      </c>
      <c r="BE110" s="1" t="s">
        <v>1884</v>
      </c>
      <c r="BF110" s="123"/>
      <c r="BG110" s="13" t="s">
        <v>303</v>
      </c>
      <c r="BH110" s="13" t="s">
        <v>1885</v>
      </c>
      <c r="BI110" s="13">
        <v>24.0</v>
      </c>
      <c r="BJ110" s="13" t="s">
        <v>1886</v>
      </c>
      <c r="BK110" s="123"/>
      <c r="BL110" s="13" t="s">
        <v>1887</v>
      </c>
      <c r="BM110" s="13" t="s">
        <v>1888</v>
      </c>
      <c r="BN110" s="123"/>
      <c r="BO110" s="123"/>
      <c r="BP110" s="123"/>
      <c r="BQ110" s="121">
        <v>0.81</v>
      </c>
      <c r="BR110" s="121">
        <v>1.7</v>
      </c>
      <c r="BS110" s="126">
        <v>0.72</v>
      </c>
      <c r="BT110" s="121">
        <v>1.6</v>
      </c>
      <c r="BU110" s="13" t="s">
        <v>1611</v>
      </c>
      <c r="BV110" s="13" t="s">
        <v>1889</v>
      </c>
      <c r="BW110" s="13" t="s">
        <v>1890</v>
      </c>
      <c r="BX110" s="13" t="s">
        <v>1891</v>
      </c>
      <c r="BY110" s="123"/>
      <c r="BZ110" s="123"/>
      <c r="CA110" s="123"/>
      <c r="CB110" s="123"/>
      <c r="CC110" s="123"/>
      <c r="CD110" s="123"/>
      <c r="CE110" s="121" t="s">
        <v>1863</v>
      </c>
      <c r="CF110" s="13" t="s">
        <v>1865</v>
      </c>
      <c r="CG110" s="13" t="s">
        <v>1892</v>
      </c>
      <c r="CH110" s="13" t="s">
        <v>1866</v>
      </c>
      <c r="CI110" s="121" t="s">
        <v>1863</v>
      </c>
      <c r="CJ110" s="13" t="s">
        <v>1892</v>
      </c>
      <c r="CK110" s="13" t="s">
        <v>1893</v>
      </c>
      <c r="CL110" s="13" t="s">
        <v>1894</v>
      </c>
      <c r="CM110" s="13" t="s">
        <v>1895</v>
      </c>
      <c r="CN110" s="13" t="s">
        <v>1896</v>
      </c>
      <c r="CO110" s="123"/>
      <c r="CP110" s="13" t="s">
        <v>1897</v>
      </c>
      <c r="CQ110" s="121" t="s">
        <v>1863</v>
      </c>
      <c r="CR110" s="13" t="s">
        <v>1898</v>
      </c>
      <c r="CS110" s="13" t="s">
        <v>1899</v>
      </c>
      <c r="CT110" s="13" t="s">
        <v>1900</v>
      </c>
      <c r="CU110" s="13" t="s">
        <v>1863</v>
      </c>
      <c r="CV110" s="101" t="s">
        <v>1901</v>
      </c>
      <c r="CW110" s="13" t="s">
        <v>1902</v>
      </c>
      <c r="CX110" s="127" t="s">
        <v>1903</v>
      </c>
      <c r="CY110" s="123"/>
      <c r="CZ110" s="13" t="s">
        <v>1904</v>
      </c>
      <c r="DA110" s="121" t="s">
        <v>1863</v>
      </c>
      <c r="DB110" s="13" t="s">
        <v>1905</v>
      </c>
      <c r="DC110" s="13" t="s">
        <v>1906</v>
      </c>
      <c r="DD110" s="13" t="s">
        <v>1907</v>
      </c>
      <c r="DE110" s="121" t="s">
        <v>1863</v>
      </c>
      <c r="DF110" s="13" t="s">
        <v>1908</v>
      </c>
      <c r="DG110" s="13" t="s">
        <v>1909</v>
      </c>
      <c r="DH110" s="13" t="s">
        <v>1910</v>
      </c>
      <c r="DI110" s="123"/>
      <c r="DJ110" s="13" t="s">
        <v>1911</v>
      </c>
      <c r="DK110" s="121" t="s">
        <v>1863</v>
      </c>
      <c r="DL110" s="13" t="s">
        <v>1912</v>
      </c>
      <c r="DM110" s="13" t="s">
        <v>1913</v>
      </c>
      <c r="DN110" s="13" t="s">
        <v>1914</v>
      </c>
      <c r="DO110" s="121" t="s">
        <v>1863</v>
      </c>
      <c r="DP110" s="13" t="s">
        <v>1915</v>
      </c>
      <c r="DQ110" s="13" t="s">
        <v>1916</v>
      </c>
      <c r="DR110" s="13" t="s">
        <v>1917</v>
      </c>
      <c r="DS110" s="123"/>
      <c r="DT110" s="13" t="s">
        <v>1918</v>
      </c>
      <c r="DU110" s="121" t="s">
        <v>1863</v>
      </c>
      <c r="DV110" s="13" t="s">
        <v>1919</v>
      </c>
      <c r="DW110" s="13" t="s">
        <v>1920</v>
      </c>
      <c r="DX110" s="13" t="s">
        <v>1921</v>
      </c>
      <c r="DY110" s="121" t="s">
        <v>1863</v>
      </c>
      <c r="DZ110" s="13" t="s">
        <v>1922</v>
      </c>
      <c r="EA110" s="13" t="s">
        <v>1923</v>
      </c>
      <c r="EB110" s="13" t="s">
        <v>1924</v>
      </c>
      <c r="EC110" s="123"/>
      <c r="ED110" s="13" t="s">
        <v>1925</v>
      </c>
      <c r="EE110" s="121" t="s">
        <v>1863</v>
      </c>
      <c r="EF110" s="13" t="s">
        <v>1926</v>
      </c>
      <c r="EG110" s="13" t="s">
        <v>1927</v>
      </c>
      <c r="EH110" s="13" t="s">
        <v>1928</v>
      </c>
      <c r="EI110" s="121" t="s">
        <v>1863</v>
      </c>
      <c r="EJ110" s="13" t="s">
        <v>1929</v>
      </c>
      <c r="EK110" s="13" t="s">
        <v>1930</v>
      </c>
      <c r="EL110" s="13" t="s">
        <v>1931</v>
      </c>
      <c r="EM110" s="123"/>
      <c r="EN110" s="13" t="s">
        <v>1932</v>
      </c>
      <c r="EO110" s="121" t="s">
        <v>1863</v>
      </c>
      <c r="EP110" s="13" t="s">
        <v>1933</v>
      </c>
      <c r="EQ110" s="13" t="s">
        <v>1934</v>
      </c>
      <c r="ER110" s="13" t="s">
        <v>1935</v>
      </c>
      <c r="ES110" s="121" t="s">
        <v>1863</v>
      </c>
      <c r="ET110" s="13" t="s">
        <v>1936</v>
      </c>
      <c r="EU110" s="13" t="s">
        <v>1937</v>
      </c>
      <c r="EV110" s="13" t="s">
        <v>1938</v>
      </c>
      <c r="EW110" s="123"/>
      <c r="EX110" s="13" t="s">
        <v>1939</v>
      </c>
      <c r="EY110" s="121" t="s">
        <v>1863</v>
      </c>
      <c r="EZ110" s="13" t="s">
        <v>1940</v>
      </c>
      <c r="FA110" s="13" t="s">
        <v>1941</v>
      </c>
      <c r="FB110" s="13" t="s">
        <v>1942</v>
      </c>
      <c r="FC110" s="121" t="s">
        <v>1863</v>
      </c>
      <c r="FD110" s="13" t="s">
        <v>1943</v>
      </c>
      <c r="FE110" s="13" t="s">
        <v>1944</v>
      </c>
      <c r="FF110" s="13" t="s">
        <v>1945</v>
      </c>
      <c r="FG110" s="123"/>
      <c r="FH110" s="13" t="s">
        <v>1946</v>
      </c>
      <c r="FI110" s="121" t="s">
        <v>1863</v>
      </c>
      <c r="FJ110" s="13" t="s">
        <v>1947</v>
      </c>
      <c r="FK110" s="13" t="s">
        <v>1948</v>
      </c>
      <c r="FL110" s="13" t="s">
        <v>1949</v>
      </c>
      <c r="FM110" s="121" t="s">
        <v>1863</v>
      </c>
      <c r="FN110" s="13" t="s">
        <v>1950</v>
      </c>
      <c r="FO110" s="13" t="s">
        <v>1951</v>
      </c>
      <c r="FP110" s="123"/>
      <c r="FQ110" s="123"/>
      <c r="FR110" s="123"/>
      <c r="FS110" s="121" t="s">
        <v>1863</v>
      </c>
      <c r="FT110" s="13" t="s">
        <v>1952</v>
      </c>
      <c r="FU110" s="13" t="s">
        <v>1953</v>
      </c>
      <c r="FV110" s="13" t="s">
        <v>1954</v>
      </c>
      <c r="FW110" s="121" t="s">
        <v>1863</v>
      </c>
      <c r="FX110" s="13" t="s">
        <v>1955</v>
      </c>
      <c r="FY110" s="13" t="s">
        <v>1956</v>
      </c>
      <c r="FZ110" s="123"/>
      <c r="GA110" s="123"/>
      <c r="GB110" s="123"/>
      <c r="GC110" s="121" t="s">
        <v>1863</v>
      </c>
      <c r="GD110" s="13" t="s">
        <v>1957</v>
      </c>
      <c r="GE110" s="13" t="s">
        <v>1958</v>
      </c>
      <c r="GF110" s="13" t="s">
        <v>1959</v>
      </c>
      <c r="GG110" s="121" t="s">
        <v>1863</v>
      </c>
      <c r="GH110" s="13" t="s">
        <v>1958</v>
      </c>
      <c r="GI110" s="13" t="s">
        <v>1960</v>
      </c>
      <c r="GJ110" s="123"/>
      <c r="GK110" s="123"/>
      <c r="GL110" s="123"/>
      <c r="GM110" s="121" t="s">
        <v>1863</v>
      </c>
      <c r="GN110" s="13" t="s">
        <v>1961</v>
      </c>
      <c r="GO110" s="13" t="s">
        <v>1962</v>
      </c>
      <c r="GP110" s="13" t="s">
        <v>1963</v>
      </c>
      <c r="GQ110" s="121" t="s">
        <v>1863</v>
      </c>
      <c r="GR110" s="13" t="s">
        <v>1962</v>
      </c>
      <c r="GS110" s="13" t="s">
        <v>1964</v>
      </c>
      <c r="GT110" s="123"/>
      <c r="GU110" s="123"/>
      <c r="GV110" s="123"/>
      <c r="GW110" s="121" t="s">
        <v>1863</v>
      </c>
      <c r="GX110" s="13" t="s">
        <v>1965</v>
      </c>
      <c r="GY110" s="13" t="s">
        <v>1966</v>
      </c>
      <c r="GZ110" s="13" t="s">
        <v>1967</v>
      </c>
      <c r="HA110" s="121" t="s">
        <v>1863</v>
      </c>
      <c r="HB110" s="13" t="s">
        <v>1968</v>
      </c>
      <c r="HC110" s="13" t="s">
        <v>1969</v>
      </c>
      <c r="HD110" s="123"/>
      <c r="HE110" s="123"/>
      <c r="HF110" s="123"/>
      <c r="HG110" s="121" t="s">
        <v>1863</v>
      </c>
      <c r="HH110" s="13" t="s">
        <v>1970</v>
      </c>
      <c r="HI110" s="13" t="s">
        <v>1971</v>
      </c>
      <c r="HJ110" s="13" t="s">
        <v>1972</v>
      </c>
      <c r="HK110" s="121" t="s">
        <v>1863</v>
      </c>
      <c r="HL110" s="13" t="s">
        <v>1971</v>
      </c>
      <c r="HM110" s="13" t="s">
        <v>1973</v>
      </c>
      <c r="HN110" s="123"/>
      <c r="HO110" s="123"/>
      <c r="HP110" s="123"/>
      <c r="HQ110" s="121" t="s">
        <v>1863</v>
      </c>
      <c r="HR110" s="13" t="s">
        <v>1974</v>
      </c>
      <c r="HS110" s="13" t="s">
        <v>1975</v>
      </c>
      <c r="HT110" s="13" t="s">
        <v>1976</v>
      </c>
      <c r="HU110" s="121" t="s">
        <v>1863</v>
      </c>
      <c r="HV110" s="13" t="s">
        <v>1977</v>
      </c>
      <c r="HW110" s="13" t="s">
        <v>1978</v>
      </c>
      <c r="HX110" s="123"/>
      <c r="HY110" s="123"/>
      <c r="HZ110" s="123"/>
      <c r="IA110" s="121" t="s">
        <v>1863</v>
      </c>
      <c r="IB110" s="13" t="s">
        <v>1979</v>
      </c>
      <c r="IC110" s="13" t="s">
        <v>1980</v>
      </c>
      <c r="ID110" s="13" t="s">
        <v>1981</v>
      </c>
      <c r="IE110" s="121" t="s">
        <v>1863</v>
      </c>
      <c r="IF110" s="13" t="s">
        <v>1982</v>
      </c>
      <c r="IG110" s="13" t="s">
        <v>1983</v>
      </c>
      <c r="IH110" s="123"/>
      <c r="II110" s="123"/>
      <c r="IJ110" s="123"/>
      <c r="IK110" s="121" t="s">
        <v>1863</v>
      </c>
      <c r="IL110" s="13" t="s">
        <v>1984</v>
      </c>
      <c r="IM110" s="13" t="s">
        <v>1985</v>
      </c>
      <c r="IN110" s="13" t="s">
        <v>1986</v>
      </c>
      <c r="IO110" s="121" t="s">
        <v>1863</v>
      </c>
      <c r="IP110" s="13" t="s">
        <v>1987</v>
      </c>
      <c r="IQ110" s="13" t="s">
        <v>1988</v>
      </c>
      <c r="IR110" s="123"/>
      <c r="IS110" s="123"/>
      <c r="IT110" s="123"/>
      <c r="IU110" s="121" t="s">
        <v>1863</v>
      </c>
      <c r="IV110" s="13" t="s">
        <v>1989</v>
      </c>
      <c r="IW110" s="13" t="s">
        <v>1990</v>
      </c>
      <c r="IX110" s="13" t="s">
        <v>1991</v>
      </c>
      <c r="IY110" s="121" t="s">
        <v>1863</v>
      </c>
      <c r="IZ110" s="13" t="s">
        <v>1992</v>
      </c>
      <c r="JA110" s="13" t="s">
        <v>1993</v>
      </c>
      <c r="JB110" s="123"/>
      <c r="JC110" s="123"/>
      <c r="JD110" s="123"/>
    </row>
    <row r="111" ht="16.5" customHeight="1">
      <c r="A111" s="128" t="s">
        <v>1994</v>
      </c>
      <c r="B111" s="128" t="s">
        <v>1995</v>
      </c>
      <c r="C111" s="128" t="s">
        <v>1995</v>
      </c>
      <c r="D111" s="129" t="s">
        <v>290</v>
      </c>
      <c r="E111" s="129">
        <v>4.821101E7</v>
      </c>
      <c r="F111" s="129">
        <v>4.26242763211E12</v>
      </c>
      <c r="G111" s="130" t="s">
        <v>1996</v>
      </c>
      <c r="H111" s="13" t="s">
        <v>1997</v>
      </c>
      <c r="I111" s="129" t="s">
        <v>1998</v>
      </c>
      <c r="J111" s="131"/>
      <c r="K111" s="131"/>
      <c r="L111" s="131"/>
      <c r="M111" s="131"/>
      <c r="N111" s="131"/>
      <c r="O111" s="131"/>
      <c r="P111" s="131"/>
      <c r="Q111" s="131"/>
      <c r="R111" s="131"/>
      <c r="S111" s="131"/>
      <c r="T111" s="131"/>
      <c r="U111" s="132"/>
      <c r="V111" s="131"/>
      <c r="W111" s="131"/>
      <c r="X111" s="129" t="s">
        <v>1999</v>
      </c>
      <c r="Y111" s="131"/>
      <c r="Z111" s="131"/>
      <c r="AA111" s="131"/>
      <c r="AB111" s="131"/>
      <c r="AC111" s="131"/>
      <c r="AD111" s="131"/>
      <c r="AE111" s="133"/>
      <c r="AF111" s="133"/>
      <c r="AG111" s="131"/>
      <c r="AH111" s="131"/>
      <c r="AI111" s="131"/>
      <c r="AJ111" s="131"/>
      <c r="AK111" s="131"/>
      <c r="AL111" s="129" t="s">
        <v>1871</v>
      </c>
      <c r="AM111" s="131"/>
      <c r="AN111" s="131"/>
      <c r="AO111" s="131"/>
      <c r="AP111" s="130" t="s">
        <v>2000</v>
      </c>
      <c r="AQ111" s="130" t="s">
        <v>2001</v>
      </c>
      <c r="AR111" s="130" t="s">
        <v>2002</v>
      </c>
      <c r="AS111" s="130" t="s">
        <v>2003</v>
      </c>
      <c r="AT111" s="131"/>
      <c r="AU111" s="131"/>
      <c r="AV111" s="131"/>
      <c r="AW111" s="131"/>
      <c r="AX111" s="131"/>
      <c r="AY111" s="134" t="s">
        <v>2004</v>
      </c>
      <c r="AZ111" s="134" t="s">
        <v>2005</v>
      </c>
      <c r="BA111" s="131"/>
      <c r="BB111" s="131"/>
      <c r="BC111" s="131"/>
      <c r="BD111" s="131"/>
      <c r="BE111" s="131"/>
      <c r="BF111" s="131"/>
      <c r="BG111" s="129" t="s">
        <v>2006</v>
      </c>
      <c r="BH111" s="129" t="s">
        <v>2007</v>
      </c>
      <c r="BI111" s="129">
        <v>4.0</v>
      </c>
      <c r="BJ111" s="129" t="s">
        <v>2008</v>
      </c>
      <c r="BK111" s="129" t="s">
        <v>2009</v>
      </c>
      <c r="BL111" s="129" t="s">
        <v>2010</v>
      </c>
      <c r="BM111" s="128" t="s">
        <v>2011</v>
      </c>
      <c r="BN111" s="129" t="s">
        <v>2012</v>
      </c>
      <c r="BO111" s="131"/>
      <c r="BP111" s="131"/>
      <c r="BQ111" s="135">
        <v>0.073</v>
      </c>
      <c r="BR111" s="136">
        <v>0.16</v>
      </c>
      <c r="BS111" s="135">
        <v>0.005</v>
      </c>
      <c r="BT111" s="137" t="s">
        <v>2013</v>
      </c>
      <c r="BU111" s="129" t="s">
        <v>1611</v>
      </c>
      <c r="BV111" s="129" t="s">
        <v>2014</v>
      </c>
      <c r="BW111" s="129" t="s">
        <v>1890</v>
      </c>
      <c r="BX111" s="129" t="s">
        <v>1891</v>
      </c>
      <c r="BY111" s="131"/>
      <c r="BZ111" s="131"/>
      <c r="CA111" s="131"/>
      <c r="CB111" s="131"/>
      <c r="CC111" s="131"/>
      <c r="CD111" s="131"/>
      <c r="CE111" s="129" t="s">
        <v>1995</v>
      </c>
      <c r="CF111" s="129" t="s">
        <v>1997</v>
      </c>
      <c r="CG111" s="129" t="s">
        <v>1997</v>
      </c>
      <c r="CH111" s="129" t="s">
        <v>1998</v>
      </c>
      <c r="CI111" s="129" t="s">
        <v>1995</v>
      </c>
      <c r="CJ111" s="129" t="s">
        <v>2015</v>
      </c>
      <c r="CK111" s="129" t="s">
        <v>2016</v>
      </c>
      <c r="CL111" s="129" t="s">
        <v>1997</v>
      </c>
      <c r="CM111" s="129" t="s">
        <v>2016</v>
      </c>
      <c r="CN111" s="131"/>
      <c r="CO111" s="131"/>
      <c r="CP111" s="131"/>
      <c r="CQ111" s="129" t="s">
        <v>1995</v>
      </c>
      <c r="CR111" s="129" t="s">
        <v>2017</v>
      </c>
      <c r="CS111" s="129" t="s">
        <v>2017</v>
      </c>
      <c r="CT111" s="129" t="s">
        <v>2018</v>
      </c>
      <c r="CU111" s="129" t="s">
        <v>1995</v>
      </c>
      <c r="CV111" s="129" t="s">
        <v>2019</v>
      </c>
      <c r="CW111" s="129" t="s">
        <v>2020</v>
      </c>
      <c r="CX111" s="131"/>
      <c r="CY111" s="131"/>
      <c r="CZ111" s="131"/>
      <c r="DA111" s="129" t="s">
        <v>1995</v>
      </c>
      <c r="DB111" s="129" t="s">
        <v>2021</v>
      </c>
      <c r="DC111" s="129" t="s">
        <v>2022</v>
      </c>
      <c r="DD111" s="129" t="s">
        <v>2023</v>
      </c>
      <c r="DE111" s="129" t="s">
        <v>1995</v>
      </c>
      <c r="DF111" s="129" t="s">
        <v>2024</v>
      </c>
      <c r="DG111" s="129" t="s">
        <v>2025</v>
      </c>
      <c r="DH111" s="131"/>
      <c r="DI111" s="131"/>
      <c r="DJ111" s="131"/>
      <c r="DK111" s="129" t="s">
        <v>1995</v>
      </c>
      <c r="DL111" s="129" t="s">
        <v>2026</v>
      </c>
      <c r="DM111" s="129" t="s">
        <v>2027</v>
      </c>
      <c r="DN111" s="129" t="s">
        <v>2028</v>
      </c>
      <c r="DO111" s="129" t="s">
        <v>1995</v>
      </c>
      <c r="DP111" s="129" t="s">
        <v>2029</v>
      </c>
      <c r="DQ111" s="129" t="s">
        <v>2030</v>
      </c>
      <c r="DR111" s="131"/>
      <c r="DS111" s="131"/>
      <c r="DT111" s="131"/>
      <c r="DU111" s="129" t="s">
        <v>1995</v>
      </c>
      <c r="DV111" s="129" t="s">
        <v>2031</v>
      </c>
      <c r="DW111" s="129" t="s">
        <v>2031</v>
      </c>
      <c r="DX111" s="129" t="s">
        <v>2032</v>
      </c>
      <c r="DY111" s="129" t="s">
        <v>1995</v>
      </c>
      <c r="DZ111" s="129" t="s">
        <v>2033</v>
      </c>
      <c r="EA111" s="129" t="s">
        <v>2034</v>
      </c>
      <c r="EB111" s="131"/>
      <c r="EC111" s="131"/>
      <c r="ED111" s="131"/>
      <c r="EE111" s="129" t="s">
        <v>1995</v>
      </c>
      <c r="EF111" s="129" t="s">
        <v>2035</v>
      </c>
      <c r="EG111" s="129" t="s">
        <v>2036</v>
      </c>
      <c r="EH111" s="129" t="s">
        <v>2037</v>
      </c>
      <c r="EI111" s="129" t="s">
        <v>1995</v>
      </c>
      <c r="EJ111" s="129" t="s">
        <v>2038</v>
      </c>
      <c r="EK111" s="129" t="s">
        <v>2039</v>
      </c>
      <c r="EL111" s="131"/>
      <c r="EM111" s="131"/>
      <c r="EN111" s="131"/>
      <c r="EO111" s="129" t="s">
        <v>1995</v>
      </c>
      <c r="EP111" s="129" t="s">
        <v>2040</v>
      </c>
      <c r="EQ111" s="129" t="s">
        <v>2041</v>
      </c>
      <c r="ER111" s="129" t="s">
        <v>2042</v>
      </c>
      <c r="ES111" s="94" t="s">
        <v>1995</v>
      </c>
      <c r="ET111" s="98" t="s">
        <v>2043</v>
      </c>
      <c r="EU111" s="98" t="s">
        <v>2044</v>
      </c>
      <c r="EV111" s="131"/>
      <c r="EW111" s="131"/>
      <c r="EX111" s="131"/>
      <c r="EY111" s="129" t="s">
        <v>1995</v>
      </c>
      <c r="EZ111" s="129" t="s">
        <v>2045</v>
      </c>
      <c r="FA111" s="129" t="s">
        <v>2046</v>
      </c>
      <c r="FB111" s="129" t="s">
        <v>2047</v>
      </c>
      <c r="FC111" s="94" t="s">
        <v>1995</v>
      </c>
      <c r="FD111" s="98" t="s">
        <v>2048</v>
      </c>
      <c r="FE111" s="98" t="s">
        <v>2049</v>
      </c>
      <c r="FF111" s="131"/>
      <c r="FG111" s="131"/>
      <c r="FH111" s="131"/>
      <c r="FI111" s="129" t="s">
        <v>1995</v>
      </c>
      <c r="FJ111" s="129" t="s">
        <v>2050</v>
      </c>
      <c r="FK111" s="129" t="s">
        <v>2051</v>
      </c>
      <c r="FL111" s="129" t="s">
        <v>2052</v>
      </c>
      <c r="FM111" s="94" t="s">
        <v>1995</v>
      </c>
      <c r="FN111" s="98" t="s">
        <v>2053</v>
      </c>
      <c r="FO111" s="98" t="s">
        <v>2054</v>
      </c>
      <c r="FP111" s="131"/>
      <c r="FQ111" s="131"/>
      <c r="FR111" s="131"/>
      <c r="FS111" s="129" t="s">
        <v>1995</v>
      </c>
      <c r="FT111" s="129" t="s">
        <v>2055</v>
      </c>
      <c r="FU111" s="129" t="s">
        <v>2055</v>
      </c>
      <c r="FV111" s="129" t="s">
        <v>2056</v>
      </c>
      <c r="FW111" s="94" t="s">
        <v>1995</v>
      </c>
      <c r="FX111" s="98" t="s">
        <v>2057</v>
      </c>
      <c r="FY111" s="98" t="s">
        <v>2058</v>
      </c>
      <c r="FZ111" s="131"/>
      <c r="GA111" s="131"/>
      <c r="GB111" s="131"/>
      <c r="GC111" s="129" t="s">
        <v>1995</v>
      </c>
      <c r="GD111" s="129" t="s">
        <v>2059</v>
      </c>
      <c r="GE111" s="129" t="s">
        <v>2060</v>
      </c>
      <c r="GF111" s="129" t="s">
        <v>2061</v>
      </c>
      <c r="GG111" s="94" t="s">
        <v>1995</v>
      </c>
      <c r="GH111" s="98" t="s">
        <v>2062</v>
      </c>
      <c r="GI111" s="98" t="s">
        <v>2063</v>
      </c>
      <c r="GJ111" s="131"/>
      <c r="GK111" s="131"/>
      <c r="GL111" s="131"/>
      <c r="GM111" s="129" t="s">
        <v>1995</v>
      </c>
      <c r="GN111" s="129" t="s">
        <v>2064</v>
      </c>
      <c r="GO111" s="129" t="s">
        <v>2065</v>
      </c>
      <c r="GP111" s="129" t="s">
        <v>2066</v>
      </c>
      <c r="GQ111" s="94" t="s">
        <v>1995</v>
      </c>
      <c r="GR111" s="98" t="s">
        <v>2067</v>
      </c>
      <c r="GS111" s="98" t="s">
        <v>2068</v>
      </c>
      <c r="GT111" s="131"/>
      <c r="GU111" s="131"/>
      <c r="GV111" s="131"/>
      <c r="GW111" s="129" t="s">
        <v>1995</v>
      </c>
      <c r="GX111" s="129" t="s">
        <v>2069</v>
      </c>
      <c r="GY111" s="129" t="s">
        <v>2069</v>
      </c>
      <c r="GZ111" s="129" t="s">
        <v>2070</v>
      </c>
      <c r="HA111" s="94" t="s">
        <v>1995</v>
      </c>
      <c r="HB111" s="98" t="s">
        <v>2071</v>
      </c>
      <c r="HC111" s="98" t="s">
        <v>2072</v>
      </c>
      <c r="HD111" s="131"/>
      <c r="HE111" s="131"/>
      <c r="HF111" s="131"/>
      <c r="HG111" s="129" t="s">
        <v>1995</v>
      </c>
      <c r="HH111" s="129" t="s">
        <v>2073</v>
      </c>
      <c r="HI111" s="129" t="s">
        <v>2074</v>
      </c>
      <c r="HJ111" s="129" t="s">
        <v>2075</v>
      </c>
      <c r="HK111" s="94" t="s">
        <v>1995</v>
      </c>
      <c r="HL111" s="98" t="s">
        <v>2076</v>
      </c>
      <c r="HM111" s="98" t="s">
        <v>2077</v>
      </c>
      <c r="HN111" s="131"/>
      <c r="HO111" s="131"/>
      <c r="HP111" s="131"/>
      <c r="HQ111" s="129" t="s">
        <v>1995</v>
      </c>
      <c r="HR111" s="129" t="s">
        <v>2078</v>
      </c>
      <c r="HS111" s="129" t="s">
        <v>2079</v>
      </c>
      <c r="HT111" s="129" t="s">
        <v>2080</v>
      </c>
      <c r="HU111" s="94" t="s">
        <v>1995</v>
      </c>
      <c r="HV111" s="98" t="s">
        <v>2081</v>
      </c>
      <c r="HW111" s="98" t="s">
        <v>2082</v>
      </c>
      <c r="HX111" s="131"/>
      <c r="HY111" s="131"/>
      <c r="HZ111" s="131"/>
      <c r="IA111" s="129" t="s">
        <v>1995</v>
      </c>
      <c r="IB111" s="129" t="s">
        <v>2083</v>
      </c>
      <c r="IC111" s="129" t="s">
        <v>2084</v>
      </c>
      <c r="ID111" s="129" t="s">
        <v>2085</v>
      </c>
      <c r="IE111" s="94" t="s">
        <v>1995</v>
      </c>
      <c r="IF111" s="98" t="s">
        <v>2086</v>
      </c>
      <c r="IG111" s="98" t="s">
        <v>2087</v>
      </c>
      <c r="IH111" s="131"/>
      <c r="II111" s="131"/>
      <c r="IJ111" s="131"/>
      <c r="IK111" s="129" t="s">
        <v>1995</v>
      </c>
      <c r="IL111" s="129" t="s">
        <v>2088</v>
      </c>
      <c r="IM111" s="129" t="s">
        <v>2088</v>
      </c>
      <c r="IN111" s="129" t="s">
        <v>2089</v>
      </c>
      <c r="IO111" s="94" t="s">
        <v>1995</v>
      </c>
      <c r="IP111" s="98" t="s">
        <v>2090</v>
      </c>
      <c r="IQ111" s="98" t="s">
        <v>2091</v>
      </c>
      <c r="IR111" s="131"/>
      <c r="IS111" s="131"/>
      <c r="IT111" s="131"/>
      <c r="IU111" s="129" t="s">
        <v>1995</v>
      </c>
      <c r="IV111" s="129" t="s">
        <v>2092</v>
      </c>
      <c r="IW111" s="129" t="s">
        <v>2093</v>
      </c>
      <c r="IX111" s="129" t="s">
        <v>2094</v>
      </c>
      <c r="IY111" s="94" t="s">
        <v>1995</v>
      </c>
      <c r="IZ111" s="98" t="s">
        <v>2095</v>
      </c>
      <c r="JA111" s="98" t="s">
        <v>2096</v>
      </c>
      <c r="JB111" s="131"/>
      <c r="JC111" s="131"/>
      <c r="JD111" s="131"/>
    </row>
    <row r="112" ht="15.75" customHeight="1">
      <c r="A112" s="1" t="s">
        <v>2097</v>
      </c>
      <c r="B112" s="86" t="s">
        <v>2098</v>
      </c>
      <c r="C112" s="86" t="s">
        <v>2098</v>
      </c>
      <c r="D112" s="1" t="s">
        <v>290</v>
      </c>
      <c r="E112" s="1">
        <v>4.202191E7</v>
      </c>
      <c r="F112" s="138">
        <v>4.262427632097E12</v>
      </c>
      <c r="G112" s="96" t="s">
        <v>2099</v>
      </c>
      <c r="H112" s="13" t="s">
        <v>2100</v>
      </c>
      <c r="I112" s="1" t="s">
        <v>2101</v>
      </c>
      <c r="U112" s="90"/>
      <c r="X112" s="1" t="s">
        <v>2102</v>
      </c>
      <c r="AE112" s="119"/>
      <c r="AF112" s="119"/>
      <c r="AG112" s="1"/>
      <c r="AK112" s="1"/>
      <c r="AL112" s="1"/>
      <c r="AP112" s="87" t="s">
        <v>2103</v>
      </c>
      <c r="AQ112" s="87" t="s">
        <v>2104</v>
      </c>
      <c r="AR112" s="87" t="s">
        <v>2105</v>
      </c>
      <c r="AY112" s="87" t="s">
        <v>2106</v>
      </c>
      <c r="BG112" s="129" t="s">
        <v>2006</v>
      </c>
      <c r="BH112" s="1" t="s">
        <v>2107</v>
      </c>
      <c r="BI112" s="1">
        <v>1.0</v>
      </c>
      <c r="BJ112" s="1" t="s">
        <v>2108</v>
      </c>
      <c r="BK112" s="1" t="s">
        <v>2109</v>
      </c>
      <c r="BL112" s="1" t="s">
        <v>2110</v>
      </c>
      <c r="BN112" s="1" t="s">
        <v>2111</v>
      </c>
      <c r="BQ112" s="1">
        <v>11.92</v>
      </c>
      <c r="BR112" s="1">
        <v>26.24</v>
      </c>
      <c r="BS112" s="139"/>
      <c r="BU112" s="1"/>
      <c r="BV112" s="1"/>
      <c r="BW112" s="1"/>
      <c r="BX112" s="1"/>
      <c r="CE112" s="1" t="s">
        <v>2098</v>
      </c>
      <c r="CF112" s="1" t="s">
        <v>2100</v>
      </c>
      <c r="CG112" s="1" t="s">
        <v>2112</v>
      </c>
      <c r="CH112" s="1" t="s">
        <v>2101</v>
      </c>
      <c r="CJ112" s="123"/>
      <c r="CK112" s="123"/>
      <c r="CL112" s="123"/>
      <c r="CM112" s="123"/>
      <c r="CQ112" s="1" t="s">
        <v>2098</v>
      </c>
      <c r="CR112" s="1" t="s">
        <v>2113</v>
      </c>
      <c r="CS112" s="1" t="s">
        <v>2114</v>
      </c>
      <c r="CT112" s="1" t="s">
        <v>2115</v>
      </c>
      <c r="DB112" s="123"/>
      <c r="DC112" s="123"/>
      <c r="DD112" s="123"/>
      <c r="DF112" s="123"/>
      <c r="DQ112" s="123"/>
      <c r="DW112" s="105"/>
      <c r="DX112" s="105"/>
      <c r="DZ112" s="105"/>
      <c r="EA112" s="105"/>
      <c r="EJ112" s="123"/>
      <c r="EK112" s="123"/>
      <c r="EP112" s="105"/>
      <c r="EQ112" s="105"/>
      <c r="ER112" s="105"/>
      <c r="ET112" s="123"/>
      <c r="EU112" s="123"/>
      <c r="EZ112" s="105"/>
      <c r="FA112" s="105"/>
      <c r="FB112" s="105"/>
      <c r="FD112" s="105"/>
      <c r="FE112" s="105"/>
      <c r="FJ112" s="105"/>
      <c r="FK112" s="105"/>
      <c r="FL112" s="105"/>
      <c r="FM112" s="105"/>
      <c r="FN112" s="105"/>
      <c r="FO112" s="105"/>
      <c r="FT112" s="105"/>
      <c r="FU112" s="105"/>
      <c r="FV112" s="105"/>
      <c r="FX112" s="105"/>
      <c r="FY112" s="105"/>
      <c r="GD112" s="105"/>
      <c r="GE112" s="105"/>
      <c r="GF112" s="105"/>
      <c r="GH112" s="105"/>
      <c r="GI112" s="105"/>
      <c r="GN112" s="105"/>
      <c r="GO112" s="105"/>
      <c r="GP112" s="105"/>
      <c r="GR112" s="105"/>
      <c r="GS112" s="105"/>
      <c r="GX112" s="105"/>
      <c r="GY112" s="105"/>
      <c r="GZ112" s="105"/>
      <c r="HB112" s="105"/>
      <c r="HC112" s="105"/>
      <c r="HH112" s="105"/>
      <c r="HI112" s="105"/>
      <c r="HJ112" s="105"/>
      <c r="HL112" s="123"/>
      <c r="HM112" s="123"/>
      <c r="HR112" s="105"/>
      <c r="HS112" s="105"/>
      <c r="HT112" s="105"/>
      <c r="HV112" s="105"/>
      <c r="HW112" s="105"/>
      <c r="IB112" s="105"/>
      <c r="IC112" s="105"/>
      <c r="ID112" s="105"/>
      <c r="IF112" s="105"/>
      <c r="IG112" s="105"/>
      <c r="IL112" s="105"/>
      <c r="IM112" s="105"/>
      <c r="IN112" s="105"/>
      <c r="IP112" s="105"/>
      <c r="IQ112" s="105"/>
      <c r="IV112" s="105"/>
      <c r="IW112" s="105"/>
      <c r="IX112" s="105"/>
      <c r="IZ112" s="105"/>
      <c r="JA112" s="105"/>
    </row>
  </sheetData>
  <mergeCells count="25">
    <mergeCell ref="B1:G1"/>
    <mergeCell ref="H1:I1"/>
    <mergeCell ref="J1:AL1"/>
    <mergeCell ref="AM1:BF1"/>
    <mergeCell ref="BH1:BU1"/>
    <mergeCell ref="BV1:CD1"/>
    <mergeCell ref="CE2:CP2"/>
    <mergeCell ref="CQ2:CZ2"/>
    <mergeCell ref="DA2:DJ2"/>
    <mergeCell ref="DK2:DT2"/>
    <mergeCell ref="DU2:ED2"/>
    <mergeCell ref="EE2:EN2"/>
    <mergeCell ref="EO2:EX2"/>
    <mergeCell ref="HQ2:HZ2"/>
    <mergeCell ref="IA2:IJ2"/>
    <mergeCell ref="IK2:IT2"/>
    <mergeCell ref="IU2:JD2"/>
    <mergeCell ref="EY2:FH2"/>
    <mergeCell ref="FI2:FR2"/>
    <mergeCell ref="FS2:GB2"/>
    <mergeCell ref="GC2:GL2"/>
    <mergeCell ref="GM2:GV2"/>
    <mergeCell ref="GW2:HF2"/>
    <mergeCell ref="HG2:HP2"/>
    <mergeCell ref="CE1:JD1"/>
  </mergeCells>
  <dataValidations>
    <dataValidation type="list" allowBlank="1" showErrorMessage="1" sqref="BG4:BG109">
      <formula1>"10 Years,Lifetime Warranty"</formula1>
    </dataValidation>
    <dataValidation type="list" allowBlank="1" showErrorMessage="1" sqref="Q4:Q109">
      <formula1>"RJ45,LC Duplex"</formula1>
    </dataValidation>
    <dataValidation type="list" allowBlank="1" showErrorMessage="1" sqref="AZ4:AZ109">
      <formula1>"https://patchbox.com/help-center/patchbox/,https://patchbox.com/help-center/patchbox/patchcatch/how-to-use-patchcatch/,https://patchbox.com/help-center/patchbox/blind-panels/how-to-use-the-blind-panels/,https://patchbox.com/help-center/setup-exe/,https://"&amp;"patchbox.com/help-center/dev-mount/"</formula1>
    </dataValidation>
    <dataValidation type="list" allowBlank="1" showErrorMessage="1" sqref="K4:K109">
      <formula1>"Cat.6a,Fiber Optic"</formula1>
    </dataValidation>
    <dataValidation type="list" allowBlank="1" showErrorMessage="1" sqref="BJ4:BJ107 BJ109">
      <formula1>"52 x 25 x 5,58.7 x 55.7 x 5.5,43.3 x 2.8 x 5,79.9 x 58.7 x 5.5,66.8 x 2.8 x 5,68.9 x 4.7 x 5,10 x 9.5 x 4,2.5 x 1.6 x 1,51 x 6 x 8,24 x 16 x 7,12 x 19"</formula1>
    </dataValidation>
    <dataValidation type="list" allowBlank="1" showErrorMessage="1" sqref="L4:L109">
      <formula1>"UTP,STP,Single Mode (OS2),Multi Mode (OM4)"</formula1>
    </dataValidation>
    <dataValidation type="list" allowBlank="1" showErrorMessage="1" sqref="R4:R109">
      <formula1>"RJ45,SC Duplex,LC Duplex"</formula1>
    </dataValidation>
    <dataValidation type="list" allowBlank="1" showErrorMessage="1" sqref="N4:N109">
      <formula1>"0,8m,1,8m,2,5m,1,2m,2,1m,2,9m"</formula1>
    </dataValidation>
    <dataValidation type="list" allowBlank="1" showErrorMessage="1" sqref="O4:O109">
      <formula1>"2.6ft,6ft,8.2ft,4ft,7ft,9.5ft"</formula1>
    </dataValidation>
    <dataValidation type="list" allowBlank="1" showErrorMessage="1" sqref="M4:M109">
      <formula1>"Flat,Round"</formula1>
    </dataValidation>
    <dataValidation type="list" allowBlank="1" showErrorMessage="1" sqref="BU4:BU109">
      <formula1>"Thailand,Hungary,China,Germany"</formula1>
    </dataValidation>
    <dataValidation type="list" allowBlank="1" showErrorMessage="1" sqref="BK4:BK109">
      <formula1>"20.47 x 9.84 x 1.97,21.26 x 20.47 x 1.97,17.32 x 1.97 x 1.18,30.51 x 20.47 x 1.97,26.38 x 1.97 x 1.18,27.17 x 1.97 x 1.97,3.94 x 3.74 x 1.57,0.98 x 0.63 x 0.39,20.08 x 2.36 x 3.15,9.45 x 6.30 x 2.76,24 x 16 x 7"</formula1>
    </dataValidation>
    <dataValidation type="list" allowBlank="1" showErrorMessage="1" sqref="BJ108">
      <formula1>"52 x 25 x 5,58.7 x 55.7 x 5.5,43.3 x 2.8 x 5,79.9 x 58.7 x 5.5,66.8 x 2.8 x 5,68.9 x 4.7 x 5,10 x 9.5 x 4,2.5 x 1.6 x 1,51 x 6 x 8,24 x 16 x 7,12 x 19"</formula1>
    </dataValidation>
    <dataValidation type="list" allowBlank="1" showErrorMessage="1" sqref="J4:J109">
      <formula1>"Black,Blue,Green,Red,White,Yellow,Grey,Violet,Orange"</formula1>
    </dataValidation>
  </dataValidations>
  <hyperlinks>
    <hyperlink r:id="rId1" ref="G4"/>
    <hyperlink r:id="rId2" ref="AM4"/>
    <hyperlink r:id="rId3" ref="AP4"/>
    <hyperlink r:id="rId4" ref="AQ4"/>
    <hyperlink r:id="rId5" ref="AY4"/>
    <hyperlink r:id="rId6" ref="AZ4"/>
    <hyperlink r:id="rId7" ref="G5"/>
    <hyperlink r:id="rId8" ref="AM5"/>
    <hyperlink r:id="rId9" ref="AN5"/>
    <hyperlink r:id="rId10" ref="AO5"/>
    <hyperlink r:id="rId11" ref="AP5"/>
    <hyperlink r:id="rId12" ref="AQ5"/>
    <hyperlink r:id="rId13" ref="AY5"/>
    <hyperlink r:id="rId14" ref="AZ5"/>
    <hyperlink r:id="rId15" ref="G6"/>
    <hyperlink r:id="rId16" ref="AM6"/>
    <hyperlink r:id="rId17" ref="AN6"/>
    <hyperlink r:id="rId18" ref="AO6"/>
    <hyperlink r:id="rId19" ref="AP6"/>
    <hyperlink r:id="rId20" ref="AQ6"/>
    <hyperlink r:id="rId21" ref="AY6"/>
    <hyperlink r:id="rId22" ref="AZ6"/>
    <hyperlink r:id="rId23" ref="G7"/>
    <hyperlink r:id="rId24" ref="AM7"/>
    <hyperlink r:id="rId25" ref="AN7"/>
    <hyperlink r:id="rId26" ref="AO7"/>
    <hyperlink r:id="rId27" ref="AP7"/>
    <hyperlink r:id="rId28" ref="AQ7"/>
    <hyperlink r:id="rId29" ref="AY7"/>
    <hyperlink r:id="rId30" ref="AZ7"/>
    <hyperlink r:id="rId31" ref="G8"/>
    <hyperlink r:id="rId32" ref="AM8"/>
    <hyperlink r:id="rId33" ref="AN8"/>
    <hyperlink r:id="rId34" ref="AO8"/>
    <hyperlink r:id="rId35" ref="AP8"/>
    <hyperlink r:id="rId36" ref="AQ8"/>
    <hyperlink r:id="rId37" ref="AY8"/>
    <hyperlink r:id="rId38" ref="AZ8"/>
    <hyperlink r:id="rId39" ref="G9"/>
    <hyperlink r:id="rId40" ref="AM9"/>
    <hyperlink r:id="rId41" ref="AN9"/>
    <hyperlink r:id="rId42" ref="AO9"/>
    <hyperlink r:id="rId43" ref="AP9"/>
    <hyperlink r:id="rId44" ref="AQ9"/>
    <hyperlink r:id="rId45" ref="AY9"/>
    <hyperlink r:id="rId46" ref="AZ9"/>
    <hyperlink r:id="rId47" ref="G10"/>
    <hyperlink r:id="rId48" ref="AM10"/>
    <hyperlink r:id="rId49" ref="AN10"/>
    <hyperlink r:id="rId50" ref="AO10"/>
    <hyperlink r:id="rId51" ref="AP10"/>
    <hyperlink r:id="rId52" ref="AQ10"/>
    <hyperlink r:id="rId53" ref="AY10"/>
    <hyperlink r:id="rId54" ref="AZ10"/>
    <hyperlink r:id="rId55" ref="G11"/>
    <hyperlink r:id="rId56" ref="AM11"/>
    <hyperlink r:id="rId57" ref="AN11"/>
    <hyperlink r:id="rId58" ref="AO11"/>
    <hyperlink r:id="rId59" ref="AP11"/>
    <hyperlink r:id="rId60" ref="AQ11"/>
    <hyperlink r:id="rId61" ref="AY11"/>
    <hyperlink r:id="rId62" ref="AZ11"/>
    <hyperlink r:id="rId63" ref="G12"/>
    <hyperlink r:id="rId64" ref="AM12"/>
    <hyperlink r:id="rId65" ref="AN12"/>
    <hyperlink r:id="rId66" ref="AO12"/>
    <hyperlink r:id="rId67" ref="AP12"/>
    <hyperlink r:id="rId68" ref="AQ12"/>
    <hyperlink r:id="rId69" ref="AY12"/>
    <hyperlink r:id="rId70" ref="AZ12"/>
    <hyperlink r:id="rId71" ref="G13"/>
    <hyperlink r:id="rId72" ref="AM13"/>
    <hyperlink r:id="rId73" ref="AN13"/>
    <hyperlink r:id="rId74" ref="AO13"/>
    <hyperlink r:id="rId75" ref="AP13"/>
    <hyperlink r:id="rId76" ref="AQ13"/>
    <hyperlink r:id="rId77" ref="AY13"/>
    <hyperlink r:id="rId78" ref="AZ13"/>
    <hyperlink r:id="rId79" ref="G14"/>
    <hyperlink r:id="rId80" ref="AM14"/>
    <hyperlink r:id="rId81" ref="AN14"/>
    <hyperlink r:id="rId82" ref="AO14"/>
    <hyperlink r:id="rId83" ref="AP14"/>
    <hyperlink r:id="rId84" ref="AQ14"/>
    <hyperlink r:id="rId85" ref="AY14"/>
    <hyperlink r:id="rId86" ref="AZ14"/>
    <hyperlink r:id="rId87" ref="G15"/>
    <hyperlink r:id="rId88" ref="AM15"/>
    <hyperlink r:id="rId89" ref="AN15"/>
    <hyperlink r:id="rId90" ref="AO15"/>
    <hyperlink r:id="rId91" ref="AP15"/>
    <hyperlink r:id="rId92" ref="AQ15"/>
    <hyperlink r:id="rId93" ref="AY15"/>
    <hyperlink r:id="rId94" ref="AZ15"/>
    <hyperlink r:id="rId95" ref="G16"/>
    <hyperlink r:id="rId96" ref="AM16"/>
    <hyperlink r:id="rId97" ref="AN16"/>
    <hyperlink r:id="rId98" ref="AO16"/>
    <hyperlink r:id="rId99" ref="AP16"/>
    <hyperlink r:id="rId100" ref="AQ16"/>
    <hyperlink r:id="rId101" ref="AY16"/>
    <hyperlink r:id="rId102" ref="AZ16"/>
    <hyperlink r:id="rId103" ref="G17"/>
    <hyperlink r:id="rId104" ref="AM17"/>
    <hyperlink r:id="rId105" ref="AN17"/>
    <hyperlink r:id="rId106" ref="AO17"/>
    <hyperlink r:id="rId107" ref="AP17"/>
    <hyperlink r:id="rId108" ref="AQ17"/>
    <hyperlink r:id="rId109" ref="AY17"/>
    <hyperlink r:id="rId110" ref="AZ17"/>
    <hyperlink r:id="rId111" ref="G18"/>
    <hyperlink r:id="rId112" ref="AM18"/>
    <hyperlink r:id="rId113" ref="AN18"/>
    <hyperlink r:id="rId114" ref="AO18"/>
    <hyperlink r:id="rId115" ref="AP18"/>
    <hyperlink r:id="rId116" ref="AQ18"/>
    <hyperlink r:id="rId117" ref="AY18"/>
    <hyperlink r:id="rId118" ref="AZ18"/>
    <hyperlink r:id="rId119" ref="G19"/>
    <hyperlink r:id="rId120" ref="AM19"/>
    <hyperlink r:id="rId121" ref="AN19"/>
    <hyperlink r:id="rId122" ref="AO19"/>
    <hyperlink r:id="rId123" ref="AP19"/>
    <hyperlink r:id="rId124" ref="AQ19"/>
    <hyperlink r:id="rId125" ref="AY19"/>
    <hyperlink r:id="rId126" ref="AZ19"/>
    <hyperlink r:id="rId127" ref="G20"/>
    <hyperlink r:id="rId128" ref="AM20"/>
    <hyperlink r:id="rId129" ref="AN20"/>
    <hyperlink r:id="rId130" ref="AO20"/>
    <hyperlink r:id="rId131" ref="AP20"/>
    <hyperlink r:id="rId132" ref="AQ20"/>
    <hyperlink r:id="rId133" ref="AY20"/>
    <hyperlink r:id="rId134" ref="AZ20"/>
    <hyperlink r:id="rId135" ref="G21"/>
    <hyperlink r:id="rId136" ref="AM21"/>
    <hyperlink r:id="rId137" ref="AN21"/>
    <hyperlink r:id="rId138" ref="AO21"/>
    <hyperlink r:id="rId139" ref="AP21"/>
    <hyperlink r:id="rId140" ref="AQ21"/>
    <hyperlink r:id="rId141" ref="AY21"/>
    <hyperlink r:id="rId142" ref="AZ21"/>
    <hyperlink r:id="rId143" ref="G22"/>
    <hyperlink r:id="rId144" ref="AM22"/>
    <hyperlink r:id="rId145" ref="AN22"/>
    <hyperlink r:id="rId146" ref="AO22"/>
    <hyperlink r:id="rId147" ref="AP22"/>
    <hyperlink r:id="rId148" ref="AQ22"/>
    <hyperlink r:id="rId149" ref="AY22"/>
    <hyperlink r:id="rId150" ref="AZ22"/>
    <hyperlink r:id="rId151" ref="G23"/>
    <hyperlink r:id="rId152" ref="AM23"/>
    <hyperlink r:id="rId153" ref="AN23"/>
    <hyperlink r:id="rId154" ref="AO23"/>
    <hyperlink r:id="rId155" ref="AP23"/>
    <hyperlink r:id="rId156" ref="AQ23"/>
    <hyperlink r:id="rId157" ref="AY23"/>
    <hyperlink r:id="rId158" ref="AZ23"/>
    <hyperlink r:id="rId159" ref="G24"/>
    <hyperlink r:id="rId160" ref="AM24"/>
    <hyperlink r:id="rId161" ref="AN24"/>
    <hyperlink r:id="rId162" ref="AO24"/>
    <hyperlink r:id="rId163" ref="AP24"/>
    <hyperlink r:id="rId164" ref="AQ24"/>
    <hyperlink r:id="rId165" ref="AY24"/>
    <hyperlink r:id="rId166" ref="AZ24"/>
    <hyperlink r:id="rId167" ref="G25"/>
    <hyperlink r:id="rId168" ref="AM25"/>
    <hyperlink r:id="rId169" ref="AN25"/>
    <hyperlink r:id="rId170" ref="AO25"/>
    <hyperlink r:id="rId171" ref="AP25"/>
    <hyperlink r:id="rId172" ref="AQ25"/>
    <hyperlink r:id="rId173" ref="AY25"/>
    <hyperlink r:id="rId174" ref="AZ25"/>
    <hyperlink r:id="rId175" ref="G26"/>
    <hyperlink r:id="rId176" ref="AM26"/>
    <hyperlink r:id="rId177" ref="AN26"/>
    <hyperlink r:id="rId178" ref="AO26"/>
    <hyperlink r:id="rId179" ref="AP26"/>
    <hyperlink r:id="rId180" ref="AQ26"/>
    <hyperlink r:id="rId181" ref="AY26"/>
    <hyperlink r:id="rId182" ref="AZ26"/>
    <hyperlink r:id="rId183" ref="G27"/>
    <hyperlink r:id="rId184" ref="AM27"/>
    <hyperlink r:id="rId185" ref="AN27"/>
    <hyperlink r:id="rId186" ref="AO27"/>
    <hyperlink r:id="rId187" ref="AP27"/>
    <hyperlink r:id="rId188" ref="AQ27"/>
    <hyperlink r:id="rId189" ref="AY27"/>
    <hyperlink r:id="rId190" ref="AZ27"/>
    <hyperlink r:id="rId191" ref="G28"/>
    <hyperlink r:id="rId192" ref="AM28"/>
    <hyperlink r:id="rId193" ref="AN28"/>
    <hyperlink r:id="rId194" ref="AO28"/>
    <hyperlink r:id="rId195" ref="AP28"/>
    <hyperlink r:id="rId196" ref="AQ28"/>
    <hyperlink r:id="rId197" ref="AY28"/>
    <hyperlink r:id="rId198" ref="AZ28"/>
    <hyperlink r:id="rId199" ref="G29"/>
    <hyperlink r:id="rId200" ref="AM29"/>
    <hyperlink r:id="rId201" ref="AN29"/>
    <hyperlink r:id="rId202" ref="AO29"/>
    <hyperlink r:id="rId203" ref="AP29"/>
    <hyperlink r:id="rId204" ref="AQ29"/>
    <hyperlink r:id="rId205" ref="AY29"/>
    <hyperlink r:id="rId206" ref="AZ29"/>
    <hyperlink r:id="rId207" ref="G30"/>
    <hyperlink r:id="rId208" ref="AM30"/>
    <hyperlink r:id="rId209" ref="AN30"/>
    <hyperlink r:id="rId210" ref="AO30"/>
    <hyperlink r:id="rId211" ref="AP30"/>
    <hyperlink r:id="rId212" ref="AQ30"/>
    <hyperlink r:id="rId213" ref="AY30"/>
    <hyperlink r:id="rId214" ref="AZ30"/>
    <hyperlink r:id="rId215" ref="G31"/>
    <hyperlink r:id="rId216" ref="AM31"/>
    <hyperlink r:id="rId217" ref="AN31"/>
    <hyperlink r:id="rId218" ref="AO31"/>
    <hyperlink r:id="rId219" ref="AP31"/>
    <hyperlink r:id="rId220" ref="AQ31"/>
    <hyperlink r:id="rId221" ref="AY31"/>
    <hyperlink r:id="rId222" ref="AZ31"/>
    <hyperlink r:id="rId223" ref="G32"/>
    <hyperlink r:id="rId224" ref="AM32"/>
    <hyperlink r:id="rId225" ref="AN32"/>
    <hyperlink r:id="rId226" ref="AO32"/>
    <hyperlink r:id="rId227" ref="AP32"/>
    <hyperlink r:id="rId228" ref="AQ32"/>
    <hyperlink r:id="rId229" ref="AY32"/>
    <hyperlink r:id="rId230" ref="AZ32"/>
    <hyperlink r:id="rId231" ref="G33"/>
    <hyperlink r:id="rId232" ref="AM33"/>
    <hyperlink r:id="rId233" ref="AN33"/>
    <hyperlink r:id="rId234" ref="AO33"/>
    <hyperlink r:id="rId235" ref="AP33"/>
    <hyperlink r:id="rId236" ref="AQ33"/>
    <hyperlink r:id="rId237" ref="AY33"/>
    <hyperlink r:id="rId238" ref="AZ33"/>
    <hyperlink r:id="rId239" ref="G34"/>
    <hyperlink r:id="rId240" ref="AM34"/>
    <hyperlink r:id="rId241" ref="AN34"/>
    <hyperlink r:id="rId242" ref="AO34"/>
    <hyperlink r:id="rId243" ref="AP34"/>
    <hyperlink r:id="rId244" ref="AQ34"/>
    <hyperlink r:id="rId245" ref="AY34"/>
    <hyperlink r:id="rId246" ref="AZ34"/>
    <hyperlink r:id="rId247" ref="G35"/>
    <hyperlink r:id="rId248" ref="AM35"/>
    <hyperlink r:id="rId249" ref="AN35"/>
    <hyperlink r:id="rId250" ref="AO35"/>
    <hyperlink r:id="rId251" ref="AP35"/>
    <hyperlink r:id="rId252" ref="AQ35"/>
    <hyperlink r:id="rId253" ref="AY35"/>
    <hyperlink r:id="rId254" ref="AZ35"/>
    <hyperlink r:id="rId255" ref="G36"/>
    <hyperlink r:id="rId256" ref="AM36"/>
    <hyperlink r:id="rId257" ref="AN36"/>
    <hyperlink r:id="rId258" ref="AO36"/>
    <hyperlink r:id="rId259" ref="AP36"/>
    <hyperlink r:id="rId260" ref="AQ36"/>
    <hyperlink r:id="rId261" ref="AY36"/>
    <hyperlink r:id="rId262" ref="AZ36"/>
    <hyperlink r:id="rId263" ref="G37"/>
    <hyperlink r:id="rId264" ref="AM37"/>
    <hyperlink r:id="rId265" ref="AN37"/>
    <hyperlink r:id="rId266" ref="AO37"/>
    <hyperlink r:id="rId267" ref="AP37"/>
    <hyperlink r:id="rId268" ref="AQ37"/>
    <hyperlink r:id="rId269" ref="AY37"/>
    <hyperlink r:id="rId270" ref="AZ37"/>
    <hyperlink r:id="rId271" ref="G38"/>
    <hyperlink r:id="rId272" ref="AM38"/>
    <hyperlink r:id="rId273" ref="AN38"/>
    <hyperlink r:id="rId274" ref="AO38"/>
    <hyperlink r:id="rId275" ref="AP38"/>
    <hyperlink r:id="rId276" ref="AQ38"/>
    <hyperlink r:id="rId277" ref="AY38"/>
    <hyperlink r:id="rId278" ref="AZ38"/>
    <hyperlink r:id="rId279" ref="G39"/>
    <hyperlink r:id="rId280" ref="AM39"/>
    <hyperlink r:id="rId281" ref="AN39"/>
    <hyperlink r:id="rId282" ref="AO39"/>
    <hyperlink r:id="rId283" ref="AP39"/>
    <hyperlink r:id="rId284" ref="AQ39"/>
    <hyperlink r:id="rId285" ref="AY39"/>
    <hyperlink r:id="rId286" ref="AZ39"/>
    <hyperlink r:id="rId287" ref="G40"/>
    <hyperlink r:id="rId288" ref="AM40"/>
    <hyperlink r:id="rId289" ref="AN40"/>
    <hyperlink r:id="rId290" ref="AO40"/>
    <hyperlink r:id="rId291" ref="AP40"/>
    <hyperlink r:id="rId292" ref="AQ40"/>
    <hyperlink r:id="rId293" ref="AY40"/>
    <hyperlink r:id="rId294" ref="AZ40"/>
    <hyperlink r:id="rId295" ref="G41"/>
    <hyperlink r:id="rId296" ref="AM41"/>
    <hyperlink r:id="rId297" ref="AN41"/>
    <hyperlink r:id="rId298" ref="AO41"/>
    <hyperlink r:id="rId299" ref="AP41"/>
    <hyperlink r:id="rId300" ref="AQ41"/>
    <hyperlink r:id="rId301" ref="AY41"/>
    <hyperlink r:id="rId302" ref="AZ41"/>
    <hyperlink r:id="rId303" ref="G42"/>
    <hyperlink r:id="rId304" ref="AM42"/>
    <hyperlink r:id="rId305" ref="AN42"/>
    <hyperlink r:id="rId306" ref="AO42"/>
    <hyperlink r:id="rId307" ref="AP42"/>
    <hyperlink r:id="rId308" ref="AQ42"/>
    <hyperlink r:id="rId309" ref="AY42"/>
    <hyperlink r:id="rId310" ref="AZ42"/>
    <hyperlink r:id="rId311" ref="G43"/>
    <hyperlink r:id="rId312" ref="AM43"/>
    <hyperlink r:id="rId313" ref="AN43"/>
    <hyperlink r:id="rId314" ref="AO43"/>
    <hyperlink r:id="rId315" ref="AP43"/>
    <hyperlink r:id="rId316" ref="AQ43"/>
    <hyperlink r:id="rId317" ref="AY43"/>
    <hyperlink r:id="rId318" ref="AZ43"/>
    <hyperlink r:id="rId319" ref="G44"/>
    <hyperlink r:id="rId320" ref="AM44"/>
    <hyperlink r:id="rId321" ref="AN44"/>
    <hyperlink r:id="rId322" ref="AO44"/>
    <hyperlink r:id="rId323" ref="AP44"/>
    <hyperlink r:id="rId324" ref="AQ44"/>
    <hyperlink r:id="rId325" ref="AY44"/>
    <hyperlink r:id="rId326" ref="AZ44"/>
    <hyperlink r:id="rId327" ref="G45"/>
    <hyperlink r:id="rId328" ref="AM45"/>
    <hyperlink r:id="rId329" ref="AN45"/>
    <hyperlink r:id="rId330" ref="AO45"/>
    <hyperlink r:id="rId331" ref="AP45"/>
    <hyperlink r:id="rId332" ref="AQ45"/>
    <hyperlink r:id="rId333" ref="AY45"/>
    <hyperlink r:id="rId334" ref="AZ45"/>
    <hyperlink r:id="rId335" ref="G46"/>
    <hyperlink r:id="rId336" ref="AM46"/>
    <hyperlink r:id="rId337" ref="AN46"/>
    <hyperlink r:id="rId338" ref="AO46"/>
    <hyperlink r:id="rId339" ref="AP46"/>
    <hyperlink r:id="rId340" ref="AQ46"/>
    <hyperlink r:id="rId341" ref="AY46"/>
    <hyperlink r:id="rId342" ref="AZ46"/>
    <hyperlink r:id="rId343" ref="G47"/>
    <hyperlink r:id="rId344" ref="AM47"/>
    <hyperlink r:id="rId345" ref="AN47"/>
    <hyperlink r:id="rId346" ref="AO47"/>
    <hyperlink r:id="rId347" ref="AP47"/>
    <hyperlink r:id="rId348" ref="AQ47"/>
    <hyperlink r:id="rId349" ref="AY47"/>
    <hyperlink r:id="rId350" ref="AZ47"/>
    <hyperlink r:id="rId351" ref="G48"/>
    <hyperlink r:id="rId352" ref="AM48"/>
    <hyperlink r:id="rId353" ref="AN48"/>
    <hyperlink r:id="rId354" ref="AO48"/>
    <hyperlink r:id="rId355" ref="AP48"/>
    <hyperlink r:id="rId356" ref="AQ48"/>
    <hyperlink r:id="rId357" ref="AY48"/>
    <hyperlink r:id="rId358" ref="AZ48"/>
    <hyperlink r:id="rId359" ref="G49"/>
    <hyperlink r:id="rId360" ref="AM49"/>
    <hyperlink r:id="rId361" ref="AN49"/>
    <hyperlink r:id="rId362" ref="AO49"/>
    <hyperlink r:id="rId363" ref="AP49"/>
    <hyperlink r:id="rId364" ref="AQ49"/>
    <hyperlink r:id="rId365" ref="AY49"/>
    <hyperlink r:id="rId366" ref="AZ49"/>
    <hyperlink r:id="rId367" ref="G50"/>
    <hyperlink r:id="rId368" ref="AM50"/>
    <hyperlink r:id="rId369" ref="AN50"/>
    <hyperlink r:id="rId370" ref="AO50"/>
    <hyperlink r:id="rId371" ref="AP50"/>
    <hyperlink r:id="rId372" ref="AQ50"/>
    <hyperlink r:id="rId373" ref="AY50"/>
    <hyperlink r:id="rId374" ref="AZ50"/>
    <hyperlink r:id="rId375" ref="G51"/>
    <hyperlink r:id="rId376" ref="AM51"/>
    <hyperlink r:id="rId377" ref="AN51"/>
    <hyperlink r:id="rId378" ref="AO51"/>
    <hyperlink r:id="rId379" ref="AP51"/>
    <hyperlink r:id="rId380" ref="AQ51"/>
    <hyperlink r:id="rId381" ref="AY51"/>
    <hyperlink r:id="rId382" ref="AZ51"/>
    <hyperlink r:id="rId383" ref="G52"/>
    <hyperlink r:id="rId384" ref="AM52"/>
    <hyperlink r:id="rId385" ref="AN52"/>
    <hyperlink r:id="rId386" ref="AO52"/>
    <hyperlink r:id="rId387" ref="AP52"/>
    <hyperlink r:id="rId388" ref="AQ52"/>
    <hyperlink r:id="rId389" ref="AY52"/>
    <hyperlink r:id="rId390" ref="AZ52"/>
    <hyperlink r:id="rId391" ref="G53"/>
    <hyperlink r:id="rId392" ref="AM53"/>
    <hyperlink r:id="rId393" ref="AN53"/>
    <hyperlink r:id="rId394" ref="AO53"/>
    <hyperlink r:id="rId395" ref="AP53"/>
    <hyperlink r:id="rId396" ref="AQ53"/>
    <hyperlink r:id="rId397" ref="AY53"/>
    <hyperlink r:id="rId398" ref="AZ53"/>
    <hyperlink r:id="rId399" ref="G54"/>
    <hyperlink r:id="rId400" ref="AM54"/>
    <hyperlink r:id="rId401" ref="AN54"/>
    <hyperlink r:id="rId402" ref="AO54"/>
    <hyperlink r:id="rId403" ref="AP54"/>
    <hyperlink r:id="rId404" ref="AQ54"/>
    <hyperlink r:id="rId405" ref="AY54"/>
    <hyperlink r:id="rId406" ref="AZ54"/>
    <hyperlink r:id="rId407" ref="G55"/>
    <hyperlink r:id="rId408" ref="AM55"/>
    <hyperlink r:id="rId409" ref="AN55"/>
    <hyperlink r:id="rId410" ref="AO55"/>
    <hyperlink r:id="rId411" ref="AP55"/>
    <hyperlink r:id="rId412" ref="AQ55"/>
    <hyperlink r:id="rId413" ref="AY55"/>
    <hyperlink r:id="rId414" ref="AZ55"/>
    <hyperlink r:id="rId415" ref="G56"/>
    <hyperlink r:id="rId416" ref="AM56"/>
    <hyperlink r:id="rId417" ref="AN56"/>
    <hyperlink r:id="rId418" ref="AO56"/>
    <hyperlink r:id="rId419" ref="AP56"/>
    <hyperlink r:id="rId420" ref="AQ56"/>
    <hyperlink r:id="rId421" ref="AY56"/>
    <hyperlink r:id="rId422" ref="AZ56"/>
    <hyperlink r:id="rId423" ref="G57"/>
    <hyperlink r:id="rId424" ref="AM57"/>
    <hyperlink r:id="rId425" ref="AN57"/>
    <hyperlink r:id="rId426" ref="AO57"/>
    <hyperlink r:id="rId427" ref="AP57"/>
    <hyperlink r:id="rId428" ref="AQ57"/>
    <hyperlink r:id="rId429" ref="AY57"/>
    <hyperlink r:id="rId430" ref="AZ57"/>
    <hyperlink r:id="rId431" ref="G58"/>
    <hyperlink r:id="rId432" ref="AM58"/>
    <hyperlink r:id="rId433" ref="AN58"/>
    <hyperlink r:id="rId434" ref="AO58"/>
    <hyperlink r:id="rId435" ref="AP58"/>
    <hyperlink r:id="rId436" ref="AQ58"/>
    <hyperlink r:id="rId437" ref="AY58"/>
    <hyperlink r:id="rId438" ref="AZ58"/>
    <hyperlink r:id="rId439" ref="G59"/>
    <hyperlink r:id="rId440" ref="AM59"/>
    <hyperlink r:id="rId441" ref="AN59"/>
    <hyperlink r:id="rId442" ref="AO59"/>
    <hyperlink r:id="rId443" ref="AP59"/>
    <hyperlink r:id="rId444" ref="AQ59"/>
    <hyperlink r:id="rId445" ref="AY59"/>
    <hyperlink r:id="rId446" ref="AZ59"/>
    <hyperlink r:id="rId447" ref="G60"/>
    <hyperlink r:id="rId448" ref="AM60"/>
    <hyperlink r:id="rId449" ref="AN60"/>
    <hyperlink r:id="rId450" ref="AO60"/>
    <hyperlink r:id="rId451" ref="AP60"/>
    <hyperlink r:id="rId452" ref="AQ60"/>
    <hyperlink r:id="rId453" ref="AY60"/>
    <hyperlink r:id="rId454" ref="AZ60"/>
    <hyperlink r:id="rId455" ref="G61"/>
    <hyperlink r:id="rId456" ref="AM61"/>
    <hyperlink r:id="rId457" ref="AN61"/>
    <hyperlink r:id="rId458" ref="AO61"/>
    <hyperlink r:id="rId459" ref="AP61"/>
    <hyperlink r:id="rId460" ref="AQ61"/>
    <hyperlink r:id="rId461" ref="AY61"/>
    <hyperlink r:id="rId462" ref="AZ61"/>
    <hyperlink r:id="rId463" ref="G62"/>
    <hyperlink r:id="rId464" ref="AM62"/>
    <hyperlink r:id="rId465" ref="AN62"/>
    <hyperlink r:id="rId466" ref="AO62"/>
    <hyperlink r:id="rId467" ref="AP62"/>
    <hyperlink r:id="rId468" ref="AQ62"/>
    <hyperlink r:id="rId469" ref="AY62"/>
    <hyperlink r:id="rId470" ref="AZ62"/>
    <hyperlink r:id="rId471" ref="G63"/>
    <hyperlink r:id="rId472" ref="AM63"/>
    <hyperlink r:id="rId473" ref="AN63"/>
    <hyperlink r:id="rId474" ref="AO63"/>
    <hyperlink r:id="rId475" ref="AP63"/>
    <hyperlink r:id="rId476" ref="AQ63"/>
    <hyperlink r:id="rId477" ref="AY63"/>
    <hyperlink r:id="rId478" ref="AZ63"/>
    <hyperlink r:id="rId479" ref="G64"/>
    <hyperlink r:id="rId480" ref="AM64"/>
    <hyperlink r:id="rId481" ref="AN64"/>
    <hyperlink r:id="rId482" ref="AO64"/>
    <hyperlink r:id="rId483" ref="AP64"/>
    <hyperlink r:id="rId484" ref="AQ64"/>
    <hyperlink r:id="rId485" ref="AY64"/>
    <hyperlink r:id="rId486" ref="AZ64"/>
    <hyperlink r:id="rId487" ref="G65"/>
    <hyperlink r:id="rId488" ref="AM65"/>
    <hyperlink r:id="rId489" ref="AN65"/>
    <hyperlink r:id="rId490" ref="AO65"/>
    <hyperlink r:id="rId491" ref="AP65"/>
    <hyperlink r:id="rId492" ref="AQ65"/>
    <hyperlink r:id="rId493" ref="AY65"/>
    <hyperlink r:id="rId494" ref="AZ65"/>
    <hyperlink r:id="rId495" ref="G66"/>
    <hyperlink r:id="rId496" ref="AM66"/>
    <hyperlink r:id="rId497" ref="AN66"/>
    <hyperlink r:id="rId498" ref="AO66"/>
    <hyperlink r:id="rId499" ref="AP66"/>
    <hyperlink r:id="rId500" ref="AQ66"/>
    <hyperlink r:id="rId501" ref="AY66"/>
    <hyperlink r:id="rId502" ref="AZ66"/>
    <hyperlink r:id="rId503" ref="G67"/>
    <hyperlink r:id="rId504" ref="AM67"/>
    <hyperlink r:id="rId505" ref="AN67"/>
    <hyperlink r:id="rId506" ref="AO67"/>
    <hyperlink r:id="rId507" ref="AP67"/>
    <hyperlink r:id="rId508" ref="AQ67"/>
    <hyperlink r:id="rId509" ref="AY67"/>
    <hyperlink r:id="rId510" ref="AZ67"/>
    <hyperlink r:id="rId511" ref="G68"/>
    <hyperlink r:id="rId512" ref="AM68"/>
    <hyperlink r:id="rId513" ref="AN68"/>
    <hyperlink r:id="rId514" ref="AO68"/>
    <hyperlink r:id="rId515" ref="AP68"/>
    <hyperlink r:id="rId516" ref="AQ68"/>
    <hyperlink r:id="rId517" ref="AY68"/>
    <hyperlink r:id="rId518" ref="AZ68"/>
    <hyperlink r:id="rId519" ref="G69"/>
    <hyperlink r:id="rId520" ref="AM69"/>
    <hyperlink r:id="rId521" ref="AN69"/>
    <hyperlink r:id="rId522" ref="AO69"/>
    <hyperlink r:id="rId523" ref="AP69"/>
    <hyperlink r:id="rId524" ref="AQ69"/>
    <hyperlink r:id="rId525" ref="AY69"/>
    <hyperlink r:id="rId526" ref="AZ69"/>
    <hyperlink r:id="rId527" ref="G70"/>
    <hyperlink r:id="rId528" ref="AM70"/>
    <hyperlink r:id="rId529" ref="AN70"/>
    <hyperlink r:id="rId530" ref="AO70"/>
    <hyperlink r:id="rId531" ref="AP70"/>
    <hyperlink r:id="rId532" ref="AQ70"/>
    <hyperlink r:id="rId533" ref="AY70"/>
    <hyperlink r:id="rId534" ref="AZ70"/>
    <hyperlink r:id="rId535" ref="G71"/>
    <hyperlink r:id="rId536" ref="AM71"/>
    <hyperlink r:id="rId537" ref="AN71"/>
    <hyperlink r:id="rId538" ref="AO71"/>
    <hyperlink r:id="rId539" ref="AP71"/>
    <hyperlink r:id="rId540" ref="AQ71"/>
    <hyperlink r:id="rId541" ref="AY71"/>
    <hyperlink r:id="rId542" ref="AZ71"/>
    <hyperlink r:id="rId543" ref="G72"/>
    <hyperlink r:id="rId544" ref="AM72"/>
    <hyperlink r:id="rId545" ref="AN72"/>
    <hyperlink r:id="rId546" ref="AO72"/>
    <hyperlink r:id="rId547" ref="AP72"/>
    <hyperlink r:id="rId548" ref="AQ72"/>
    <hyperlink r:id="rId549" ref="AY72"/>
    <hyperlink r:id="rId550" ref="AZ72"/>
    <hyperlink r:id="rId551" ref="G73"/>
    <hyperlink r:id="rId552" ref="AM73"/>
    <hyperlink r:id="rId553" ref="AN73"/>
    <hyperlink r:id="rId554" ref="AO73"/>
    <hyperlink r:id="rId555" ref="AP73"/>
    <hyperlink r:id="rId556" ref="AQ73"/>
    <hyperlink r:id="rId557" ref="AY73"/>
    <hyperlink r:id="rId558" ref="AZ73"/>
    <hyperlink r:id="rId559" ref="G74"/>
    <hyperlink r:id="rId560" ref="AM74"/>
    <hyperlink r:id="rId561" ref="AN74"/>
    <hyperlink r:id="rId562" ref="AO74"/>
    <hyperlink r:id="rId563" ref="AP74"/>
    <hyperlink r:id="rId564" ref="AQ74"/>
    <hyperlink r:id="rId565" ref="AY74"/>
    <hyperlink r:id="rId566" ref="AZ74"/>
    <hyperlink r:id="rId567" ref="G75"/>
    <hyperlink r:id="rId568" ref="AM75"/>
    <hyperlink r:id="rId569" ref="AN75"/>
    <hyperlink r:id="rId570" ref="AO75"/>
    <hyperlink r:id="rId571" ref="AP75"/>
    <hyperlink r:id="rId572" ref="AQ75"/>
    <hyperlink r:id="rId573" ref="AY75"/>
    <hyperlink r:id="rId574" ref="AZ75"/>
    <hyperlink r:id="rId575" ref="G76"/>
    <hyperlink r:id="rId576" ref="AM76"/>
    <hyperlink r:id="rId577" ref="AN76"/>
    <hyperlink r:id="rId578" ref="AO76"/>
    <hyperlink r:id="rId579" ref="AP76"/>
    <hyperlink r:id="rId580" ref="AQ76"/>
    <hyperlink r:id="rId581" ref="AY76"/>
    <hyperlink r:id="rId582" ref="AZ76"/>
    <hyperlink r:id="rId583" ref="G77"/>
    <hyperlink r:id="rId584" ref="AM77"/>
    <hyperlink r:id="rId585" ref="AN77"/>
    <hyperlink r:id="rId586" ref="AO77"/>
    <hyperlink r:id="rId587" ref="AP77"/>
    <hyperlink r:id="rId588" ref="AQ77"/>
    <hyperlink r:id="rId589" ref="AY77"/>
    <hyperlink r:id="rId590" ref="AZ77"/>
    <hyperlink r:id="rId591" ref="G78"/>
    <hyperlink r:id="rId592" ref="AM78"/>
    <hyperlink r:id="rId593" ref="AN78"/>
    <hyperlink r:id="rId594" ref="AO78"/>
    <hyperlink r:id="rId595" ref="AP78"/>
    <hyperlink r:id="rId596" ref="AQ78"/>
    <hyperlink r:id="rId597" ref="AY78"/>
    <hyperlink r:id="rId598" ref="AZ78"/>
    <hyperlink r:id="rId599" ref="G79"/>
    <hyperlink r:id="rId600" ref="AM79"/>
    <hyperlink r:id="rId601" ref="AN79"/>
    <hyperlink r:id="rId602" ref="AO79"/>
    <hyperlink r:id="rId603" ref="AP79"/>
    <hyperlink r:id="rId604" ref="AQ79"/>
    <hyperlink r:id="rId605" ref="AY79"/>
    <hyperlink r:id="rId606" ref="AZ79"/>
    <hyperlink r:id="rId607" ref="G80"/>
    <hyperlink r:id="rId608" ref="AM80"/>
    <hyperlink r:id="rId609" ref="AN80"/>
    <hyperlink r:id="rId610" ref="AO80"/>
    <hyperlink r:id="rId611" ref="AP80"/>
    <hyperlink r:id="rId612" ref="AQ80"/>
    <hyperlink r:id="rId613" ref="AY80"/>
    <hyperlink r:id="rId614" ref="AZ80"/>
    <hyperlink r:id="rId615" ref="G81"/>
    <hyperlink r:id="rId616" ref="AM81"/>
    <hyperlink r:id="rId617" ref="AN81"/>
    <hyperlink r:id="rId618" ref="AO81"/>
    <hyperlink r:id="rId619" ref="AP81"/>
    <hyperlink r:id="rId620" ref="AQ81"/>
    <hyperlink r:id="rId621" ref="AY81"/>
    <hyperlink r:id="rId622" ref="AZ81"/>
    <hyperlink r:id="rId623" ref="G82"/>
    <hyperlink r:id="rId624" ref="AM82"/>
    <hyperlink r:id="rId625" ref="AN82"/>
    <hyperlink r:id="rId626" ref="AO82"/>
    <hyperlink r:id="rId627" ref="AP82"/>
    <hyperlink r:id="rId628" ref="AQ82"/>
    <hyperlink r:id="rId629" ref="AY82"/>
    <hyperlink r:id="rId630" ref="AZ82"/>
    <hyperlink r:id="rId631" ref="G83"/>
    <hyperlink r:id="rId632" ref="AM83"/>
    <hyperlink r:id="rId633" ref="AN83"/>
    <hyperlink r:id="rId634" ref="AO83"/>
    <hyperlink r:id="rId635" ref="AP83"/>
    <hyperlink r:id="rId636" ref="AQ83"/>
    <hyperlink r:id="rId637" ref="AY83"/>
    <hyperlink r:id="rId638" ref="AZ83"/>
    <hyperlink r:id="rId639" ref="G84"/>
    <hyperlink r:id="rId640" ref="AM84"/>
    <hyperlink r:id="rId641" ref="AN84"/>
    <hyperlink r:id="rId642" ref="AO84"/>
    <hyperlink r:id="rId643" ref="AP84"/>
    <hyperlink r:id="rId644" ref="AQ84"/>
    <hyperlink r:id="rId645" ref="AY84"/>
    <hyperlink r:id="rId646" ref="AZ84"/>
    <hyperlink r:id="rId647" ref="G85"/>
    <hyperlink r:id="rId648" ref="AM85"/>
    <hyperlink r:id="rId649" ref="AN85"/>
    <hyperlink r:id="rId650" ref="AO85"/>
    <hyperlink r:id="rId651" ref="AP85"/>
    <hyperlink r:id="rId652" ref="AQ85"/>
    <hyperlink r:id="rId653" ref="AY85"/>
    <hyperlink r:id="rId654" ref="AZ85"/>
    <hyperlink r:id="rId655" ref="G86"/>
    <hyperlink r:id="rId656" ref="AM86"/>
    <hyperlink r:id="rId657" ref="AN86"/>
    <hyperlink r:id="rId658" ref="AO86"/>
    <hyperlink r:id="rId659" ref="AP86"/>
    <hyperlink r:id="rId660" ref="AQ86"/>
    <hyperlink r:id="rId661" ref="AY86"/>
    <hyperlink r:id="rId662" ref="AZ86"/>
    <hyperlink r:id="rId663" ref="G87"/>
    <hyperlink r:id="rId664" ref="AM87"/>
    <hyperlink r:id="rId665" ref="AN87"/>
    <hyperlink r:id="rId666" ref="AO87"/>
    <hyperlink r:id="rId667" ref="AP87"/>
    <hyperlink r:id="rId668" ref="AQ87"/>
    <hyperlink r:id="rId669" ref="AY87"/>
    <hyperlink r:id="rId670" ref="AZ87"/>
    <hyperlink r:id="rId671" ref="G88"/>
    <hyperlink r:id="rId672" ref="AM88"/>
    <hyperlink r:id="rId673" ref="AN88"/>
    <hyperlink r:id="rId674" ref="AO88"/>
    <hyperlink r:id="rId675" ref="AP88"/>
    <hyperlink r:id="rId676" ref="AQ88"/>
    <hyperlink r:id="rId677" ref="AY88"/>
    <hyperlink r:id="rId678" ref="AZ88"/>
    <hyperlink r:id="rId679" ref="G89"/>
    <hyperlink r:id="rId680" ref="AM89"/>
    <hyperlink r:id="rId681" ref="AN89"/>
    <hyperlink r:id="rId682" ref="AO89"/>
    <hyperlink r:id="rId683" ref="AP89"/>
    <hyperlink r:id="rId684" ref="AQ89"/>
    <hyperlink r:id="rId685" ref="AY89"/>
    <hyperlink r:id="rId686" ref="AZ89"/>
    <hyperlink r:id="rId687" ref="G90"/>
    <hyperlink r:id="rId688" ref="AM90"/>
    <hyperlink r:id="rId689" ref="AN90"/>
    <hyperlink r:id="rId690" ref="AO90"/>
    <hyperlink r:id="rId691" ref="AP90"/>
    <hyperlink r:id="rId692" ref="AQ90"/>
    <hyperlink r:id="rId693" ref="AY90"/>
    <hyperlink r:id="rId694" ref="AZ90"/>
    <hyperlink r:id="rId695" ref="G91"/>
    <hyperlink r:id="rId696" ref="AM91"/>
    <hyperlink r:id="rId697" ref="AN91"/>
    <hyperlink r:id="rId698" ref="AO91"/>
    <hyperlink r:id="rId699" ref="AP91"/>
    <hyperlink r:id="rId700" ref="AQ91"/>
    <hyperlink r:id="rId701" ref="AY91"/>
    <hyperlink r:id="rId702" ref="AZ91"/>
    <hyperlink r:id="rId703" ref="G92"/>
    <hyperlink r:id="rId704" ref="AM92"/>
    <hyperlink r:id="rId705" ref="AN92"/>
    <hyperlink r:id="rId706" ref="AO92"/>
    <hyperlink r:id="rId707" ref="AP92"/>
    <hyperlink r:id="rId708" ref="AQ92"/>
    <hyperlink r:id="rId709" ref="AY92"/>
    <hyperlink r:id="rId710" ref="AZ92"/>
    <hyperlink r:id="rId711" ref="G93"/>
    <hyperlink r:id="rId712" ref="AM93"/>
    <hyperlink r:id="rId713" ref="AN93"/>
    <hyperlink r:id="rId714" ref="AO93"/>
    <hyperlink r:id="rId715" ref="AP93"/>
    <hyperlink r:id="rId716" ref="AQ93"/>
    <hyperlink r:id="rId717" ref="AY93"/>
    <hyperlink r:id="rId718" ref="AZ93"/>
    <hyperlink r:id="rId719" ref="G94"/>
    <hyperlink r:id="rId720" ref="AM94"/>
    <hyperlink r:id="rId721" ref="AN94"/>
    <hyperlink r:id="rId722" ref="AO94"/>
    <hyperlink r:id="rId723" ref="AP94"/>
    <hyperlink r:id="rId724" ref="AQ94"/>
    <hyperlink r:id="rId725" ref="AY94"/>
    <hyperlink r:id="rId726" ref="AZ94"/>
    <hyperlink r:id="rId727" ref="G95"/>
    <hyperlink r:id="rId728" ref="AM95"/>
    <hyperlink r:id="rId729" ref="AN95"/>
    <hyperlink r:id="rId730" ref="AO95"/>
    <hyperlink r:id="rId731" ref="AP95"/>
    <hyperlink r:id="rId732" ref="AQ95"/>
    <hyperlink r:id="rId733" ref="AY95"/>
    <hyperlink r:id="rId734" ref="AZ95"/>
    <hyperlink r:id="rId735" ref="G96"/>
    <hyperlink r:id="rId736" ref="AM96"/>
    <hyperlink r:id="rId737" ref="AN96"/>
    <hyperlink r:id="rId738" ref="AO96"/>
    <hyperlink r:id="rId739" ref="AP96"/>
    <hyperlink r:id="rId740" ref="AQ96"/>
    <hyperlink r:id="rId741" ref="AY96"/>
    <hyperlink r:id="rId742" ref="AZ96"/>
    <hyperlink r:id="rId743" ref="G97"/>
    <hyperlink r:id="rId744" ref="AM97"/>
    <hyperlink r:id="rId745" ref="AN97"/>
    <hyperlink r:id="rId746" ref="AO97"/>
    <hyperlink r:id="rId747" ref="AP97"/>
    <hyperlink r:id="rId748" ref="AQ97"/>
    <hyperlink r:id="rId749" ref="AY97"/>
    <hyperlink r:id="rId750" ref="AZ97"/>
    <hyperlink r:id="rId751" ref="G98"/>
    <hyperlink r:id="rId752" ref="AM98"/>
    <hyperlink r:id="rId753" ref="AN98"/>
    <hyperlink r:id="rId754" ref="AO98"/>
    <hyperlink r:id="rId755" ref="AP98"/>
    <hyperlink r:id="rId756" ref="AQ98"/>
    <hyperlink r:id="rId757" ref="AY98"/>
    <hyperlink r:id="rId758" ref="AZ98"/>
    <hyperlink r:id="rId759" ref="G99"/>
    <hyperlink r:id="rId760" ref="AM99"/>
    <hyperlink r:id="rId761" ref="AN99"/>
    <hyperlink r:id="rId762" ref="AO99"/>
    <hyperlink r:id="rId763" ref="AP99"/>
    <hyperlink r:id="rId764" ref="AQ99"/>
    <hyperlink r:id="rId765" ref="AY99"/>
    <hyperlink r:id="rId766" ref="AZ99"/>
    <hyperlink r:id="rId767" ref="G100"/>
    <hyperlink r:id="rId768" ref="AM100"/>
    <hyperlink r:id="rId769" ref="AN100"/>
    <hyperlink r:id="rId770" ref="AO100"/>
    <hyperlink r:id="rId771" ref="AP100"/>
    <hyperlink r:id="rId772" ref="AQ100"/>
    <hyperlink r:id="rId773" ref="AY100"/>
    <hyperlink r:id="rId774" ref="AZ100"/>
    <hyperlink r:id="rId775" ref="G101"/>
    <hyperlink r:id="rId776" ref="AM101"/>
    <hyperlink r:id="rId777" ref="AN101"/>
    <hyperlink r:id="rId778" ref="AO101"/>
    <hyperlink r:id="rId779" ref="AP101"/>
    <hyperlink r:id="rId780" ref="AQ101"/>
    <hyperlink r:id="rId781" ref="AY101"/>
    <hyperlink r:id="rId782" ref="AZ101"/>
    <hyperlink r:id="rId783" ref="G102"/>
    <hyperlink r:id="rId784" ref="AM102"/>
    <hyperlink r:id="rId785" ref="AN102"/>
    <hyperlink r:id="rId786" ref="AO102"/>
    <hyperlink r:id="rId787" ref="AP102"/>
    <hyperlink r:id="rId788" ref="AQ102"/>
    <hyperlink r:id="rId789" ref="AY102"/>
    <hyperlink r:id="rId790" ref="AZ102"/>
    <hyperlink r:id="rId791" ref="G103"/>
    <hyperlink r:id="rId792" ref="AM103"/>
    <hyperlink r:id="rId793" ref="AN103"/>
    <hyperlink r:id="rId794" ref="AO103"/>
    <hyperlink r:id="rId795" ref="AP103"/>
    <hyperlink r:id="rId796" ref="AQ103"/>
    <hyperlink r:id="rId797" ref="AY103"/>
    <hyperlink r:id="rId798" ref="AZ103"/>
    <hyperlink r:id="rId799" ref="G104"/>
    <hyperlink r:id="rId800" ref="AM104"/>
    <hyperlink r:id="rId801" ref="AN104"/>
    <hyperlink r:id="rId802" ref="AO104"/>
    <hyperlink r:id="rId803" ref="AP104"/>
    <hyperlink r:id="rId804" ref="AQ104"/>
    <hyperlink r:id="rId805" ref="AY104"/>
    <hyperlink r:id="rId806" ref="AZ104"/>
    <hyperlink r:id="rId807" ref="G105"/>
    <hyperlink r:id="rId808" ref="AM105"/>
    <hyperlink r:id="rId809" ref="AN105"/>
    <hyperlink r:id="rId810" ref="AO105"/>
    <hyperlink r:id="rId811" ref="AP105"/>
    <hyperlink r:id="rId812" ref="AQ105"/>
    <hyperlink r:id="rId813" ref="AY105"/>
    <hyperlink r:id="rId814" ref="AZ105"/>
    <hyperlink r:id="rId815" ref="G106"/>
    <hyperlink r:id="rId816" ref="AM106"/>
    <hyperlink r:id="rId817" ref="AN106"/>
    <hyperlink r:id="rId818" ref="AP106"/>
    <hyperlink r:id="rId819" ref="AQ106"/>
    <hyperlink r:id="rId820" ref="AY106"/>
    <hyperlink r:id="rId821" ref="AZ106"/>
    <hyperlink r:id="rId822" ref="G107"/>
    <hyperlink r:id="rId823" ref="AP107"/>
    <hyperlink r:id="rId824" ref="AQ107"/>
    <hyperlink r:id="rId825" ref="AY107"/>
    <hyperlink r:id="rId826" ref="AZ107"/>
    <hyperlink r:id="rId827" ref="G108"/>
    <hyperlink r:id="rId828" ref="AM108"/>
    <hyperlink r:id="rId829" ref="AN108"/>
    <hyperlink r:id="rId830" ref="AO108"/>
    <hyperlink r:id="rId831" ref="AP108"/>
    <hyperlink r:id="rId832" ref="AQ108"/>
    <hyperlink r:id="rId833" ref="AR108"/>
    <hyperlink r:id="rId834" ref="AY108"/>
    <hyperlink r:id="rId835" ref="AZ108"/>
    <hyperlink r:id="rId836" ref="G109"/>
    <hyperlink r:id="rId837" ref="AM109"/>
    <hyperlink r:id="rId838" ref="AN109"/>
    <hyperlink r:id="rId839" ref="AP109"/>
    <hyperlink r:id="rId840" ref="AQ109"/>
    <hyperlink r:id="rId841" ref="AR109"/>
    <hyperlink r:id="rId842" ref="AY109"/>
    <hyperlink r:id="rId843" ref="AZ109"/>
    <hyperlink r:id="rId844" ref="G110"/>
    <hyperlink r:id="rId845" ref="AP110"/>
    <hyperlink r:id="rId846" ref="AQ110"/>
    <hyperlink r:id="rId847" ref="AR110"/>
    <hyperlink r:id="rId848" ref="AS110"/>
    <hyperlink r:id="rId849" ref="AT110"/>
    <hyperlink r:id="rId850" ref="AW110"/>
    <hyperlink r:id="rId851" ref="AY110"/>
    <hyperlink r:id="rId852" ref="AZ110"/>
    <hyperlink r:id="rId853" ref="G111"/>
    <hyperlink r:id="rId854" ref="AP111"/>
    <hyperlink r:id="rId855" ref="AQ111"/>
    <hyperlink r:id="rId856" ref="AR111"/>
    <hyperlink r:id="rId857" ref="AS111"/>
    <hyperlink r:id="rId858" ref="AY111"/>
    <hyperlink r:id="rId859" ref="AZ111"/>
    <hyperlink r:id="rId860" ref="G112"/>
    <hyperlink r:id="rId861" ref="AP112"/>
    <hyperlink r:id="rId862" ref="AQ112"/>
    <hyperlink r:id="rId863" ref="AR112"/>
    <hyperlink r:id="rId864" ref="AY112"/>
  </hyperlinks>
  <drawing r:id="rId86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4" width="21.63"/>
    <col customWidth="1" min="5" max="5" width="17.13"/>
    <col customWidth="1" min="6" max="6" width="13.0"/>
    <col customWidth="1" min="8" max="8" width="16.13"/>
    <col customWidth="1" min="9" max="9" width="15.63"/>
    <col customWidth="1" min="10" max="10" width="18.0"/>
    <col customWidth="1" min="11" max="11" width="17.75"/>
    <col customWidth="1" min="16" max="16" width="17.88"/>
    <col customWidth="1" min="17" max="17" width="15.88"/>
    <col customWidth="1" min="19" max="19" width="27.13"/>
    <col customWidth="1" min="20" max="20" width="24.0"/>
    <col customWidth="1" min="21" max="21" width="20.63"/>
    <col customWidth="1" min="22" max="22" width="19.75"/>
    <col customWidth="1" min="23" max="23" width="16.25"/>
    <col customWidth="1" min="24" max="24" width="19.0"/>
    <col customWidth="1" min="25" max="25" width="18.13"/>
    <col customWidth="1" min="26" max="30" width="19.13"/>
    <col customWidth="1" min="39" max="48" width="25.13"/>
    <col customWidth="1" min="49" max="49" width="29.25"/>
    <col customWidth="1" min="50" max="50" width="24.75"/>
    <col customWidth="1" min="51" max="51" width="28.75"/>
    <col customWidth="1" min="58" max="58" width="22.88"/>
    <col customWidth="1" min="59" max="59" width="29.38"/>
    <col customWidth="1" min="60" max="60" width="23.88"/>
    <col customWidth="1" min="61" max="61" width="26.5"/>
    <col customWidth="1" min="62" max="62" width="22.38"/>
    <col customWidth="1" min="63" max="63" width="21.63"/>
    <col customWidth="1" min="64" max="64" width="25.63"/>
    <col customWidth="1" min="65" max="65" width="22.63"/>
    <col customWidth="1" min="83" max="83" width="25.38"/>
    <col customWidth="1" min="84" max="84" width="34.5"/>
    <col customWidth="1" min="85" max="85" width="30.5"/>
  </cols>
  <sheetData>
    <row r="1">
      <c r="A1" s="89" t="str">
        <f t="array" ref="A1:C110">'PIM - Master'!A3:C112</f>
        <v>Product Code (SKU)</v>
      </c>
      <c r="B1" s="89" t="s">
        <v>25</v>
      </c>
      <c r="C1" s="89" t="s">
        <v>26</v>
      </c>
      <c r="D1" s="89" t="str">
        <f t="array" ref="D1:CD110">'PIM - Master'!D3:CD112</f>
        <v>Product Category</v>
      </c>
      <c r="E1" s="89" t="s">
        <v>28</v>
      </c>
      <c r="F1" s="89" t="s">
        <v>29</v>
      </c>
      <c r="G1" s="89" t="s">
        <v>30</v>
      </c>
      <c r="H1" s="89" t="s">
        <v>31</v>
      </c>
      <c r="I1" s="89" t="s">
        <v>32</v>
      </c>
      <c r="J1" s="89" t="s">
        <v>33</v>
      </c>
      <c r="K1" s="89" t="s">
        <v>34</v>
      </c>
      <c r="L1" s="89" t="s">
        <v>35</v>
      </c>
      <c r="M1" s="89" t="s">
        <v>36</v>
      </c>
      <c r="N1" s="89" t="s">
        <v>37</v>
      </c>
      <c r="O1" s="89" t="s">
        <v>38</v>
      </c>
      <c r="P1" s="89" t="s">
        <v>39</v>
      </c>
      <c r="Q1" s="89" t="s">
        <v>40</v>
      </c>
      <c r="R1" s="89" t="s">
        <v>41</v>
      </c>
      <c r="S1" s="89" t="s">
        <v>42</v>
      </c>
      <c r="T1" s="89" t="s">
        <v>43</v>
      </c>
      <c r="U1" s="90" t="s">
        <v>44</v>
      </c>
      <c r="V1" s="89" t="s">
        <v>45</v>
      </c>
      <c r="W1" s="89" t="s">
        <v>46</v>
      </c>
      <c r="X1" s="89" t="s">
        <v>47</v>
      </c>
      <c r="Y1" s="89" t="s">
        <v>48</v>
      </c>
      <c r="Z1" s="89" t="s">
        <v>49</v>
      </c>
      <c r="AA1" s="89" t="s">
        <v>50</v>
      </c>
      <c r="AB1" s="89" t="s">
        <v>51</v>
      </c>
      <c r="AC1" s="89" t="s">
        <v>52</v>
      </c>
      <c r="AD1" s="89" t="s">
        <v>53</v>
      </c>
      <c r="AE1" s="119" t="s">
        <v>54</v>
      </c>
      <c r="AF1" s="119" t="s">
        <v>55</v>
      </c>
      <c r="AG1" s="89" t="s">
        <v>56</v>
      </c>
      <c r="AH1" s="89" t="s">
        <v>57</v>
      </c>
      <c r="AI1" s="89" t="s">
        <v>58</v>
      </c>
      <c r="AJ1" s="89" t="s">
        <v>59</v>
      </c>
      <c r="AK1" s="89" t="s">
        <v>60</v>
      </c>
      <c r="AL1" s="89" t="s">
        <v>61</v>
      </c>
      <c r="AM1" s="89" t="s">
        <v>62</v>
      </c>
      <c r="AN1" s="89" t="s">
        <v>63</v>
      </c>
      <c r="AO1" s="89" t="s">
        <v>64</v>
      </c>
      <c r="AP1" s="89" t="s">
        <v>65</v>
      </c>
      <c r="AQ1" s="89" t="s">
        <v>66</v>
      </c>
      <c r="AR1" s="89" t="s">
        <v>67</v>
      </c>
      <c r="AS1" s="89" t="s">
        <v>68</v>
      </c>
      <c r="AT1" s="89" t="s">
        <v>69</v>
      </c>
      <c r="AU1" s="89" t="s">
        <v>70</v>
      </c>
      <c r="AV1" s="89" t="s">
        <v>71</v>
      </c>
      <c r="AW1" s="89" t="s">
        <v>72</v>
      </c>
      <c r="AX1" s="89" t="s">
        <v>73</v>
      </c>
      <c r="AY1" s="89" t="s">
        <v>74</v>
      </c>
      <c r="AZ1" s="89" t="s">
        <v>75</v>
      </c>
      <c r="BA1" s="89" t="s">
        <v>76</v>
      </c>
      <c r="BB1" s="89" t="s">
        <v>77</v>
      </c>
      <c r="BC1" s="89" t="s">
        <v>78</v>
      </c>
      <c r="BD1" s="89" t="s">
        <v>79</v>
      </c>
      <c r="BE1" s="89" t="s">
        <v>80</v>
      </c>
      <c r="BF1" s="89" t="s">
        <v>81</v>
      </c>
      <c r="BG1" s="89" t="s">
        <v>82</v>
      </c>
      <c r="BH1" s="89" t="s">
        <v>83</v>
      </c>
      <c r="BI1" s="89" t="s">
        <v>84</v>
      </c>
      <c r="BJ1" s="89" t="s">
        <v>85</v>
      </c>
      <c r="BK1" s="89" t="s">
        <v>86</v>
      </c>
      <c r="BL1" s="89" t="s">
        <v>87</v>
      </c>
      <c r="BM1" s="89" t="s">
        <v>88</v>
      </c>
      <c r="BN1" s="89" t="s">
        <v>89</v>
      </c>
      <c r="BO1" s="89" t="s">
        <v>90</v>
      </c>
      <c r="BP1" s="89" t="s">
        <v>91</v>
      </c>
      <c r="BQ1" s="89" t="s">
        <v>92</v>
      </c>
      <c r="BR1" s="89" t="s">
        <v>93</v>
      </c>
      <c r="BS1" s="140" t="s">
        <v>94</v>
      </c>
      <c r="BT1" s="89" t="s">
        <v>95</v>
      </c>
      <c r="BU1" s="89" t="s">
        <v>96</v>
      </c>
      <c r="BV1" s="89" t="s">
        <v>97</v>
      </c>
      <c r="BW1" s="89" t="s">
        <v>98</v>
      </c>
      <c r="BX1" s="89" t="s">
        <v>99</v>
      </c>
      <c r="BY1" s="89" t="s">
        <v>100</v>
      </c>
      <c r="BZ1" s="89" t="s">
        <v>101</v>
      </c>
      <c r="CA1" s="89" t="s">
        <v>102</v>
      </c>
      <c r="CB1" s="89" t="s">
        <v>103</v>
      </c>
      <c r="CC1" s="89" t="s">
        <v>104</v>
      </c>
      <c r="CD1" s="89" t="s">
        <v>105</v>
      </c>
      <c r="CE1" s="89" t="str">
        <f t="array" ref="CE1:CH110">'PIM - Master'!CE3:CH112</f>
        <v>Product Name English (Partner)</v>
      </c>
      <c r="CF1" s="89" t="s">
        <v>107</v>
      </c>
      <c r="CG1" s="89" t="s">
        <v>108</v>
      </c>
      <c r="CH1" s="89" t="s">
        <v>109</v>
      </c>
    </row>
    <row r="2">
      <c r="A2" s="89" t="s">
        <v>288</v>
      </c>
      <c r="B2" s="89" t="s">
        <v>289</v>
      </c>
      <c r="C2" s="89" t="s">
        <v>289</v>
      </c>
      <c r="D2" s="89" t="s">
        <v>290</v>
      </c>
      <c r="E2" s="89">
        <v>8.5389099E7</v>
      </c>
      <c r="F2" s="89">
        <v>4.26242763E12</v>
      </c>
      <c r="G2" s="141" t="s">
        <v>291</v>
      </c>
      <c r="H2" s="89" t="s">
        <v>292</v>
      </c>
      <c r="I2" s="89" t="s">
        <v>293</v>
      </c>
      <c r="J2" s="89"/>
      <c r="K2" s="89"/>
      <c r="L2" s="89"/>
      <c r="M2" s="89"/>
      <c r="N2" s="89"/>
      <c r="O2" s="89"/>
      <c r="P2" s="89"/>
      <c r="Q2" s="89"/>
      <c r="R2" s="89"/>
      <c r="S2" s="89"/>
      <c r="T2" s="89"/>
      <c r="U2" s="90"/>
      <c r="V2" s="89"/>
      <c r="W2" s="89"/>
      <c r="X2" s="89" t="s">
        <v>294</v>
      </c>
      <c r="Y2" s="89"/>
      <c r="Z2" s="89"/>
      <c r="AA2" s="89">
        <v>20.0</v>
      </c>
      <c r="AB2" s="89">
        <v>68.0</v>
      </c>
      <c r="AC2" s="89">
        <v>60.0</v>
      </c>
      <c r="AD2" s="89">
        <v>140.0</v>
      </c>
      <c r="AE2" s="119">
        <v>0.1</v>
      </c>
      <c r="AF2" s="119">
        <v>0.9</v>
      </c>
      <c r="AG2" s="93">
        <v>20.0</v>
      </c>
      <c r="AH2" s="93">
        <v>44.0924524369756</v>
      </c>
      <c r="AI2" s="89"/>
      <c r="AJ2" s="89"/>
      <c r="AK2" s="89"/>
      <c r="AL2" s="89"/>
      <c r="AM2" s="141" t="s">
        <v>295</v>
      </c>
      <c r="AN2" s="89"/>
      <c r="AO2" s="89"/>
      <c r="AP2" s="141" t="s">
        <v>296</v>
      </c>
      <c r="AQ2" s="141" t="s">
        <v>297</v>
      </c>
      <c r="AR2" s="89"/>
      <c r="AS2" s="89"/>
      <c r="AT2" s="89"/>
      <c r="AU2" s="89"/>
      <c r="AV2" s="89"/>
      <c r="AW2" s="89"/>
      <c r="AX2" s="89"/>
      <c r="AY2" s="141" t="s">
        <v>298</v>
      </c>
      <c r="AZ2" s="141" t="s">
        <v>299</v>
      </c>
      <c r="BA2" s="89" t="s">
        <v>300</v>
      </c>
      <c r="BB2" s="89" t="s">
        <v>301</v>
      </c>
      <c r="BC2" s="89" t="s">
        <v>302</v>
      </c>
      <c r="BD2" s="89"/>
      <c r="BE2" s="89"/>
      <c r="BF2" s="89"/>
      <c r="BG2" s="89" t="s">
        <v>303</v>
      </c>
      <c r="BH2" s="89" t="s">
        <v>304</v>
      </c>
      <c r="BI2" s="89">
        <v>1.0</v>
      </c>
      <c r="BJ2" s="89" t="s">
        <v>305</v>
      </c>
      <c r="BK2" s="89" t="s">
        <v>306</v>
      </c>
      <c r="BL2" s="89" t="s">
        <v>307</v>
      </c>
      <c r="BM2" s="89"/>
      <c r="BN2" s="89" t="s">
        <v>308</v>
      </c>
      <c r="BO2" s="89"/>
      <c r="BP2" s="89"/>
      <c r="BQ2" s="89">
        <v>2.65</v>
      </c>
      <c r="BR2" s="89">
        <v>5.84</v>
      </c>
      <c r="BS2" s="140">
        <v>2.4</v>
      </c>
      <c r="BT2" s="89">
        <v>5.29</v>
      </c>
      <c r="BU2" s="89" t="s">
        <v>309</v>
      </c>
      <c r="BV2" s="89"/>
      <c r="BW2" s="89"/>
      <c r="BX2" s="89"/>
      <c r="BY2" s="89"/>
      <c r="BZ2" s="89"/>
      <c r="CA2" s="89"/>
      <c r="CB2" s="89"/>
      <c r="CC2" s="89"/>
      <c r="CD2" s="89"/>
      <c r="CE2" s="89" t="s">
        <v>289</v>
      </c>
      <c r="CF2" s="89" t="s">
        <v>292</v>
      </c>
      <c r="CG2" s="89" t="s">
        <v>310</v>
      </c>
      <c r="CH2" s="89" t="s">
        <v>293</v>
      </c>
    </row>
    <row r="3">
      <c r="A3" s="89" t="s">
        <v>398</v>
      </c>
      <c r="B3" s="89" t="s">
        <v>399</v>
      </c>
      <c r="C3" s="89" t="s">
        <v>399</v>
      </c>
      <c r="D3" s="89" t="s">
        <v>400</v>
      </c>
      <c r="E3" s="89">
        <v>8.544421E7</v>
      </c>
      <c r="F3" s="89">
        <v>4.262427630666E12</v>
      </c>
      <c r="G3" s="141" t="s">
        <v>401</v>
      </c>
      <c r="H3" s="89" t="s">
        <v>402</v>
      </c>
      <c r="I3" s="89" t="s">
        <v>403</v>
      </c>
      <c r="J3" s="89" t="s">
        <v>404</v>
      </c>
      <c r="K3" s="89" t="s">
        <v>405</v>
      </c>
      <c r="L3" s="89" t="s">
        <v>406</v>
      </c>
      <c r="M3" s="89" t="s">
        <v>407</v>
      </c>
      <c r="N3" s="89" t="s">
        <v>408</v>
      </c>
      <c r="O3" s="89" t="s">
        <v>409</v>
      </c>
      <c r="P3" s="89" t="s">
        <v>410</v>
      </c>
      <c r="Q3" s="89" t="s">
        <v>411</v>
      </c>
      <c r="R3" s="89" t="s">
        <v>411</v>
      </c>
      <c r="S3" s="89" t="s">
        <v>412</v>
      </c>
      <c r="T3" s="89">
        <v>1.2</v>
      </c>
      <c r="U3" s="90">
        <v>0.47244094488189</v>
      </c>
      <c r="V3" s="89" t="s">
        <v>2116</v>
      </c>
      <c r="W3" s="89" t="s">
        <v>2117</v>
      </c>
      <c r="X3" s="89" t="s">
        <v>413</v>
      </c>
      <c r="Y3" s="89" t="s">
        <v>414</v>
      </c>
      <c r="Z3" s="89" t="s">
        <v>415</v>
      </c>
      <c r="AA3" s="89">
        <v>20.0</v>
      </c>
      <c r="AB3" s="89">
        <v>68.0</v>
      </c>
      <c r="AC3" s="89">
        <v>60.0</v>
      </c>
      <c r="AD3" s="89">
        <v>140.0</v>
      </c>
      <c r="AE3" s="119">
        <v>0.1</v>
      </c>
      <c r="AF3" s="119">
        <v>0.9</v>
      </c>
      <c r="AG3" s="89"/>
      <c r="AH3" s="89"/>
      <c r="AI3" s="89"/>
      <c r="AJ3" s="89"/>
      <c r="AK3" s="89"/>
      <c r="AL3" s="89" t="s">
        <v>416</v>
      </c>
      <c r="AM3" s="141" t="s">
        <v>417</v>
      </c>
      <c r="AN3" s="141" t="s">
        <v>418</v>
      </c>
      <c r="AO3" s="141" t="s">
        <v>419</v>
      </c>
      <c r="AP3" s="141" t="s">
        <v>420</v>
      </c>
      <c r="AQ3" s="141" t="s">
        <v>421</v>
      </c>
      <c r="AR3" s="89"/>
      <c r="AS3" s="89"/>
      <c r="AT3" s="89"/>
      <c r="AU3" s="89"/>
      <c r="AV3" s="89"/>
      <c r="AW3" s="89"/>
      <c r="AX3" s="89"/>
      <c r="AY3" s="141" t="s">
        <v>422</v>
      </c>
      <c r="AZ3" s="141" t="s">
        <v>299</v>
      </c>
      <c r="BA3" s="89" t="s">
        <v>423</v>
      </c>
      <c r="BB3" s="89" t="s">
        <v>424</v>
      </c>
      <c r="BC3" s="89" t="s">
        <v>425</v>
      </c>
      <c r="BD3" s="89" t="s">
        <v>426</v>
      </c>
      <c r="BE3" s="89" t="s">
        <v>427</v>
      </c>
      <c r="BF3" s="89"/>
      <c r="BG3" s="89" t="s">
        <v>303</v>
      </c>
      <c r="BH3" s="89" t="s">
        <v>428</v>
      </c>
      <c r="BI3" s="89">
        <v>1.0</v>
      </c>
      <c r="BJ3" s="89" t="s">
        <v>429</v>
      </c>
      <c r="BK3" s="89" t="s">
        <v>430</v>
      </c>
      <c r="BL3" s="89" t="s">
        <v>431</v>
      </c>
      <c r="BM3" s="89"/>
      <c r="BN3" s="89" t="s">
        <v>432</v>
      </c>
      <c r="BO3" s="89"/>
      <c r="BP3" s="89"/>
      <c r="BQ3" s="89">
        <v>6.7</v>
      </c>
      <c r="BR3" s="89">
        <v>14.77</v>
      </c>
      <c r="BS3" s="140">
        <v>5.76</v>
      </c>
      <c r="BT3" s="89">
        <v>12.7</v>
      </c>
      <c r="BU3" s="89" t="s">
        <v>433</v>
      </c>
      <c r="BV3" s="89"/>
      <c r="BW3" s="89"/>
      <c r="BX3" s="89"/>
      <c r="BY3" s="89"/>
      <c r="BZ3" s="89"/>
      <c r="CA3" s="89"/>
      <c r="CB3" s="89"/>
      <c r="CC3" s="89"/>
      <c r="CD3" s="89"/>
      <c r="CE3" s="89" t="s">
        <v>399</v>
      </c>
      <c r="CF3" s="89" t="s">
        <v>434</v>
      </c>
      <c r="CG3" s="89" t="s">
        <v>435</v>
      </c>
      <c r="CH3" s="89" t="s">
        <v>403</v>
      </c>
    </row>
    <row r="4">
      <c r="A4" s="89" t="s">
        <v>540</v>
      </c>
      <c r="B4" s="89" t="s">
        <v>541</v>
      </c>
      <c r="C4" s="89" t="s">
        <v>541</v>
      </c>
      <c r="D4" s="89" t="s">
        <v>400</v>
      </c>
      <c r="E4" s="89">
        <v>8.544421E7</v>
      </c>
      <c r="F4" s="89">
        <v>4.262427630673E12</v>
      </c>
      <c r="G4" s="141" t="s">
        <v>542</v>
      </c>
      <c r="H4" s="89" t="s">
        <v>402</v>
      </c>
      <c r="I4" s="89" t="s">
        <v>403</v>
      </c>
      <c r="J4" s="89" t="s">
        <v>543</v>
      </c>
      <c r="K4" s="89" t="s">
        <v>405</v>
      </c>
      <c r="L4" s="89" t="s">
        <v>406</v>
      </c>
      <c r="M4" s="89" t="s">
        <v>407</v>
      </c>
      <c r="N4" s="89" t="s">
        <v>408</v>
      </c>
      <c r="O4" s="89" t="s">
        <v>409</v>
      </c>
      <c r="P4" s="89" t="s">
        <v>410</v>
      </c>
      <c r="Q4" s="89" t="s">
        <v>411</v>
      </c>
      <c r="R4" s="89" t="s">
        <v>411</v>
      </c>
      <c r="S4" s="89" t="s">
        <v>412</v>
      </c>
      <c r="T4" s="89">
        <v>1.2</v>
      </c>
      <c r="U4" s="90">
        <v>0.47244094488189</v>
      </c>
      <c r="V4" s="89" t="s">
        <v>2116</v>
      </c>
      <c r="W4" s="89" t="s">
        <v>2117</v>
      </c>
      <c r="X4" s="89" t="s">
        <v>413</v>
      </c>
      <c r="Y4" s="89" t="s">
        <v>414</v>
      </c>
      <c r="Z4" s="89" t="s">
        <v>415</v>
      </c>
      <c r="AA4" s="89">
        <v>20.0</v>
      </c>
      <c r="AB4" s="89">
        <v>68.0</v>
      </c>
      <c r="AC4" s="89">
        <v>60.0</v>
      </c>
      <c r="AD4" s="89">
        <v>140.0</v>
      </c>
      <c r="AE4" s="119">
        <v>0.1</v>
      </c>
      <c r="AF4" s="119">
        <v>0.9</v>
      </c>
      <c r="AG4" s="89"/>
      <c r="AH4" s="89"/>
      <c r="AI4" s="89"/>
      <c r="AJ4" s="89"/>
      <c r="AK4" s="89"/>
      <c r="AL4" s="89" t="s">
        <v>416</v>
      </c>
      <c r="AM4" s="141" t="s">
        <v>417</v>
      </c>
      <c r="AN4" s="141" t="s">
        <v>418</v>
      </c>
      <c r="AO4" s="141" t="s">
        <v>419</v>
      </c>
      <c r="AP4" s="141" t="s">
        <v>420</v>
      </c>
      <c r="AQ4" s="141" t="s">
        <v>544</v>
      </c>
      <c r="AR4" s="89"/>
      <c r="AS4" s="89"/>
      <c r="AT4" s="89"/>
      <c r="AU4" s="89"/>
      <c r="AV4" s="89"/>
      <c r="AW4" s="89"/>
      <c r="AX4" s="89"/>
      <c r="AY4" s="141" t="s">
        <v>422</v>
      </c>
      <c r="AZ4" s="141" t="s">
        <v>299</v>
      </c>
      <c r="BA4" s="89" t="s">
        <v>423</v>
      </c>
      <c r="BB4" s="89" t="s">
        <v>424</v>
      </c>
      <c r="BC4" s="89" t="s">
        <v>425</v>
      </c>
      <c r="BD4" s="89" t="s">
        <v>426</v>
      </c>
      <c r="BE4" s="89" t="s">
        <v>427</v>
      </c>
      <c r="BF4" s="89"/>
      <c r="BG4" s="89" t="s">
        <v>303</v>
      </c>
      <c r="BH4" s="89" t="s">
        <v>545</v>
      </c>
      <c r="BI4" s="89">
        <v>1.0</v>
      </c>
      <c r="BJ4" s="89" t="s">
        <v>429</v>
      </c>
      <c r="BK4" s="89" t="s">
        <v>430</v>
      </c>
      <c r="BL4" s="89" t="s">
        <v>431</v>
      </c>
      <c r="BM4" s="89"/>
      <c r="BN4" s="89" t="s">
        <v>432</v>
      </c>
      <c r="BO4" s="89"/>
      <c r="BP4" s="89"/>
      <c r="BQ4" s="89">
        <v>6.7</v>
      </c>
      <c r="BR4" s="89">
        <v>14.77</v>
      </c>
      <c r="BS4" s="140">
        <v>5.76</v>
      </c>
      <c r="BT4" s="89">
        <v>12.7</v>
      </c>
      <c r="BU4" s="89" t="s">
        <v>433</v>
      </c>
      <c r="BV4" s="89"/>
      <c r="BW4" s="89"/>
      <c r="BX4" s="89"/>
      <c r="BY4" s="89"/>
      <c r="BZ4" s="89"/>
      <c r="CA4" s="89"/>
      <c r="CB4" s="89"/>
      <c r="CC4" s="89"/>
      <c r="CD4" s="89"/>
      <c r="CE4" s="89" t="s">
        <v>541</v>
      </c>
      <c r="CF4" s="89" t="s">
        <v>434</v>
      </c>
      <c r="CG4" s="89" t="s">
        <v>435</v>
      </c>
      <c r="CH4" s="89" t="s">
        <v>403</v>
      </c>
    </row>
    <row r="5">
      <c r="A5" s="89" t="s">
        <v>546</v>
      </c>
      <c r="B5" s="89" t="s">
        <v>547</v>
      </c>
      <c r="C5" s="89" t="s">
        <v>547</v>
      </c>
      <c r="D5" s="89" t="s">
        <v>400</v>
      </c>
      <c r="E5" s="89">
        <v>8.544421E7</v>
      </c>
      <c r="F5" s="89">
        <v>4.26242763068E12</v>
      </c>
      <c r="G5" s="141" t="s">
        <v>548</v>
      </c>
      <c r="H5" s="89" t="s">
        <v>402</v>
      </c>
      <c r="I5" s="89" t="s">
        <v>403</v>
      </c>
      <c r="J5" s="89" t="s">
        <v>549</v>
      </c>
      <c r="K5" s="89" t="s">
        <v>405</v>
      </c>
      <c r="L5" s="89" t="s">
        <v>406</v>
      </c>
      <c r="M5" s="89" t="s">
        <v>407</v>
      </c>
      <c r="N5" s="89" t="s">
        <v>408</v>
      </c>
      <c r="O5" s="89" t="s">
        <v>409</v>
      </c>
      <c r="P5" s="89" t="s">
        <v>410</v>
      </c>
      <c r="Q5" s="89" t="s">
        <v>411</v>
      </c>
      <c r="R5" s="89" t="s">
        <v>411</v>
      </c>
      <c r="S5" s="89" t="s">
        <v>412</v>
      </c>
      <c r="T5" s="89">
        <v>1.2</v>
      </c>
      <c r="U5" s="90">
        <v>0.47244094488189</v>
      </c>
      <c r="V5" s="89" t="s">
        <v>2116</v>
      </c>
      <c r="W5" s="89" t="s">
        <v>2117</v>
      </c>
      <c r="X5" s="89" t="s">
        <v>413</v>
      </c>
      <c r="Y5" s="89" t="s">
        <v>414</v>
      </c>
      <c r="Z5" s="89" t="s">
        <v>415</v>
      </c>
      <c r="AA5" s="89">
        <v>20.0</v>
      </c>
      <c r="AB5" s="89">
        <v>68.0</v>
      </c>
      <c r="AC5" s="89">
        <v>60.0</v>
      </c>
      <c r="AD5" s="89">
        <v>140.0</v>
      </c>
      <c r="AE5" s="119">
        <v>0.1</v>
      </c>
      <c r="AF5" s="119">
        <v>0.9</v>
      </c>
      <c r="AG5" s="89"/>
      <c r="AH5" s="89"/>
      <c r="AI5" s="89"/>
      <c r="AJ5" s="89"/>
      <c r="AK5" s="89"/>
      <c r="AL5" s="89" t="s">
        <v>416</v>
      </c>
      <c r="AM5" s="141" t="s">
        <v>417</v>
      </c>
      <c r="AN5" s="141" t="s">
        <v>418</v>
      </c>
      <c r="AO5" s="141" t="s">
        <v>419</v>
      </c>
      <c r="AP5" s="141" t="s">
        <v>420</v>
      </c>
      <c r="AQ5" s="141" t="s">
        <v>550</v>
      </c>
      <c r="AR5" s="89"/>
      <c r="AS5" s="89"/>
      <c r="AT5" s="89"/>
      <c r="AU5" s="89"/>
      <c r="AV5" s="89"/>
      <c r="AW5" s="89"/>
      <c r="AX5" s="89"/>
      <c r="AY5" s="141" t="s">
        <v>422</v>
      </c>
      <c r="AZ5" s="141" t="s">
        <v>299</v>
      </c>
      <c r="BA5" s="89" t="s">
        <v>423</v>
      </c>
      <c r="BB5" s="89" t="s">
        <v>424</v>
      </c>
      <c r="BC5" s="89" t="s">
        <v>425</v>
      </c>
      <c r="BD5" s="89" t="s">
        <v>426</v>
      </c>
      <c r="BE5" s="89" t="s">
        <v>427</v>
      </c>
      <c r="BF5" s="89"/>
      <c r="BG5" s="89" t="s">
        <v>303</v>
      </c>
      <c r="BH5" s="89" t="s">
        <v>551</v>
      </c>
      <c r="BI5" s="89">
        <v>1.0</v>
      </c>
      <c r="BJ5" s="89" t="s">
        <v>429</v>
      </c>
      <c r="BK5" s="89" t="s">
        <v>430</v>
      </c>
      <c r="BL5" s="89" t="s">
        <v>431</v>
      </c>
      <c r="BM5" s="89"/>
      <c r="BN5" s="89" t="s">
        <v>432</v>
      </c>
      <c r="BO5" s="89"/>
      <c r="BP5" s="89"/>
      <c r="BQ5" s="89">
        <v>6.7</v>
      </c>
      <c r="BR5" s="89">
        <v>14.77</v>
      </c>
      <c r="BS5" s="140">
        <v>5.76</v>
      </c>
      <c r="BT5" s="89">
        <v>12.7</v>
      </c>
      <c r="BU5" s="89" t="s">
        <v>433</v>
      </c>
      <c r="BV5" s="89"/>
      <c r="BW5" s="89"/>
      <c r="BX5" s="89"/>
      <c r="BY5" s="89"/>
      <c r="BZ5" s="89"/>
      <c r="CA5" s="89"/>
      <c r="CB5" s="89"/>
      <c r="CC5" s="89"/>
      <c r="CD5" s="89"/>
      <c r="CE5" s="89" t="s">
        <v>547</v>
      </c>
      <c r="CF5" s="89" t="s">
        <v>434</v>
      </c>
      <c r="CG5" s="89" t="s">
        <v>435</v>
      </c>
      <c r="CH5" s="89" t="s">
        <v>403</v>
      </c>
    </row>
    <row r="6">
      <c r="A6" s="89" t="s">
        <v>552</v>
      </c>
      <c r="B6" s="89" t="s">
        <v>553</v>
      </c>
      <c r="C6" s="89" t="s">
        <v>553</v>
      </c>
      <c r="D6" s="89" t="s">
        <v>400</v>
      </c>
      <c r="E6" s="89">
        <v>8.544421E7</v>
      </c>
      <c r="F6" s="89">
        <v>4.262427630697E12</v>
      </c>
      <c r="G6" s="141" t="s">
        <v>554</v>
      </c>
      <c r="H6" s="89" t="s">
        <v>402</v>
      </c>
      <c r="I6" s="89" t="s">
        <v>403</v>
      </c>
      <c r="J6" s="89" t="s">
        <v>555</v>
      </c>
      <c r="K6" s="89" t="s">
        <v>405</v>
      </c>
      <c r="L6" s="89" t="s">
        <v>406</v>
      </c>
      <c r="M6" s="89" t="s">
        <v>407</v>
      </c>
      <c r="N6" s="89" t="s">
        <v>408</v>
      </c>
      <c r="O6" s="89" t="s">
        <v>409</v>
      </c>
      <c r="P6" s="89" t="s">
        <v>410</v>
      </c>
      <c r="Q6" s="89" t="s">
        <v>411</v>
      </c>
      <c r="R6" s="89" t="s">
        <v>411</v>
      </c>
      <c r="S6" s="89" t="s">
        <v>412</v>
      </c>
      <c r="T6" s="89">
        <v>1.2</v>
      </c>
      <c r="U6" s="90">
        <v>0.47244094488189</v>
      </c>
      <c r="V6" s="89" t="s">
        <v>2116</v>
      </c>
      <c r="W6" s="89" t="s">
        <v>2117</v>
      </c>
      <c r="X6" s="89" t="s">
        <v>413</v>
      </c>
      <c r="Y6" s="89" t="s">
        <v>414</v>
      </c>
      <c r="Z6" s="89" t="s">
        <v>415</v>
      </c>
      <c r="AA6" s="89">
        <v>20.0</v>
      </c>
      <c r="AB6" s="89">
        <v>68.0</v>
      </c>
      <c r="AC6" s="89">
        <v>60.0</v>
      </c>
      <c r="AD6" s="89">
        <v>140.0</v>
      </c>
      <c r="AE6" s="119">
        <v>0.1</v>
      </c>
      <c r="AF6" s="119">
        <v>0.9</v>
      </c>
      <c r="AG6" s="89"/>
      <c r="AH6" s="89"/>
      <c r="AI6" s="89"/>
      <c r="AJ6" s="89"/>
      <c r="AK6" s="89"/>
      <c r="AL6" s="89" t="s">
        <v>416</v>
      </c>
      <c r="AM6" s="141" t="s">
        <v>417</v>
      </c>
      <c r="AN6" s="141" t="s">
        <v>418</v>
      </c>
      <c r="AO6" s="141" t="s">
        <v>419</v>
      </c>
      <c r="AP6" s="141" t="s">
        <v>420</v>
      </c>
      <c r="AQ6" s="141" t="s">
        <v>556</v>
      </c>
      <c r="AR6" s="89"/>
      <c r="AS6" s="89"/>
      <c r="AT6" s="89"/>
      <c r="AU6" s="89"/>
      <c r="AV6" s="89"/>
      <c r="AW6" s="89"/>
      <c r="AX6" s="89"/>
      <c r="AY6" s="141" t="s">
        <v>422</v>
      </c>
      <c r="AZ6" s="141" t="s">
        <v>299</v>
      </c>
      <c r="BA6" s="89" t="s">
        <v>423</v>
      </c>
      <c r="BB6" s="89" t="s">
        <v>424</v>
      </c>
      <c r="BC6" s="89" t="s">
        <v>425</v>
      </c>
      <c r="BD6" s="89" t="s">
        <v>426</v>
      </c>
      <c r="BE6" s="89" t="s">
        <v>427</v>
      </c>
      <c r="BF6" s="89"/>
      <c r="BG6" s="89" t="s">
        <v>303</v>
      </c>
      <c r="BH6" s="89" t="s">
        <v>557</v>
      </c>
      <c r="BI6" s="89">
        <v>1.0</v>
      </c>
      <c r="BJ6" s="89" t="s">
        <v>429</v>
      </c>
      <c r="BK6" s="89" t="s">
        <v>430</v>
      </c>
      <c r="BL6" s="89" t="s">
        <v>431</v>
      </c>
      <c r="BM6" s="89"/>
      <c r="BN6" s="89" t="s">
        <v>432</v>
      </c>
      <c r="BO6" s="89"/>
      <c r="BP6" s="89"/>
      <c r="BQ6" s="89">
        <v>6.7</v>
      </c>
      <c r="BR6" s="89">
        <v>14.77</v>
      </c>
      <c r="BS6" s="140">
        <v>5.76</v>
      </c>
      <c r="BT6" s="89">
        <v>12.7</v>
      </c>
      <c r="BU6" s="89" t="s">
        <v>433</v>
      </c>
      <c r="BV6" s="89"/>
      <c r="BW6" s="89"/>
      <c r="BX6" s="89"/>
      <c r="BY6" s="89"/>
      <c r="BZ6" s="89"/>
      <c r="CA6" s="89"/>
      <c r="CB6" s="89"/>
      <c r="CC6" s="89"/>
      <c r="CD6" s="89"/>
      <c r="CE6" s="89" t="s">
        <v>553</v>
      </c>
      <c r="CF6" s="89" t="s">
        <v>434</v>
      </c>
      <c r="CG6" s="89" t="s">
        <v>435</v>
      </c>
      <c r="CH6" s="89" t="s">
        <v>403</v>
      </c>
    </row>
    <row r="7">
      <c r="A7" s="89" t="s">
        <v>559</v>
      </c>
      <c r="B7" s="89" t="s">
        <v>560</v>
      </c>
      <c r="C7" s="89" t="s">
        <v>560</v>
      </c>
      <c r="D7" s="89" t="s">
        <v>400</v>
      </c>
      <c r="E7" s="89">
        <v>8.544421E7</v>
      </c>
      <c r="F7" s="89">
        <v>4.26242763071E12</v>
      </c>
      <c r="G7" s="141" t="s">
        <v>561</v>
      </c>
      <c r="H7" s="89" t="s">
        <v>402</v>
      </c>
      <c r="I7" s="89" t="s">
        <v>403</v>
      </c>
      <c r="J7" s="89" t="s">
        <v>562</v>
      </c>
      <c r="K7" s="89" t="s">
        <v>405</v>
      </c>
      <c r="L7" s="89" t="s">
        <v>406</v>
      </c>
      <c r="M7" s="89" t="s">
        <v>407</v>
      </c>
      <c r="N7" s="89" t="s">
        <v>408</v>
      </c>
      <c r="O7" s="89" t="s">
        <v>409</v>
      </c>
      <c r="P7" s="89" t="s">
        <v>410</v>
      </c>
      <c r="Q7" s="89" t="s">
        <v>411</v>
      </c>
      <c r="R7" s="89" t="s">
        <v>411</v>
      </c>
      <c r="S7" s="89" t="s">
        <v>412</v>
      </c>
      <c r="T7" s="89">
        <v>1.2</v>
      </c>
      <c r="U7" s="90">
        <v>0.47244094488189</v>
      </c>
      <c r="V7" s="89" t="s">
        <v>2116</v>
      </c>
      <c r="W7" s="89" t="s">
        <v>2117</v>
      </c>
      <c r="X7" s="89" t="s">
        <v>413</v>
      </c>
      <c r="Y7" s="89" t="s">
        <v>414</v>
      </c>
      <c r="Z7" s="89" t="s">
        <v>415</v>
      </c>
      <c r="AA7" s="89">
        <v>20.0</v>
      </c>
      <c r="AB7" s="89">
        <v>68.0</v>
      </c>
      <c r="AC7" s="89">
        <v>60.0</v>
      </c>
      <c r="AD7" s="89">
        <v>140.0</v>
      </c>
      <c r="AE7" s="119">
        <v>0.1</v>
      </c>
      <c r="AF7" s="119">
        <v>0.9</v>
      </c>
      <c r="AG7" s="89"/>
      <c r="AH7" s="89"/>
      <c r="AI7" s="89"/>
      <c r="AJ7" s="89"/>
      <c r="AK7" s="89"/>
      <c r="AL7" s="89" t="s">
        <v>416</v>
      </c>
      <c r="AM7" s="141" t="s">
        <v>417</v>
      </c>
      <c r="AN7" s="141" t="s">
        <v>418</v>
      </c>
      <c r="AO7" s="141" t="s">
        <v>419</v>
      </c>
      <c r="AP7" s="141" t="s">
        <v>420</v>
      </c>
      <c r="AQ7" s="141" t="s">
        <v>563</v>
      </c>
      <c r="AR7" s="89"/>
      <c r="AS7" s="89"/>
      <c r="AT7" s="89"/>
      <c r="AU7" s="89"/>
      <c r="AV7" s="89"/>
      <c r="AW7" s="89"/>
      <c r="AX7" s="89"/>
      <c r="AY7" s="141" t="s">
        <v>422</v>
      </c>
      <c r="AZ7" s="141" t="s">
        <v>299</v>
      </c>
      <c r="BA7" s="89" t="s">
        <v>423</v>
      </c>
      <c r="BB7" s="89" t="s">
        <v>424</v>
      </c>
      <c r="BC7" s="89" t="s">
        <v>425</v>
      </c>
      <c r="BD7" s="89" t="s">
        <v>426</v>
      </c>
      <c r="BE7" s="89" t="s">
        <v>427</v>
      </c>
      <c r="BF7" s="89"/>
      <c r="BG7" s="89" t="s">
        <v>303</v>
      </c>
      <c r="BH7" s="89" t="s">
        <v>564</v>
      </c>
      <c r="BI7" s="89">
        <v>1.0</v>
      </c>
      <c r="BJ7" s="89" t="s">
        <v>429</v>
      </c>
      <c r="BK7" s="89" t="s">
        <v>430</v>
      </c>
      <c r="BL7" s="89" t="s">
        <v>431</v>
      </c>
      <c r="BM7" s="89"/>
      <c r="BN7" s="89" t="s">
        <v>432</v>
      </c>
      <c r="BO7" s="89"/>
      <c r="BP7" s="89"/>
      <c r="BQ7" s="89">
        <v>6.7</v>
      </c>
      <c r="BR7" s="89">
        <v>14.77</v>
      </c>
      <c r="BS7" s="140">
        <v>5.76</v>
      </c>
      <c r="BT7" s="89">
        <v>12.7</v>
      </c>
      <c r="BU7" s="89" t="s">
        <v>433</v>
      </c>
      <c r="BV7" s="89"/>
      <c r="BW7" s="89"/>
      <c r="BX7" s="89"/>
      <c r="BY7" s="89"/>
      <c r="BZ7" s="89"/>
      <c r="CA7" s="89"/>
      <c r="CB7" s="89"/>
      <c r="CC7" s="89"/>
      <c r="CD7" s="89"/>
      <c r="CE7" s="89" t="s">
        <v>560</v>
      </c>
      <c r="CF7" s="89" t="s">
        <v>434</v>
      </c>
      <c r="CG7" s="89" t="s">
        <v>435</v>
      </c>
      <c r="CH7" s="89" t="s">
        <v>403</v>
      </c>
    </row>
    <row r="8">
      <c r="A8" s="89" t="s">
        <v>565</v>
      </c>
      <c r="B8" s="89" t="s">
        <v>566</v>
      </c>
      <c r="C8" s="89" t="s">
        <v>566</v>
      </c>
      <c r="D8" s="89" t="s">
        <v>400</v>
      </c>
      <c r="E8" s="89">
        <v>8.544421E7</v>
      </c>
      <c r="F8" s="89">
        <v>4.262427630727E12</v>
      </c>
      <c r="G8" s="141" t="s">
        <v>567</v>
      </c>
      <c r="H8" s="89" t="s">
        <v>402</v>
      </c>
      <c r="I8" s="89" t="s">
        <v>403</v>
      </c>
      <c r="J8" s="89" t="s">
        <v>568</v>
      </c>
      <c r="K8" s="89" t="s">
        <v>405</v>
      </c>
      <c r="L8" s="89" t="s">
        <v>406</v>
      </c>
      <c r="M8" s="89" t="s">
        <v>407</v>
      </c>
      <c r="N8" s="89" t="s">
        <v>408</v>
      </c>
      <c r="O8" s="89" t="s">
        <v>409</v>
      </c>
      <c r="P8" s="89" t="s">
        <v>410</v>
      </c>
      <c r="Q8" s="89" t="s">
        <v>411</v>
      </c>
      <c r="R8" s="89" t="s">
        <v>411</v>
      </c>
      <c r="S8" s="89" t="s">
        <v>412</v>
      </c>
      <c r="T8" s="89">
        <v>1.2</v>
      </c>
      <c r="U8" s="90">
        <v>0.47244094488189</v>
      </c>
      <c r="V8" s="89" t="s">
        <v>2116</v>
      </c>
      <c r="W8" s="89" t="s">
        <v>2117</v>
      </c>
      <c r="X8" s="89" t="s">
        <v>413</v>
      </c>
      <c r="Y8" s="89" t="s">
        <v>414</v>
      </c>
      <c r="Z8" s="89" t="s">
        <v>415</v>
      </c>
      <c r="AA8" s="89">
        <v>20.0</v>
      </c>
      <c r="AB8" s="89">
        <v>68.0</v>
      </c>
      <c r="AC8" s="89">
        <v>60.0</v>
      </c>
      <c r="AD8" s="89">
        <v>140.0</v>
      </c>
      <c r="AE8" s="119">
        <v>0.1</v>
      </c>
      <c r="AF8" s="119">
        <v>0.9</v>
      </c>
      <c r="AG8" s="89"/>
      <c r="AH8" s="89"/>
      <c r="AI8" s="89"/>
      <c r="AJ8" s="89"/>
      <c r="AK8" s="89"/>
      <c r="AL8" s="89" t="s">
        <v>416</v>
      </c>
      <c r="AM8" s="141" t="s">
        <v>417</v>
      </c>
      <c r="AN8" s="141" t="s">
        <v>418</v>
      </c>
      <c r="AO8" s="141" t="s">
        <v>419</v>
      </c>
      <c r="AP8" s="141" t="s">
        <v>420</v>
      </c>
      <c r="AQ8" s="141" t="s">
        <v>569</v>
      </c>
      <c r="AR8" s="89"/>
      <c r="AS8" s="89"/>
      <c r="AT8" s="89"/>
      <c r="AU8" s="89"/>
      <c r="AV8" s="89"/>
      <c r="AW8" s="89"/>
      <c r="AX8" s="89"/>
      <c r="AY8" s="141" t="s">
        <v>422</v>
      </c>
      <c r="AZ8" s="141" t="s">
        <v>299</v>
      </c>
      <c r="BA8" s="89" t="s">
        <v>423</v>
      </c>
      <c r="BB8" s="89" t="s">
        <v>424</v>
      </c>
      <c r="BC8" s="89" t="s">
        <v>425</v>
      </c>
      <c r="BD8" s="89" t="s">
        <v>426</v>
      </c>
      <c r="BE8" s="89" t="s">
        <v>427</v>
      </c>
      <c r="BF8" s="89"/>
      <c r="BG8" s="89" t="s">
        <v>303</v>
      </c>
      <c r="BH8" s="89" t="s">
        <v>570</v>
      </c>
      <c r="BI8" s="89">
        <v>1.0</v>
      </c>
      <c r="BJ8" s="89" t="s">
        <v>429</v>
      </c>
      <c r="BK8" s="89" t="s">
        <v>430</v>
      </c>
      <c r="BL8" s="89" t="s">
        <v>431</v>
      </c>
      <c r="BM8" s="89"/>
      <c r="BN8" s="89" t="s">
        <v>432</v>
      </c>
      <c r="BO8" s="89"/>
      <c r="BP8" s="89"/>
      <c r="BQ8" s="89">
        <v>6.7</v>
      </c>
      <c r="BR8" s="89">
        <v>14.77</v>
      </c>
      <c r="BS8" s="140">
        <v>5.76</v>
      </c>
      <c r="BT8" s="89">
        <v>12.7</v>
      </c>
      <c r="BU8" s="89" t="s">
        <v>433</v>
      </c>
      <c r="BV8" s="89"/>
      <c r="BW8" s="89"/>
      <c r="BX8" s="89"/>
      <c r="BY8" s="89"/>
      <c r="BZ8" s="89"/>
      <c r="CA8" s="89"/>
      <c r="CB8" s="89"/>
      <c r="CC8" s="89"/>
      <c r="CD8" s="89"/>
      <c r="CE8" s="89" t="s">
        <v>566</v>
      </c>
      <c r="CF8" s="89" t="s">
        <v>434</v>
      </c>
      <c r="CG8" s="89" t="s">
        <v>435</v>
      </c>
      <c r="CH8" s="89" t="s">
        <v>403</v>
      </c>
    </row>
    <row r="9">
      <c r="A9" s="89" t="s">
        <v>571</v>
      </c>
      <c r="B9" s="89" t="s">
        <v>572</v>
      </c>
      <c r="C9" s="89" t="s">
        <v>572</v>
      </c>
      <c r="D9" s="89" t="s">
        <v>400</v>
      </c>
      <c r="E9" s="89">
        <v>8.544421E7</v>
      </c>
      <c r="F9" s="89">
        <v>4.262427630932E12</v>
      </c>
      <c r="G9" s="141" t="s">
        <v>573</v>
      </c>
      <c r="H9" s="89" t="s">
        <v>402</v>
      </c>
      <c r="I9" s="89" t="s">
        <v>403</v>
      </c>
      <c r="J9" s="89" t="s">
        <v>574</v>
      </c>
      <c r="K9" s="89" t="s">
        <v>405</v>
      </c>
      <c r="L9" s="89" t="s">
        <v>406</v>
      </c>
      <c r="M9" s="89" t="s">
        <v>407</v>
      </c>
      <c r="N9" s="89" t="s">
        <v>408</v>
      </c>
      <c r="O9" s="89" t="s">
        <v>409</v>
      </c>
      <c r="P9" s="89" t="s">
        <v>410</v>
      </c>
      <c r="Q9" s="89" t="s">
        <v>411</v>
      </c>
      <c r="R9" s="89" t="s">
        <v>411</v>
      </c>
      <c r="S9" s="89" t="s">
        <v>412</v>
      </c>
      <c r="T9" s="89">
        <v>1.2</v>
      </c>
      <c r="U9" s="90">
        <v>0.47244094488189</v>
      </c>
      <c r="V9" s="89" t="s">
        <v>2116</v>
      </c>
      <c r="W9" s="89" t="s">
        <v>2117</v>
      </c>
      <c r="X9" s="89" t="s">
        <v>413</v>
      </c>
      <c r="Y9" s="89" t="s">
        <v>414</v>
      </c>
      <c r="Z9" s="89" t="s">
        <v>415</v>
      </c>
      <c r="AA9" s="89">
        <v>20.0</v>
      </c>
      <c r="AB9" s="89">
        <v>68.0</v>
      </c>
      <c r="AC9" s="89">
        <v>60.0</v>
      </c>
      <c r="AD9" s="89">
        <v>140.0</v>
      </c>
      <c r="AE9" s="119">
        <v>0.1</v>
      </c>
      <c r="AF9" s="119">
        <v>0.9</v>
      </c>
      <c r="AG9" s="89"/>
      <c r="AH9" s="89"/>
      <c r="AI9" s="89"/>
      <c r="AJ9" s="89"/>
      <c r="AK9" s="89"/>
      <c r="AL9" s="89" t="s">
        <v>416</v>
      </c>
      <c r="AM9" s="141" t="s">
        <v>417</v>
      </c>
      <c r="AN9" s="141" t="s">
        <v>418</v>
      </c>
      <c r="AO9" s="141" t="s">
        <v>419</v>
      </c>
      <c r="AP9" s="141" t="s">
        <v>420</v>
      </c>
      <c r="AQ9" s="141" t="s">
        <v>575</v>
      </c>
      <c r="AR9" s="89"/>
      <c r="AS9" s="89"/>
      <c r="AT9" s="89"/>
      <c r="AU9" s="89"/>
      <c r="AV9" s="89"/>
      <c r="AW9" s="89"/>
      <c r="AX9" s="89"/>
      <c r="AY9" s="141" t="s">
        <v>422</v>
      </c>
      <c r="AZ9" s="141" t="s">
        <v>299</v>
      </c>
      <c r="BA9" s="89" t="s">
        <v>423</v>
      </c>
      <c r="BB9" s="89" t="s">
        <v>424</v>
      </c>
      <c r="BC9" s="89" t="s">
        <v>425</v>
      </c>
      <c r="BD9" s="89" t="s">
        <v>426</v>
      </c>
      <c r="BE9" s="89" t="s">
        <v>427</v>
      </c>
      <c r="BF9" s="89"/>
      <c r="BG9" s="89" t="s">
        <v>303</v>
      </c>
      <c r="BH9" s="89" t="s">
        <v>576</v>
      </c>
      <c r="BI9" s="89">
        <v>1.0</v>
      </c>
      <c r="BJ9" s="89" t="s">
        <v>429</v>
      </c>
      <c r="BK9" s="89" t="s">
        <v>430</v>
      </c>
      <c r="BL9" s="89" t="s">
        <v>431</v>
      </c>
      <c r="BM9" s="89"/>
      <c r="BN9" s="89" t="s">
        <v>432</v>
      </c>
      <c r="BO9" s="89"/>
      <c r="BP9" s="89"/>
      <c r="BQ9" s="89">
        <v>6.7</v>
      </c>
      <c r="BR9" s="89">
        <v>14.77</v>
      </c>
      <c r="BS9" s="140">
        <v>5.76</v>
      </c>
      <c r="BT9" s="89">
        <v>12.7</v>
      </c>
      <c r="BU9" s="89" t="s">
        <v>433</v>
      </c>
      <c r="BV9" s="89"/>
      <c r="BW9" s="89"/>
      <c r="BX9" s="89"/>
      <c r="BY9" s="89"/>
      <c r="BZ9" s="89"/>
      <c r="CA9" s="89"/>
      <c r="CB9" s="89"/>
      <c r="CC9" s="89"/>
      <c r="CD9" s="89"/>
      <c r="CE9" s="89" t="s">
        <v>572</v>
      </c>
      <c r="CF9" s="89" t="s">
        <v>434</v>
      </c>
      <c r="CG9" s="89" t="s">
        <v>435</v>
      </c>
      <c r="CH9" s="89" t="s">
        <v>403</v>
      </c>
    </row>
    <row r="10">
      <c r="A10" s="89" t="s">
        <v>577</v>
      </c>
      <c r="B10" s="89" t="s">
        <v>578</v>
      </c>
      <c r="C10" s="89" t="s">
        <v>578</v>
      </c>
      <c r="D10" s="89" t="s">
        <v>400</v>
      </c>
      <c r="E10" s="89">
        <v>8.544421E7</v>
      </c>
      <c r="F10" s="89">
        <v>4.262427630703E12</v>
      </c>
      <c r="G10" s="141" t="s">
        <v>579</v>
      </c>
      <c r="H10" s="89" t="s">
        <v>402</v>
      </c>
      <c r="I10" s="89" t="s">
        <v>403</v>
      </c>
      <c r="J10" s="89" t="s">
        <v>580</v>
      </c>
      <c r="K10" s="89" t="s">
        <v>405</v>
      </c>
      <c r="L10" s="89" t="s">
        <v>406</v>
      </c>
      <c r="M10" s="89" t="s">
        <v>407</v>
      </c>
      <c r="N10" s="89" t="s">
        <v>408</v>
      </c>
      <c r="O10" s="89" t="s">
        <v>409</v>
      </c>
      <c r="P10" s="89" t="s">
        <v>410</v>
      </c>
      <c r="Q10" s="89" t="s">
        <v>411</v>
      </c>
      <c r="R10" s="89" t="s">
        <v>411</v>
      </c>
      <c r="S10" s="89" t="s">
        <v>412</v>
      </c>
      <c r="T10" s="89">
        <v>1.2</v>
      </c>
      <c r="U10" s="90">
        <v>0.47244094488189</v>
      </c>
      <c r="V10" s="89" t="s">
        <v>2116</v>
      </c>
      <c r="W10" s="89" t="s">
        <v>2117</v>
      </c>
      <c r="X10" s="89" t="s">
        <v>413</v>
      </c>
      <c r="Y10" s="89" t="s">
        <v>414</v>
      </c>
      <c r="Z10" s="89" t="s">
        <v>415</v>
      </c>
      <c r="AA10" s="89">
        <v>20.0</v>
      </c>
      <c r="AB10" s="89">
        <v>68.0</v>
      </c>
      <c r="AC10" s="89">
        <v>60.0</v>
      </c>
      <c r="AD10" s="89">
        <v>140.0</v>
      </c>
      <c r="AE10" s="119">
        <v>0.1</v>
      </c>
      <c r="AF10" s="119">
        <v>0.9</v>
      </c>
      <c r="AG10" s="89"/>
      <c r="AH10" s="89"/>
      <c r="AI10" s="89"/>
      <c r="AJ10" s="89"/>
      <c r="AK10" s="89"/>
      <c r="AL10" s="89" t="s">
        <v>416</v>
      </c>
      <c r="AM10" s="141" t="s">
        <v>417</v>
      </c>
      <c r="AN10" s="141" t="s">
        <v>418</v>
      </c>
      <c r="AO10" s="141" t="s">
        <v>419</v>
      </c>
      <c r="AP10" s="141" t="s">
        <v>420</v>
      </c>
      <c r="AQ10" s="141" t="s">
        <v>581</v>
      </c>
      <c r="AR10" s="89"/>
      <c r="AS10" s="89"/>
      <c r="AT10" s="89"/>
      <c r="AU10" s="89"/>
      <c r="AV10" s="89"/>
      <c r="AW10" s="89"/>
      <c r="AX10" s="89"/>
      <c r="AY10" s="141" t="s">
        <v>422</v>
      </c>
      <c r="AZ10" s="141" t="s">
        <v>299</v>
      </c>
      <c r="BA10" s="89" t="s">
        <v>423</v>
      </c>
      <c r="BB10" s="89" t="s">
        <v>424</v>
      </c>
      <c r="BC10" s="89" t="s">
        <v>425</v>
      </c>
      <c r="BD10" s="89" t="s">
        <v>426</v>
      </c>
      <c r="BE10" s="89" t="s">
        <v>427</v>
      </c>
      <c r="BF10" s="89"/>
      <c r="BG10" s="89" t="s">
        <v>303</v>
      </c>
      <c r="BH10" s="89" t="s">
        <v>576</v>
      </c>
      <c r="BI10" s="89">
        <v>1.0</v>
      </c>
      <c r="BJ10" s="89" t="s">
        <v>429</v>
      </c>
      <c r="BK10" s="89" t="s">
        <v>430</v>
      </c>
      <c r="BL10" s="89" t="s">
        <v>431</v>
      </c>
      <c r="BM10" s="89"/>
      <c r="BN10" s="89" t="s">
        <v>432</v>
      </c>
      <c r="BO10" s="89"/>
      <c r="BP10" s="89"/>
      <c r="BQ10" s="89">
        <v>6.7</v>
      </c>
      <c r="BR10" s="89">
        <v>14.77</v>
      </c>
      <c r="BS10" s="140">
        <v>5.76</v>
      </c>
      <c r="BT10" s="89">
        <v>12.7</v>
      </c>
      <c r="BU10" s="89" t="s">
        <v>433</v>
      </c>
      <c r="BV10" s="89"/>
      <c r="BW10" s="89"/>
      <c r="BX10" s="89"/>
      <c r="BY10" s="89"/>
      <c r="BZ10" s="89"/>
      <c r="CA10" s="89"/>
      <c r="CB10" s="89"/>
      <c r="CC10" s="89"/>
      <c r="CD10" s="89"/>
      <c r="CE10" s="89" t="s">
        <v>578</v>
      </c>
      <c r="CF10" s="89" t="s">
        <v>434</v>
      </c>
      <c r="CG10" s="89" t="s">
        <v>435</v>
      </c>
      <c r="CH10" s="89" t="s">
        <v>403</v>
      </c>
    </row>
    <row r="11">
      <c r="A11" s="89" t="s">
        <v>583</v>
      </c>
      <c r="B11" s="89" t="s">
        <v>584</v>
      </c>
      <c r="C11" s="89" t="s">
        <v>584</v>
      </c>
      <c r="D11" s="89" t="s">
        <v>585</v>
      </c>
      <c r="E11" s="89">
        <v>8.544421E7</v>
      </c>
      <c r="F11" s="89">
        <v>4.262427630093E12</v>
      </c>
      <c r="G11" s="141" t="s">
        <v>586</v>
      </c>
      <c r="H11" s="89" t="s">
        <v>587</v>
      </c>
      <c r="I11" s="89" t="s">
        <v>403</v>
      </c>
      <c r="J11" s="89" t="s">
        <v>404</v>
      </c>
      <c r="K11" s="89" t="s">
        <v>405</v>
      </c>
      <c r="L11" s="89" t="s">
        <v>406</v>
      </c>
      <c r="M11" s="89" t="s">
        <v>407</v>
      </c>
      <c r="N11" s="89" t="s">
        <v>408</v>
      </c>
      <c r="O11" s="89" t="s">
        <v>409</v>
      </c>
      <c r="P11" s="89" t="s">
        <v>410</v>
      </c>
      <c r="Q11" s="89" t="s">
        <v>411</v>
      </c>
      <c r="R11" s="89" t="s">
        <v>411</v>
      </c>
      <c r="S11" s="89" t="s">
        <v>412</v>
      </c>
      <c r="T11" s="89">
        <v>1.2</v>
      </c>
      <c r="U11" s="90">
        <v>0.47244094488189</v>
      </c>
      <c r="V11" s="89" t="s">
        <v>2116</v>
      </c>
      <c r="W11" s="89" t="s">
        <v>2117</v>
      </c>
      <c r="X11" s="89" t="s">
        <v>413</v>
      </c>
      <c r="Y11" s="89" t="s">
        <v>414</v>
      </c>
      <c r="Z11" s="89" t="s">
        <v>415</v>
      </c>
      <c r="AA11" s="89">
        <v>20.0</v>
      </c>
      <c r="AB11" s="89">
        <v>68.0</v>
      </c>
      <c r="AC11" s="89">
        <v>60.0</v>
      </c>
      <c r="AD11" s="89">
        <v>140.0</v>
      </c>
      <c r="AE11" s="119">
        <v>0.1</v>
      </c>
      <c r="AF11" s="119">
        <v>0.9</v>
      </c>
      <c r="AG11" s="89"/>
      <c r="AH11" s="89"/>
      <c r="AI11" s="89"/>
      <c r="AJ11" s="89"/>
      <c r="AK11" s="89"/>
      <c r="AL11" s="89" t="s">
        <v>416</v>
      </c>
      <c r="AM11" s="141" t="s">
        <v>417</v>
      </c>
      <c r="AN11" s="141" t="s">
        <v>418</v>
      </c>
      <c r="AO11" s="141" t="s">
        <v>419</v>
      </c>
      <c r="AP11" s="141" t="s">
        <v>420</v>
      </c>
      <c r="AQ11" s="141" t="s">
        <v>588</v>
      </c>
      <c r="AR11" s="89"/>
      <c r="AS11" s="89"/>
      <c r="AT11" s="89"/>
      <c r="AU11" s="89"/>
      <c r="AV11" s="89"/>
      <c r="AW11" s="89"/>
      <c r="AX11" s="89"/>
      <c r="AY11" s="141" t="s">
        <v>589</v>
      </c>
      <c r="AZ11" s="141" t="s">
        <v>299</v>
      </c>
      <c r="BA11" s="89" t="s">
        <v>423</v>
      </c>
      <c r="BB11" s="89" t="s">
        <v>424</v>
      </c>
      <c r="BC11" s="89" t="s">
        <v>425</v>
      </c>
      <c r="BD11" s="89" t="s">
        <v>426</v>
      </c>
      <c r="BE11" s="89" t="s">
        <v>427</v>
      </c>
      <c r="BF11" s="89"/>
      <c r="BG11" s="89" t="s">
        <v>303</v>
      </c>
      <c r="BH11" s="89" t="s">
        <v>590</v>
      </c>
      <c r="BI11" s="89">
        <v>1.0</v>
      </c>
      <c r="BJ11" s="89" t="s">
        <v>591</v>
      </c>
      <c r="BK11" s="89" t="s">
        <v>592</v>
      </c>
      <c r="BL11" s="89" t="s">
        <v>593</v>
      </c>
      <c r="BM11" s="89"/>
      <c r="BN11" s="89" t="s">
        <v>594</v>
      </c>
      <c r="BO11" s="89"/>
      <c r="BP11" s="89"/>
      <c r="BQ11" s="89">
        <v>0.2</v>
      </c>
      <c r="BR11" s="89">
        <v>0.44</v>
      </c>
      <c r="BS11" s="140">
        <v>0.15</v>
      </c>
      <c r="BT11" s="89">
        <v>0.33</v>
      </c>
      <c r="BU11" s="89" t="s">
        <v>433</v>
      </c>
      <c r="BV11" s="89"/>
      <c r="BW11" s="89"/>
      <c r="BX11" s="89"/>
      <c r="BY11" s="89"/>
      <c r="BZ11" s="89"/>
      <c r="CA11" s="89"/>
      <c r="CB11" s="89"/>
      <c r="CC11" s="89"/>
      <c r="CD11" s="89"/>
      <c r="CE11" s="89" t="s">
        <v>584</v>
      </c>
      <c r="CF11" s="89" t="s">
        <v>587</v>
      </c>
      <c r="CG11" s="89" t="s">
        <v>595</v>
      </c>
      <c r="CH11" s="89" t="s">
        <v>403</v>
      </c>
    </row>
    <row r="12">
      <c r="A12" s="89" t="s">
        <v>663</v>
      </c>
      <c r="B12" s="89" t="s">
        <v>664</v>
      </c>
      <c r="C12" s="89" t="s">
        <v>664</v>
      </c>
      <c r="D12" s="89" t="s">
        <v>585</v>
      </c>
      <c r="E12" s="89">
        <v>8.544421E7</v>
      </c>
      <c r="F12" s="89">
        <v>4.262427630109E12</v>
      </c>
      <c r="G12" s="141" t="s">
        <v>665</v>
      </c>
      <c r="H12" s="89" t="s">
        <v>587</v>
      </c>
      <c r="I12" s="89" t="s">
        <v>403</v>
      </c>
      <c r="J12" s="89" t="s">
        <v>543</v>
      </c>
      <c r="K12" s="89" t="s">
        <v>405</v>
      </c>
      <c r="L12" s="89" t="s">
        <v>406</v>
      </c>
      <c r="M12" s="89" t="s">
        <v>407</v>
      </c>
      <c r="N12" s="89" t="s">
        <v>408</v>
      </c>
      <c r="O12" s="89" t="s">
        <v>409</v>
      </c>
      <c r="P12" s="89" t="s">
        <v>410</v>
      </c>
      <c r="Q12" s="89" t="s">
        <v>411</v>
      </c>
      <c r="R12" s="89" t="s">
        <v>411</v>
      </c>
      <c r="S12" s="89" t="s">
        <v>412</v>
      </c>
      <c r="T12" s="89">
        <v>1.2</v>
      </c>
      <c r="U12" s="90">
        <v>0.47244094488189</v>
      </c>
      <c r="V12" s="89" t="s">
        <v>2116</v>
      </c>
      <c r="W12" s="89" t="s">
        <v>2117</v>
      </c>
      <c r="X12" s="89" t="s">
        <v>413</v>
      </c>
      <c r="Y12" s="89" t="s">
        <v>414</v>
      </c>
      <c r="Z12" s="89" t="s">
        <v>415</v>
      </c>
      <c r="AA12" s="89">
        <v>20.0</v>
      </c>
      <c r="AB12" s="89">
        <v>68.0</v>
      </c>
      <c r="AC12" s="89">
        <v>60.0</v>
      </c>
      <c r="AD12" s="89">
        <v>140.0</v>
      </c>
      <c r="AE12" s="119">
        <v>0.1</v>
      </c>
      <c r="AF12" s="119">
        <v>0.9</v>
      </c>
      <c r="AG12" s="89"/>
      <c r="AH12" s="89"/>
      <c r="AI12" s="89"/>
      <c r="AJ12" s="89"/>
      <c r="AK12" s="89"/>
      <c r="AL12" s="89" t="s">
        <v>416</v>
      </c>
      <c r="AM12" s="141" t="s">
        <v>417</v>
      </c>
      <c r="AN12" s="141" t="s">
        <v>418</v>
      </c>
      <c r="AO12" s="141" t="s">
        <v>419</v>
      </c>
      <c r="AP12" s="141" t="s">
        <v>420</v>
      </c>
      <c r="AQ12" s="141" t="s">
        <v>666</v>
      </c>
      <c r="AR12" s="89"/>
      <c r="AS12" s="89"/>
      <c r="AT12" s="89"/>
      <c r="AU12" s="89"/>
      <c r="AV12" s="89"/>
      <c r="AW12" s="89"/>
      <c r="AX12" s="89"/>
      <c r="AY12" s="141" t="s">
        <v>589</v>
      </c>
      <c r="AZ12" s="141" t="s">
        <v>299</v>
      </c>
      <c r="BA12" s="89" t="s">
        <v>423</v>
      </c>
      <c r="BB12" s="89" t="s">
        <v>424</v>
      </c>
      <c r="BC12" s="89" t="s">
        <v>425</v>
      </c>
      <c r="BD12" s="89" t="s">
        <v>426</v>
      </c>
      <c r="BE12" s="89" t="s">
        <v>427</v>
      </c>
      <c r="BF12" s="89"/>
      <c r="BG12" s="89" t="s">
        <v>303</v>
      </c>
      <c r="BH12" s="89" t="s">
        <v>667</v>
      </c>
      <c r="BI12" s="89">
        <v>1.0</v>
      </c>
      <c r="BJ12" s="89" t="s">
        <v>591</v>
      </c>
      <c r="BK12" s="89" t="s">
        <v>592</v>
      </c>
      <c r="BL12" s="89" t="s">
        <v>593</v>
      </c>
      <c r="BM12" s="89"/>
      <c r="BN12" s="89" t="s">
        <v>594</v>
      </c>
      <c r="BO12" s="89"/>
      <c r="BP12" s="89"/>
      <c r="BQ12" s="89">
        <v>0.2</v>
      </c>
      <c r="BR12" s="89">
        <v>0.44</v>
      </c>
      <c r="BS12" s="140">
        <v>0.15</v>
      </c>
      <c r="BT12" s="89">
        <v>0.33</v>
      </c>
      <c r="BU12" s="89" t="s">
        <v>433</v>
      </c>
      <c r="BV12" s="89"/>
      <c r="BW12" s="89"/>
      <c r="BX12" s="89"/>
      <c r="BY12" s="89"/>
      <c r="BZ12" s="89"/>
      <c r="CA12" s="89"/>
      <c r="CB12" s="89"/>
      <c r="CC12" s="89"/>
      <c r="CD12" s="89"/>
      <c r="CE12" s="89" t="s">
        <v>664</v>
      </c>
      <c r="CF12" s="89" t="s">
        <v>587</v>
      </c>
      <c r="CG12" s="89" t="s">
        <v>595</v>
      </c>
      <c r="CH12" s="89" t="s">
        <v>403</v>
      </c>
    </row>
    <row r="13">
      <c r="A13" s="89" t="s">
        <v>668</v>
      </c>
      <c r="B13" s="89" t="s">
        <v>669</v>
      </c>
      <c r="C13" s="89" t="s">
        <v>669</v>
      </c>
      <c r="D13" s="89" t="s">
        <v>585</v>
      </c>
      <c r="E13" s="89">
        <v>8.544421E7</v>
      </c>
      <c r="F13" s="89">
        <v>4.262427630116E12</v>
      </c>
      <c r="G13" s="141" t="s">
        <v>670</v>
      </c>
      <c r="H13" s="89" t="s">
        <v>587</v>
      </c>
      <c r="I13" s="89" t="s">
        <v>403</v>
      </c>
      <c r="J13" s="89" t="s">
        <v>549</v>
      </c>
      <c r="K13" s="89" t="s">
        <v>405</v>
      </c>
      <c r="L13" s="89" t="s">
        <v>406</v>
      </c>
      <c r="M13" s="89" t="s">
        <v>407</v>
      </c>
      <c r="N13" s="89" t="s">
        <v>408</v>
      </c>
      <c r="O13" s="89" t="s">
        <v>409</v>
      </c>
      <c r="P13" s="89" t="s">
        <v>410</v>
      </c>
      <c r="Q13" s="89" t="s">
        <v>411</v>
      </c>
      <c r="R13" s="89" t="s">
        <v>411</v>
      </c>
      <c r="S13" s="89" t="s">
        <v>412</v>
      </c>
      <c r="T13" s="89">
        <v>1.2</v>
      </c>
      <c r="U13" s="90">
        <v>0.47244094488189</v>
      </c>
      <c r="V13" s="89" t="s">
        <v>2116</v>
      </c>
      <c r="W13" s="89" t="s">
        <v>2117</v>
      </c>
      <c r="X13" s="89" t="s">
        <v>413</v>
      </c>
      <c r="Y13" s="89" t="s">
        <v>414</v>
      </c>
      <c r="Z13" s="89" t="s">
        <v>415</v>
      </c>
      <c r="AA13" s="89">
        <v>20.0</v>
      </c>
      <c r="AB13" s="89">
        <v>68.0</v>
      </c>
      <c r="AC13" s="89">
        <v>60.0</v>
      </c>
      <c r="AD13" s="89">
        <v>140.0</v>
      </c>
      <c r="AE13" s="119">
        <v>0.1</v>
      </c>
      <c r="AF13" s="119">
        <v>0.9</v>
      </c>
      <c r="AG13" s="89"/>
      <c r="AH13" s="89"/>
      <c r="AI13" s="89"/>
      <c r="AJ13" s="89"/>
      <c r="AK13" s="89"/>
      <c r="AL13" s="89" t="s">
        <v>416</v>
      </c>
      <c r="AM13" s="141" t="s">
        <v>417</v>
      </c>
      <c r="AN13" s="141" t="s">
        <v>418</v>
      </c>
      <c r="AO13" s="141" t="s">
        <v>419</v>
      </c>
      <c r="AP13" s="141" t="s">
        <v>420</v>
      </c>
      <c r="AQ13" s="141" t="s">
        <v>671</v>
      </c>
      <c r="AR13" s="89"/>
      <c r="AS13" s="89"/>
      <c r="AT13" s="89"/>
      <c r="AU13" s="89"/>
      <c r="AV13" s="89"/>
      <c r="AW13" s="89"/>
      <c r="AX13" s="89"/>
      <c r="AY13" s="141" t="s">
        <v>589</v>
      </c>
      <c r="AZ13" s="141" t="s">
        <v>299</v>
      </c>
      <c r="BA13" s="89" t="s">
        <v>423</v>
      </c>
      <c r="BB13" s="89" t="s">
        <v>424</v>
      </c>
      <c r="BC13" s="89" t="s">
        <v>425</v>
      </c>
      <c r="BD13" s="89" t="s">
        <v>426</v>
      </c>
      <c r="BE13" s="89" t="s">
        <v>427</v>
      </c>
      <c r="BF13" s="89"/>
      <c r="BG13" s="89" t="s">
        <v>303</v>
      </c>
      <c r="BH13" s="89" t="s">
        <v>672</v>
      </c>
      <c r="BI13" s="89">
        <v>1.0</v>
      </c>
      <c r="BJ13" s="89" t="s">
        <v>591</v>
      </c>
      <c r="BK13" s="89" t="s">
        <v>592</v>
      </c>
      <c r="BL13" s="89" t="s">
        <v>593</v>
      </c>
      <c r="BM13" s="89"/>
      <c r="BN13" s="89" t="s">
        <v>594</v>
      </c>
      <c r="BO13" s="89"/>
      <c r="BP13" s="89"/>
      <c r="BQ13" s="89">
        <v>0.2</v>
      </c>
      <c r="BR13" s="89">
        <v>0.44</v>
      </c>
      <c r="BS13" s="140">
        <v>0.15</v>
      </c>
      <c r="BT13" s="89">
        <v>0.33</v>
      </c>
      <c r="BU13" s="89" t="s">
        <v>433</v>
      </c>
      <c r="BV13" s="89"/>
      <c r="BW13" s="89"/>
      <c r="BX13" s="89"/>
      <c r="BY13" s="89"/>
      <c r="BZ13" s="89"/>
      <c r="CA13" s="89"/>
      <c r="CB13" s="89"/>
      <c r="CC13" s="89"/>
      <c r="CD13" s="89"/>
      <c r="CE13" s="89" t="s">
        <v>669</v>
      </c>
      <c r="CF13" s="89" t="s">
        <v>587</v>
      </c>
      <c r="CG13" s="89" t="s">
        <v>595</v>
      </c>
      <c r="CH13" s="89" t="s">
        <v>403</v>
      </c>
    </row>
    <row r="14">
      <c r="A14" s="89" t="s">
        <v>673</v>
      </c>
      <c r="B14" s="89" t="s">
        <v>674</v>
      </c>
      <c r="C14" s="89" t="s">
        <v>674</v>
      </c>
      <c r="D14" s="89" t="s">
        <v>585</v>
      </c>
      <c r="E14" s="89">
        <v>8.544421E7</v>
      </c>
      <c r="F14" s="89">
        <v>4.262427630123E12</v>
      </c>
      <c r="G14" s="141" t="s">
        <v>675</v>
      </c>
      <c r="H14" s="89" t="s">
        <v>587</v>
      </c>
      <c r="I14" s="89" t="s">
        <v>403</v>
      </c>
      <c r="J14" s="89" t="s">
        <v>555</v>
      </c>
      <c r="K14" s="89" t="s">
        <v>405</v>
      </c>
      <c r="L14" s="89" t="s">
        <v>406</v>
      </c>
      <c r="M14" s="89" t="s">
        <v>407</v>
      </c>
      <c r="N14" s="89" t="s">
        <v>408</v>
      </c>
      <c r="O14" s="89" t="s">
        <v>409</v>
      </c>
      <c r="P14" s="89" t="s">
        <v>410</v>
      </c>
      <c r="Q14" s="89" t="s">
        <v>411</v>
      </c>
      <c r="R14" s="89" t="s">
        <v>411</v>
      </c>
      <c r="S14" s="89" t="s">
        <v>412</v>
      </c>
      <c r="T14" s="89">
        <v>1.2</v>
      </c>
      <c r="U14" s="90">
        <v>0.47244094488189</v>
      </c>
      <c r="V14" s="89" t="s">
        <v>2116</v>
      </c>
      <c r="W14" s="89" t="s">
        <v>2117</v>
      </c>
      <c r="X14" s="89" t="s">
        <v>413</v>
      </c>
      <c r="Y14" s="89" t="s">
        <v>414</v>
      </c>
      <c r="Z14" s="89" t="s">
        <v>415</v>
      </c>
      <c r="AA14" s="89">
        <v>20.0</v>
      </c>
      <c r="AB14" s="89">
        <v>68.0</v>
      </c>
      <c r="AC14" s="89">
        <v>60.0</v>
      </c>
      <c r="AD14" s="89">
        <v>140.0</v>
      </c>
      <c r="AE14" s="119">
        <v>0.1</v>
      </c>
      <c r="AF14" s="119">
        <v>0.9</v>
      </c>
      <c r="AG14" s="89"/>
      <c r="AH14" s="89"/>
      <c r="AI14" s="89"/>
      <c r="AJ14" s="89"/>
      <c r="AK14" s="89"/>
      <c r="AL14" s="89" t="s">
        <v>416</v>
      </c>
      <c r="AM14" s="141" t="s">
        <v>417</v>
      </c>
      <c r="AN14" s="141" t="s">
        <v>418</v>
      </c>
      <c r="AO14" s="141" t="s">
        <v>419</v>
      </c>
      <c r="AP14" s="141" t="s">
        <v>420</v>
      </c>
      <c r="AQ14" s="141" t="s">
        <v>676</v>
      </c>
      <c r="AR14" s="89"/>
      <c r="AS14" s="89"/>
      <c r="AT14" s="89"/>
      <c r="AU14" s="89"/>
      <c r="AV14" s="89"/>
      <c r="AW14" s="89"/>
      <c r="AX14" s="89"/>
      <c r="AY14" s="141" t="s">
        <v>589</v>
      </c>
      <c r="AZ14" s="141" t="s">
        <v>299</v>
      </c>
      <c r="BA14" s="89" t="s">
        <v>423</v>
      </c>
      <c r="BB14" s="89" t="s">
        <v>424</v>
      </c>
      <c r="BC14" s="89" t="s">
        <v>425</v>
      </c>
      <c r="BD14" s="89" t="s">
        <v>426</v>
      </c>
      <c r="BE14" s="89" t="s">
        <v>427</v>
      </c>
      <c r="BF14" s="89"/>
      <c r="BG14" s="89" t="s">
        <v>303</v>
      </c>
      <c r="BH14" s="89" t="s">
        <v>677</v>
      </c>
      <c r="BI14" s="89">
        <v>1.0</v>
      </c>
      <c r="BJ14" s="89" t="s">
        <v>591</v>
      </c>
      <c r="BK14" s="89" t="s">
        <v>592</v>
      </c>
      <c r="BL14" s="89" t="s">
        <v>593</v>
      </c>
      <c r="BM14" s="89"/>
      <c r="BN14" s="89" t="s">
        <v>594</v>
      </c>
      <c r="BO14" s="89"/>
      <c r="BP14" s="89"/>
      <c r="BQ14" s="89">
        <v>0.2</v>
      </c>
      <c r="BR14" s="89">
        <v>0.44</v>
      </c>
      <c r="BS14" s="140">
        <v>0.15</v>
      </c>
      <c r="BT14" s="89">
        <v>0.33</v>
      </c>
      <c r="BU14" s="89" t="s">
        <v>433</v>
      </c>
      <c r="BV14" s="89"/>
      <c r="BW14" s="89"/>
      <c r="BX14" s="89"/>
      <c r="BY14" s="89"/>
      <c r="BZ14" s="89"/>
      <c r="CA14" s="89"/>
      <c r="CB14" s="89"/>
      <c r="CC14" s="89"/>
      <c r="CD14" s="89"/>
      <c r="CE14" s="89" t="s">
        <v>674</v>
      </c>
      <c r="CF14" s="89" t="s">
        <v>587</v>
      </c>
      <c r="CG14" s="89" t="s">
        <v>595</v>
      </c>
      <c r="CH14" s="89" t="s">
        <v>403</v>
      </c>
    </row>
    <row r="15">
      <c r="A15" s="89" t="s">
        <v>678</v>
      </c>
      <c r="B15" s="89" t="s">
        <v>679</v>
      </c>
      <c r="C15" s="89" t="s">
        <v>679</v>
      </c>
      <c r="D15" s="89" t="s">
        <v>585</v>
      </c>
      <c r="E15" s="89">
        <v>8.544421E7</v>
      </c>
      <c r="F15" s="89">
        <v>4.262427630147E12</v>
      </c>
      <c r="G15" s="141" t="s">
        <v>680</v>
      </c>
      <c r="H15" s="89" t="s">
        <v>587</v>
      </c>
      <c r="I15" s="89" t="s">
        <v>403</v>
      </c>
      <c r="J15" s="89" t="s">
        <v>562</v>
      </c>
      <c r="K15" s="89" t="s">
        <v>405</v>
      </c>
      <c r="L15" s="89" t="s">
        <v>406</v>
      </c>
      <c r="M15" s="89" t="s">
        <v>407</v>
      </c>
      <c r="N15" s="89" t="s">
        <v>408</v>
      </c>
      <c r="O15" s="89" t="s">
        <v>409</v>
      </c>
      <c r="P15" s="89" t="s">
        <v>410</v>
      </c>
      <c r="Q15" s="89" t="s">
        <v>411</v>
      </c>
      <c r="R15" s="89" t="s">
        <v>411</v>
      </c>
      <c r="S15" s="89" t="s">
        <v>412</v>
      </c>
      <c r="T15" s="89">
        <v>1.2</v>
      </c>
      <c r="U15" s="90">
        <v>0.47244094488189</v>
      </c>
      <c r="V15" s="89" t="s">
        <v>2116</v>
      </c>
      <c r="W15" s="89" t="s">
        <v>2117</v>
      </c>
      <c r="X15" s="89" t="s">
        <v>413</v>
      </c>
      <c r="Y15" s="89" t="s">
        <v>414</v>
      </c>
      <c r="Z15" s="89" t="s">
        <v>415</v>
      </c>
      <c r="AA15" s="89">
        <v>20.0</v>
      </c>
      <c r="AB15" s="89">
        <v>68.0</v>
      </c>
      <c r="AC15" s="89">
        <v>60.0</v>
      </c>
      <c r="AD15" s="89">
        <v>140.0</v>
      </c>
      <c r="AE15" s="119">
        <v>0.1</v>
      </c>
      <c r="AF15" s="119">
        <v>0.9</v>
      </c>
      <c r="AG15" s="89"/>
      <c r="AH15" s="89"/>
      <c r="AI15" s="89"/>
      <c r="AJ15" s="89"/>
      <c r="AK15" s="89"/>
      <c r="AL15" s="89" t="s">
        <v>416</v>
      </c>
      <c r="AM15" s="141" t="s">
        <v>417</v>
      </c>
      <c r="AN15" s="141" t="s">
        <v>418</v>
      </c>
      <c r="AO15" s="141" t="s">
        <v>419</v>
      </c>
      <c r="AP15" s="141" t="s">
        <v>420</v>
      </c>
      <c r="AQ15" s="141" t="s">
        <v>681</v>
      </c>
      <c r="AR15" s="89"/>
      <c r="AS15" s="89"/>
      <c r="AT15" s="89"/>
      <c r="AU15" s="89"/>
      <c r="AV15" s="89"/>
      <c r="AW15" s="89"/>
      <c r="AX15" s="89"/>
      <c r="AY15" s="141" t="s">
        <v>589</v>
      </c>
      <c r="AZ15" s="141" t="s">
        <v>299</v>
      </c>
      <c r="BA15" s="89" t="s">
        <v>423</v>
      </c>
      <c r="BB15" s="89" t="s">
        <v>424</v>
      </c>
      <c r="BC15" s="89" t="s">
        <v>425</v>
      </c>
      <c r="BD15" s="89" t="s">
        <v>426</v>
      </c>
      <c r="BE15" s="89" t="s">
        <v>427</v>
      </c>
      <c r="BF15" s="89"/>
      <c r="BG15" s="89" t="s">
        <v>303</v>
      </c>
      <c r="BH15" s="89" t="s">
        <v>682</v>
      </c>
      <c r="BI15" s="89">
        <v>1.0</v>
      </c>
      <c r="BJ15" s="89" t="s">
        <v>591</v>
      </c>
      <c r="BK15" s="89" t="s">
        <v>592</v>
      </c>
      <c r="BL15" s="89" t="s">
        <v>593</v>
      </c>
      <c r="BM15" s="89"/>
      <c r="BN15" s="89" t="s">
        <v>594</v>
      </c>
      <c r="BO15" s="89"/>
      <c r="BP15" s="89"/>
      <c r="BQ15" s="89">
        <v>0.2</v>
      </c>
      <c r="BR15" s="89">
        <v>0.44</v>
      </c>
      <c r="BS15" s="140">
        <v>0.15</v>
      </c>
      <c r="BT15" s="89">
        <v>0.33</v>
      </c>
      <c r="BU15" s="89" t="s">
        <v>433</v>
      </c>
      <c r="BV15" s="89"/>
      <c r="BW15" s="89"/>
      <c r="BX15" s="89"/>
      <c r="BY15" s="89"/>
      <c r="BZ15" s="89"/>
      <c r="CA15" s="89"/>
      <c r="CB15" s="89"/>
      <c r="CC15" s="89"/>
      <c r="CD15" s="89"/>
      <c r="CE15" s="89" t="s">
        <v>679</v>
      </c>
      <c r="CF15" s="89" t="s">
        <v>587</v>
      </c>
      <c r="CG15" s="89" t="s">
        <v>595</v>
      </c>
      <c r="CH15" s="89" t="s">
        <v>403</v>
      </c>
    </row>
    <row r="16">
      <c r="A16" s="89" t="s">
        <v>683</v>
      </c>
      <c r="B16" s="89" t="s">
        <v>684</v>
      </c>
      <c r="C16" s="89" t="s">
        <v>684</v>
      </c>
      <c r="D16" s="89" t="s">
        <v>585</v>
      </c>
      <c r="E16" s="89">
        <v>8.544421E7</v>
      </c>
      <c r="F16" s="89">
        <v>4.262427630154E12</v>
      </c>
      <c r="G16" s="141" t="s">
        <v>685</v>
      </c>
      <c r="H16" s="89" t="s">
        <v>587</v>
      </c>
      <c r="I16" s="89" t="s">
        <v>403</v>
      </c>
      <c r="J16" s="89" t="s">
        <v>568</v>
      </c>
      <c r="K16" s="89" t="s">
        <v>405</v>
      </c>
      <c r="L16" s="89" t="s">
        <v>406</v>
      </c>
      <c r="M16" s="89" t="s">
        <v>407</v>
      </c>
      <c r="N16" s="89" t="s">
        <v>408</v>
      </c>
      <c r="O16" s="89" t="s">
        <v>409</v>
      </c>
      <c r="P16" s="89" t="s">
        <v>410</v>
      </c>
      <c r="Q16" s="89" t="s">
        <v>411</v>
      </c>
      <c r="R16" s="89" t="s">
        <v>411</v>
      </c>
      <c r="S16" s="89" t="s">
        <v>412</v>
      </c>
      <c r="T16" s="89">
        <v>1.2</v>
      </c>
      <c r="U16" s="90">
        <v>0.47244094488189</v>
      </c>
      <c r="V16" s="89" t="s">
        <v>2116</v>
      </c>
      <c r="W16" s="89" t="s">
        <v>2117</v>
      </c>
      <c r="X16" s="89" t="s">
        <v>413</v>
      </c>
      <c r="Y16" s="89" t="s">
        <v>414</v>
      </c>
      <c r="Z16" s="89" t="s">
        <v>415</v>
      </c>
      <c r="AA16" s="89">
        <v>20.0</v>
      </c>
      <c r="AB16" s="89">
        <v>68.0</v>
      </c>
      <c r="AC16" s="89">
        <v>60.0</v>
      </c>
      <c r="AD16" s="89">
        <v>140.0</v>
      </c>
      <c r="AE16" s="119">
        <v>0.1</v>
      </c>
      <c r="AF16" s="119">
        <v>0.9</v>
      </c>
      <c r="AG16" s="89"/>
      <c r="AH16" s="89"/>
      <c r="AI16" s="89"/>
      <c r="AJ16" s="89"/>
      <c r="AK16" s="89"/>
      <c r="AL16" s="89" t="s">
        <v>416</v>
      </c>
      <c r="AM16" s="141" t="s">
        <v>417</v>
      </c>
      <c r="AN16" s="141" t="s">
        <v>418</v>
      </c>
      <c r="AO16" s="141" t="s">
        <v>419</v>
      </c>
      <c r="AP16" s="141" t="s">
        <v>420</v>
      </c>
      <c r="AQ16" s="141" t="s">
        <v>686</v>
      </c>
      <c r="AR16" s="89"/>
      <c r="AS16" s="89"/>
      <c r="AT16" s="89"/>
      <c r="AU16" s="89"/>
      <c r="AV16" s="89"/>
      <c r="AW16" s="89"/>
      <c r="AX16" s="89"/>
      <c r="AY16" s="141" t="s">
        <v>589</v>
      </c>
      <c r="AZ16" s="141" t="s">
        <v>299</v>
      </c>
      <c r="BA16" s="89" t="s">
        <v>423</v>
      </c>
      <c r="BB16" s="89" t="s">
        <v>424</v>
      </c>
      <c r="BC16" s="89" t="s">
        <v>425</v>
      </c>
      <c r="BD16" s="89" t="s">
        <v>426</v>
      </c>
      <c r="BE16" s="89" t="s">
        <v>427</v>
      </c>
      <c r="BF16" s="89"/>
      <c r="BG16" s="89" t="s">
        <v>303</v>
      </c>
      <c r="BH16" s="89" t="s">
        <v>687</v>
      </c>
      <c r="BI16" s="89">
        <v>1.0</v>
      </c>
      <c r="BJ16" s="89" t="s">
        <v>591</v>
      </c>
      <c r="BK16" s="89" t="s">
        <v>592</v>
      </c>
      <c r="BL16" s="89" t="s">
        <v>593</v>
      </c>
      <c r="BM16" s="89"/>
      <c r="BN16" s="89" t="s">
        <v>594</v>
      </c>
      <c r="BO16" s="89"/>
      <c r="BP16" s="89"/>
      <c r="BQ16" s="89">
        <v>0.2</v>
      </c>
      <c r="BR16" s="89">
        <v>0.44</v>
      </c>
      <c r="BS16" s="140">
        <v>0.15</v>
      </c>
      <c r="BT16" s="89">
        <v>0.33</v>
      </c>
      <c r="BU16" s="89" t="s">
        <v>433</v>
      </c>
      <c r="BV16" s="89"/>
      <c r="BW16" s="89"/>
      <c r="BX16" s="89"/>
      <c r="BY16" s="89"/>
      <c r="BZ16" s="89"/>
      <c r="CA16" s="89"/>
      <c r="CB16" s="89"/>
      <c r="CC16" s="89"/>
      <c r="CD16" s="89"/>
      <c r="CE16" s="89" t="s">
        <v>684</v>
      </c>
      <c r="CF16" s="89" t="s">
        <v>587</v>
      </c>
      <c r="CG16" s="89" t="s">
        <v>595</v>
      </c>
      <c r="CH16" s="89" t="s">
        <v>403</v>
      </c>
    </row>
    <row r="17">
      <c r="A17" s="89" t="s">
        <v>688</v>
      </c>
      <c r="B17" s="89" t="s">
        <v>689</v>
      </c>
      <c r="C17" s="89" t="s">
        <v>689</v>
      </c>
      <c r="D17" s="89" t="s">
        <v>585</v>
      </c>
      <c r="E17" s="89">
        <v>8.544421E7</v>
      </c>
      <c r="F17" s="89">
        <v>4.262427630949E12</v>
      </c>
      <c r="G17" s="141" t="s">
        <v>690</v>
      </c>
      <c r="H17" s="89" t="s">
        <v>587</v>
      </c>
      <c r="I17" s="89" t="s">
        <v>403</v>
      </c>
      <c r="J17" s="89" t="s">
        <v>574</v>
      </c>
      <c r="K17" s="89" t="s">
        <v>405</v>
      </c>
      <c r="L17" s="89" t="s">
        <v>406</v>
      </c>
      <c r="M17" s="89" t="s">
        <v>407</v>
      </c>
      <c r="N17" s="89" t="s">
        <v>408</v>
      </c>
      <c r="O17" s="89" t="s">
        <v>409</v>
      </c>
      <c r="P17" s="89" t="s">
        <v>410</v>
      </c>
      <c r="Q17" s="89" t="s">
        <v>411</v>
      </c>
      <c r="R17" s="89" t="s">
        <v>411</v>
      </c>
      <c r="S17" s="89" t="s">
        <v>412</v>
      </c>
      <c r="T17" s="89">
        <v>1.2</v>
      </c>
      <c r="U17" s="90">
        <v>0.47244094488189</v>
      </c>
      <c r="V17" s="89" t="s">
        <v>2116</v>
      </c>
      <c r="W17" s="89" t="s">
        <v>2117</v>
      </c>
      <c r="X17" s="89" t="s">
        <v>413</v>
      </c>
      <c r="Y17" s="89" t="s">
        <v>414</v>
      </c>
      <c r="Z17" s="89" t="s">
        <v>415</v>
      </c>
      <c r="AA17" s="89">
        <v>20.0</v>
      </c>
      <c r="AB17" s="89">
        <v>68.0</v>
      </c>
      <c r="AC17" s="89">
        <v>60.0</v>
      </c>
      <c r="AD17" s="89">
        <v>140.0</v>
      </c>
      <c r="AE17" s="119">
        <v>0.1</v>
      </c>
      <c r="AF17" s="119">
        <v>0.9</v>
      </c>
      <c r="AG17" s="89"/>
      <c r="AH17" s="89"/>
      <c r="AI17" s="89"/>
      <c r="AJ17" s="89"/>
      <c r="AK17" s="89"/>
      <c r="AL17" s="89" t="s">
        <v>416</v>
      </c>
      <c r="AM17" s="141" t="s">
        <v>417</v>
      </c>
      <c r="AN17" s="141" t="s">
        <v>418</v>
      </c>
      <c r="AO17" s="141" t="s">
        <v>419</v>
      </c>
      <c r="AP17" s="141" t="s">
        <v>420</v>
      </c>
      <c r="AQ17" s="141" t="s">
        <v>691</v>
      </c>
      <c r="AR17" s="89"/>
      <c r="AS17" s="89"/>
      <c r="AT17" s="89"/>
      <c r="AU17" s="89"/>
      <c r="AV17" s="89"/>
      <c r="AW17" s="89"/>
      <c r="AX17" s="89"/>
      <c r="AY17" s="141" t="s">
        <v>589</v>
      </c>
      <c r="AZ17" s="141" t="s">
        <v>299</v>
      </c>
      <c r="BA17" s="89" t="s">
        <v>423</v>
      </c>
      <c r="BB17" s="89" t="s">
        <v>424</v>
      </c>
      <c r="BC17" s="89" t="s">
        <v>425</v>
      </c>
      <c r="BD17" s="89" t="s">
        <v>426</v>
      </c>
      <c r="BE17" s="89" t="s">
        <v>427</v>
      </c>
      <c r="BF17" s="89"/>
      <c r="BG17" s="89" t="s">
        <v>303</v>
      </c>
      <c r="BH17" s="89" t="s">
        <v>692</v>
      </c>
      <c r="BI17" s="89">
        <v>1.0</v>
      </c>
      <c r="BJ17" s="89" t="s">
        <v>591</v>
      </c>
      <c r="BK17" s="89" t="s">
        <v>592</v>
      </c>
      <c r="BL17" s="89" t="s">
        <v>593</v>
      </c>
      <c r="BM17" s="89"/>
      <c r="BN17" s="89" t="s">
        <v>594</v>
      </c>
      <c r="BO17" s="89"/>
      <c r="BP17" s="89"/>
      <c r="BQ17" s="89">
        <v>0.2</v>
      </c>
      <c r="BR17" s="89">
        <v>0.44</v>
      </c>
      <c r="BS17" s="140">
        <v>0.15</v>
      </c>
      <c r="BT17" s="89">
        <v>0.33</v>
      </c>
      <c r="BU17" s="89" t="s">
        <v>433</v>
      </c>
      <c r="BV17" s="89"/>
      <c r="BW17" s="89"/>
      <c r="BX17" s="89"/>
      <c r="BY17" s="89"/>
      <c r="BZ17" s="89"/>
      <c r="CA17" s="89"/>
      <c r="CB17" s="89"/>
      <c r="CC17" s="89"/>
      <c r="CD17" s="89"/>
      <c r="CE17" s="89" t="s">
        <v>689</v>
      </c>
      <c r="CF17" s="89" t="s">
        <v>587</v>
      </c>
      <c r="CG17" s="89" t="s">
        <v>595</v>
      </c>
      <c r="CH17" s="89" t="s">
        <v>403</v>
      </c>
    </row>
    <row r="18">
      <c r="A18" s="89" t="s">
        <v>693</v>
      </c>
      <c r="B18" s="89" t="s">
        <v>694</v>
      </c>
      <c r="C18" s="89" t="s">
        <v>694</v>
      </c>
      <c r="D18" s="89" t="s">
        <v>585</v>
      </c>
      <c r="E18" s="89">
        <v>8.544421E7</v>
      </c>
      <c r="F18" s="89">
        <v>4.26242763013E12</v>
      </c>
      <c r="G18" s="141" t="s">
        <v>695</v>
      </c>
      <c r="H18" s="89" t="s">
        <v>587</v>
      </c>
      <c r="I18" s="89" t="s">
        <v>403</v>
      </c>
      <c r="J18" s="89" t="s">
        <v>580</v>
      </c>
      <c r="K18" s="89" t="s">
        <v>405</v>
      </c>
      <c r="L18" s="89" t="s">
        <v>406</v>
      </c>
      <c r="M18" s="89" t="s">
        <v>407</v>
      </c>
      <c r="N18" s="89" t="s">
        <v>408</v>
      </c>
      <c r="O18" s="89" t="s">
        <v>409</v>
      </c>
      <c r="P18" s="89" t="s">
        <v>410</v>
      </c>
      <c r="Q18" s="89" t="s">
        <v>411</v>
      </c>
      <c r="R18" s="89" t="s">
        <v>411</v>
      </c>
      <c r="S18" s="89" t="s">
        <v>412</v>
      </c>
      <c r="T18" s="89">
        <v>1.2</v>
      </c>
      <c r="U18" s="90">
        <v>0.47244094488189</v>
      </c>
      <c r="V18" s="89" t="s">
        <v>2116</v>
      </c>
      <c r="W18" s="89" t="s">
        <v>2117</v>
      </c>
      <c r="X18" s="89" t="s">
        <v>413</v>
      </c>
      <c r="Y18" s="89" t="s">
        <v>414</v>
      </c>
      <c r="Z18" s="89" t="s">
        <v>415</v>
      </c>
      <c r="AA18" s="89">
        <v>20.0</v>
      </c>
      <c r="AB18" s="89">
        <v>68.0</v>
      </c>
      <c r="AC18" s="89">
        <v>60.0</v>
      </c>
      <c r="AD18" s="89">
        <v>140.0</v>
      </c>
      <c r="AE18" s="119">
        <v>0.1</v>
      </c>
      <c r="AF18" s="119">
        <v>0.9</v>
      </c>
      <c r="AG18" s="89"/>
      <c r="AH18" s="89"/>
      <c r="AI18" s="89"/>
      <c r="AJ18" s="89"/>
      <c r="AK18" s="89"/>
      <c r="AL18" s="89" t="s">
        <v>416</v>
      </c>
      <c r="AM18" s="141" t="s">
        <v>417</v>
      </c>
      <c r="AN18" s="141" t="s">
        <v>418</v>
      </c>
      <c r="AO18" s="141" t="s">
        <v>419</v>
      </c>
      <c r="AP18" s="141" t="s">
        <v>420</v>
      </c>
      <c r="AQ18" s="141" t="s">
        <v>696</v>
      </c>
      <c r="AR18" s="89"/>
      <c r="AS18" s="89"/>
      <c r="AT18" s="89"/>
      <c r="AU18" s="89"/>
      <c r="AV18" s="89"/>
      <c r="AW18" s="89"/>
      <c r="AX18" s="89"/>
      <c r="AY18" s="141" t="s">
        <v>589</v>
      </c>
      <c r="AZ18" s="141" t="s">
        <v>299</v>
      </c>
      <c r="BA18" s="89" t="s">
        <v>423</v>
      </c>
      <c r="BB18" s="89" t="s">
        <v>424</v>
      </c>
      <c r="BC18" s="89" t="s">
        <v>425</v>
      </c>
      <c r="BD18" s="89" t="s">
        <v>426</v>
      </c>
      <c r="BE18" s="89" t="s">
        <v>427</v>
      </c>
      <c r="BF18" s="89"/>
      <c r="BG18" s="89" t="s">
        <v>303</v>
      </c>
      <c r="BH18" s="89" t="s">
        <v>692</v>
      </c>
      <c r="BI18" s="89">
        <v>1.0</v>
      </c>
      <c r="BJ18" s="89" t="s">
        <v>591</v>
      </c>
      <c r="BK18" s="89" t="s">
        <v>592</v>
      </c>
      <c r="BL18" s="89" t="s">
        <v>593</v>
      </c>
      <c r="BM18" s="89"/>
      <c r="BN18" s="89" t="s">
        <v>594</v>
      </c>
      <c r="BO18" s="89"/>
      <c r="BP18" s="89"/>
      <c r="BQ18" s="89">
        <v>0.2</v>
      </c>
      <c r="BR18" s="89">
        <v>0.44</v>
      </c>
      <c r="BS18" s="140">
        <v>0.15</v>
      </c>
      <c r="BT18" s="89">
        <v>0.33</v>
      </c>
      <c r="BU18" s="89" t="s">
        <v>433</v>
      </c>
      <c r="BV18" s="89"/>
      <c r="BW18" s="89"/>
      <c r="BX18" s="89"/>
      <c r="BY18" s="89"/>
      <c r="BZ18" s="89"/>
      <c r="CA18" s="89"/>
      <c r="CB18" s="89"/>
      <c r="CC18" s="89"/>
      <c r="CD18" s="89"/>
      <c r="CE18" s="89" t="s">
        <v>694</v>
      </c>
      <c r="CF18" s="89" t="s">
        <v>587</v>
      </c>
      <c r="CG18" s="89" t="s">
        <v>595</v>
      </c>
      <c r="CH18" s="89" t="s">
        <v>403</v>
      </c>
    </row>
    <row r="19">
      <c r="A19" s="89" t="s">
        <v>697</v>
      </c>
      <c r="B19" s="89" t="s">
        <v>698</v>
      </c>
      <c r="C19" s="89" t="s">
        <v>698</v>
      </c>
      <c r="D19" s="89" t="s">
        <v>400</v>
      </c>
      <c r="E19" s="89">
        <v>8.544421E7</v>
      </c>
      <c r="F19" s="89">
        <v>4.262427630819E12</v>
      </c>
      <c r="G19" s="141" t="s">
        <v>699</v>
      </c>
      <c r="H19" s="89" t="s">
        <v>402</v>
      </c>
      <c r="I19" s="89" t="s">
        <v>403</v>
      </c>
      <c r="J19" s="89" t="s">
        <v>404</v>
      </c>
      <c r="K19" s="89" t="s">
        <v>405</v>
      </c>
      <c r="L19" s="89" t="s">
        <v>406</v>
      </c>
      <c r="M19" s="89" t="s">
        <v>407</v>
      </c>
      <c r="N19" s="89" t="s">
        <v>700</v>
      </c>
      <c r="O19" s="89" t="s">
        <v>701</v>
      </c>
      <c r="P19" s="89" t="s">
        <v>410</v>
      </c>
      <c r="Q19" s="89" t="s">
        <v>411</v>
      </c>
      <c r="R19" s="89" t="s">
        <v>411</v>
      </c>
      <c r="S19" s="89" t="s">
        <v>412</v>
      </c>
      <c r="T19" s="89">
        <v>1.2</v>
      </c>
      <c r="U19" s="90">
        <v>0.47244094488189</v>
      </c>
      <c r="V19" s="89" t="s">
        <v>2116</v>
      </c>
      <c r="W19" s="89" t="s">
        <v>2117</v>
      </c>
      <c r="X19" s="89" t="s">
        <v>413</v>
      </c>
      <c r="Y19" s="89" t="s">
        <v>414</v>
      </c>
      <c r="Z19" s="89" t="s">
        <v>415</v>
      </c>
      <c r="AA19" s="89">
        <v>20.0</v>
      </c>
      <c r="AB19" s="89">
        <v>68.0</v>
      </c>
      <c r="AC19" s="89">
        <v>60.0</v>
      </c>
      <c r="AD19" s="89">
        <v>140.0</v>
      </c>
      <c r="AE19" s="119">
        <v>0.1</v>
      </c>
      <c r="AF19" s="119">
        <v>0.9</v>
      </c>
      <c r="AG19" s="89"/>
      <c r="AH19" s="89"/>
      <c r="AI19" s="89"/>
      <c r="AJ19" s="89"/>
      <c r="AK19" s="89"/>
      <c r="AL19" s="89" t="s">
        <v>416</v>
      </c>
      <c r="AM19" s="141" t="s">
        <v>417</v>
      </c>
      <c r="AN19" s="141" t="s">
        <v>418</v>
      </c>
      <c r="AO19" s="141" t="s">
        <v>419</v>
      </c>
      <c r="AP19" s="141" t="s">
        <v>420</v>
      </c>
      <c r="AQ19" s="141" t="s">
        <v>702</v>
      </c>
      <c r="AR19" s="89"/>
      <c r="AS19" s="89"/>
      <c r="AT19" s="89"/>
      <c r="AU19" s="89"/>
      <c r="AV19" s="89"/>
      <c r="AW19" s="89"/>
      <c r="AX19" s="89"/>
      <c r="AY19" s="141" t="s">
        <v>422</v>
      </c>
      <c r="AZ19" s="141" t="s">
        <v>299</v>
      </c>
      <c r="BA19" s="89" t="s">
        <v>423</v>
      </c>
      <c r="BB19" s="89" t="s">
        <v>424</v>
      </c>
      <c r="BC19" s="89" t="s">
        <v>425</v>
      </c>
      <c r="BD19" s="89" t="s">
        <v>426</v>
      </c>
      <c r="BE19" s="89" t="s">
        <v>427</v>
      </c>
      <c r="BF19" s="89"/>
      <c r="BG19" s="89" t="s">
        <v>303</v>
      </c>
      <c r="BH19" s="89" t="s">
        <v>703</v>
      </c>
      <c r="BI19" s="89">
        <v>1.0</v>
      </c>
      <c r="BJ19" s="89" t="s">
        <v>704</v>
      </c>
      <c r="BK19" s="89" t="s">
        <v>705</v>
      </c>
      <c r="BL19" s="89" t="s">
        <v>706</v>
      </c>
      <c r="BM19" s="89"/>
      <c r="BN19" s="89" t="s">
        <v>707</v>
      </c>
      <c r="BO19" s="89"/>
      <c r="BP19" s="89"/>
      <c r="BQ19" s="89">
        <v>8.56</v>
      </c>
      <c r="BR19" s="89">
        <v>18.87</v>
      </c>
      <c r="BS19" s="140">
        <v>7.08</v>
      </c>
      <c r="BT19" s="89">
        <v>15.61</v>
      </c>
      <c r="BU19" s="89" t="s">
        <v>433</v>
      </c>
      <c r="BV19" s="89"/>
      <c r="BW19" s="89"/>
      <c r="BX19" s="89"/>
      <c r="BY19" s="89"/>
      <c r="BZ19" s="89"/>
      <c r="CA19" s="89"/>
      <c r="CB19" s="89"/>
      <c r="CC19" s="89"/>
      <c r="CD19" s="89"/>
      <c r="CE19" s="89" t="s">
        <v>698</v>
      </c>
      <c r="CF19" s="89" t="s">
        <v>434</v>
      </c>
      <c r="CG19" s="89" t="s">
        <v>708</v>
      </c>
      <c r="CH19" s="89" t="s">
        <v>403</v>
      </c>
    </row>
    <row r="20">
      <c r="A20" s="89" t="s">
        <v>778</v>
      </c>
      <c r="B20" s="89" t="s">
        <v>779</v>
      </c>
      <c r="C20" s="89" t="s">
        <v>779</v>
      </c>
      <c r="D20" s="89" t="s">
        <v>400</v>
      </c>
      <c r="E20" s="89">
        <v>8.544421E7</v>
      </c>
      <c r="F20" s="89">
        <v>4.262427630826E12</v>
      </c>
      <c r="G20" s="141" t="s">
        <v>780</v>
      </c>
      <c r="H20" s="89" t="s">
        <v>402</v>
      </c>
      <c r="I20" s="89" t="s">
        <v>403</v>
      </c>
      <c r="J20" s="89" t="s">
        <v>543</v>
      </c>
      <c r="K20" s="89" t="s">
        <v>405</v>
      </c>
      <c r="L20" s="89" t="s">
        <v>406</v>
      </c>
      <c r="M20" s="89" t="s">
        <v>407</v>
      </c>
      <c r="N20" s="89" t="s">
        <v>700</v>
      </c>
      <c r="O20" s="89" t="s">
        <v>701</v>
      </c>
      <c r="P20" s="89" t="s">
        <v>410</v>
      </c>
      <c r="Q20" s="89" t="s">
        <v>411</v>
      </c>
      <c r="R20" s="89" t="s">
        <v>411</v>
      </c>
      <c r="S20" s="89" t="s">
        <v>412</v>
      </c>
      <c r="T20" s="89">
        <v>1.2</v>
      </c>
      <c r="U20" s="90">
        <v>0.47244094488189</v>
      </c>
      <c r="V20" s="89" t="s">
        <v>2116</v>
      </c>
      <c r="W20" s="89" t="s">
        <v>2117</v>
      </c>
      <c r="X20" s="89" t="s">
        <v>413</v>
      </c>
      <c r="Y20" s="89" t="s">
        <v>414</v>
      </c>
      <c r="Z20" s="89" t="s">
        <v>415</v>
      </c>
      <c r="AA20" s="89">
        <v>20.0</v>
      </c>
      <c r="AB20" s="89">
        <v>68.0</v>
      </c>
      <c r="AC20" s="89">
        <v>60.0</v>
      </c>
      <c r="AD20" s="89">
        <v>140.0</v>
      </c>
      <c r="AE20" s="119">
        <v>0.1</v>
      </c>
      <c r="AF20" s="119">
        <v>0.9</v>
      </c>
      <c r="AG20" s="89"/>
      <c r="AH20" s="89"/>
      <c r="AI20" s="89"/>
      <c r="AJ20" s="89"/>
      <c r="AK20" s="89"/>
      <c r="AL20" s="89" t="s">
        <v>416</v>
      </c>
      <c r="AM20" s="141" t="s">
        <v>417</v>
      </c>
      <c r="AN20" s="141" t="s">
        <v>418</v>
      </c>
      <c r="AO20" s="141" t="s">
        <v>419</v>
      </c>
      <c r="AP20" s="141" t="s">
        <v>420</v>
      </c>
      <c r="AQ20" s="141" t="s">
        <v>781</v>
      </c>
      <c r="AR20" s="89"/>
      <c r="AS20" s="89"/>
      <c r="AT20" s="89"/>
      <c r="AU20" s="89"/>
      <c r="AV20" s="89"/>
      <c r="AW20" s="89"/>
      <c r="AX20" s="89"/>
      <c r="AY20" s="141" t="s">
        <v>422</v>
      </c>
      <c r="AZ20" s="141" t="s">
        <v>299</v>
      </c>
      <c r="BA20" s="89" t="s">
        <v>423</v>
      </c>
      <c r="BB20" s="89" t="s">
        <v>424</v>
      </c>
      <c r="BC20" s="89" t="s">
        <v>425</v>
      </c>
      <c r="BD20" s="89" t="s">
        <v>426</v>
      </c>
      <c r="BE20" s="89" t="s">
        <v>427</v>
      </c>
      <c r="BF20" s="89"/>
      <c r="BG20" s="89" t="s">
        <v>303</v>
      </c>
      <c r="BH20" s="89" t="s">
        <v>782</v>
      </c>
      <c r="BI20" s="89">
        <v>1.0</v>
      </c>
      <c r="BJ20" s="89" t="s">
        <v>704</v>
      </c>
      <c r="BK20" s="89" t="s">
        <v>705</v>
      </c>
      <c r="BL20" s="89" t="s">
        <v>706</v>
      </c>
      <c r="BM20" s="89"/>
      <c r="BN20" s="89" t="s">
        <v>707</v>
      </c>
      <c r="BO20" s="89"/>
      <c r="BP20" s="89"/>
      <c r="BQ20" s="89">
        <v>8.56</v>
      </c>
      <c r="BR20" s="89">
        <v>18.87</v>
      </c>
      <c r="BS20" s="140">
        <v>7.08</v>
      </c>
      <c r="BT20" s="89">
        <v>15.61</v>
      </c>
      <c r="BU20" s="89" t="s">
        <v>433</v>
      </c>
      <c r="BV20" s="89"/>
      <c r="BW20" s="89"/>
      <c r="BX20" s="89"/>
      <c r="BY20" s="89"/>
      <c r="BZ20" s="89"/>
      <c r="CA20" s="89"/>
      <c r="CB20" s="89"/>
      <c r="CC20" s="89"/>
      <c r="CD20" s="89"/>
      <c r="CE20" s="89" t="s">
        <v>779</v>
      </c>
      <c r="CF20" s="89" t="s">
        <v>434</v>
      </c>
      <c r="CG20" s="89" t="s">
        <v>708</v>
      </c>
      <c r="CH20" s="89" t="s">
        <v>403</v>
      </c>
    </row>
    <row r="21">
      <c r="A21" s="89" t="s">
        <v>783</v>
      </c>
      <c r="B21" s="89" t="s">
        <v>784</v>
      </c>
      <c r="C21" s="89" t="s">
        <v>784</v>
      </c>
      <c r="D21" s="89" t="s">
        <v>400</v>
      </c>
      <c r="E21" s="89">
        <v>8.544421E7</v>
      </c>
      <c r="F21" s="89">
        <v>4.262427630833E12</v>
      </c>
      <c r="G21" s="141" t="s">
        <v>785</v>
      </c>
      <c r="H21" s="89" t="s">
        <v>402</v>
      </c>
      <c r="I21" s="89" t="s">
        <v>403</v>
      </c>
      <c r="J21" s="89" t="s">
        <v>549</v>
      </c>
      <c r="K21" s="89" t="s">
        <v>405</v>
      </c>
      <c r="L21" s="89" t="s">
        <v>406</v>
      </c>
      <c r="M21" s="89" t="s">
        <v>407</v>
      </c>
      <c r="N21" s="89" t="s">
        <v>700</v>
      </c>
      <c r="O21" s="89" t="s">
        <v>701</v>
      </c>
      <c r="P21" s="89" t="s">
        <v>410</v>
      </c>
      <c r="Q21" s="89" t="s">
        <v>411</v>
      </c>
      <c r="R21" s="89" t="s">
        <v>411</v>
      </c>
      <c r="S21" s="89" t="s">
        <v>412</v>
      </c>
      <c r="T21" s="89">
        <v>1.2</v>
      </c>
      <c r="U21" s="90">
        <v>0.47244094488189</v>
      </c>
      <c r="V21" s="89" t="s">
        <v>2116</v>
      </c>
      <c r="W21" s="89" t="s">
        <v>2117</v>
      </c>
      <c r="X21" s="89" t="s">
        <v>413</v>
      </c>
      <c r="Y21" s="89" t="s">
        <v>414</v>
      </c>
      <c r="Z21" s="89" t="s">
        <v>415</v>
      </c>
      <c r="AA21" s="89">
        <v>20.0</v>
      </c>
      <c r="AB21" s="89">
        <v>68.0</v>
      </c>
      <c r="AC21" s="89">
        <v>60.0</v>
      </c>
      <c r="AD21" s="89">
        <v>140.0</v>
      </c>
      <c r="AE21" s="119">
        <v>0.1</v>
      </c>
      <c r="AF21" s="119">
        <v>0.9</v>
      </c>
      <c r="AG21" s="89"/>
      <c r="AH21" s="89"/>
      <c r="AI21" s="89"/>
      <c r="AJ21" s="89"/>
      <c r="AK21" s="89"/>
      <c r="AL21" s="89" t="s">
        <v>416</v>
      </c>
      <c r="AM21" s="141" t="s">
        <v>417</v>
      </c>
      <c r="AN21" s="141" t="s">
        <v>418</v>
      </c>
      <c r="AO21" s="141" t="s">
        <v>419</v>
      </c>
      <c r="AP21" s="141" t="s">
        <v>420</v>
      </c>
      <c r="AQ21" s="141" t="s">
        <v>786</v>
      </c>
      <c r="AR21" s="89"/>
      <c r="AS21" s="89"/>
      <c r="AT21" s="89"/>
      <c r="AU21" s="89"/>
      <c r="AV21" s="89"/>
      <c r="AW21" s="89"/>
      <c r="AX21" s="89"/>
      <c r="AY21" s="141" t="s">
        <v>422</v>
      </c>
      <c r="AZ21" s="141" t="s">
        <v>299</v>
      </c>
      <c r="BA21" s="89" t="s">
        <v>423</v>
      </c>
      <c r="BB21" s="89" t="s">
        <v>424</v>
      </c>
      <c r="BC21" s="89" t="s">
        <v>425</v>
      </c>
      <c r="BD21" s="89" t="s">
        <v>426</v>
      </c>
      <c r="BE21" s="89" t="s">
        <v>427</v>
      </c>
      <c r="BF21" s="89"/>
      <c r="BG21" s="89" t="s">
        <v>303</v>
      </c>
      <c r="BH21" s="89" t="s">
        <v>787</v>
      </c>
      <c r="BI21" s="89">
        <v>1.0</v>
      </c>
      <c r="BJ21" s="89" t="s">
        <v>704</v>
      </c>
      <c r="BK21" s="89" t="s">
        <v>705</v>
      </c>
      <c r="BL21" s="89" t="s">
        <v>706</v>
      </c>
      <c r="BM21" s="89"/>
      <c r="BN21" s="89" t="s">
        <v>707</v>
      </c>
      <c r="BO21" s="89"/>
      <c r="BP21" s="89"/>
      <c r="BQ21" s="89">
        <v>8.56</v>
      </c>
      <c r="BR21" s="89">
        <v>18.87</v>
      </c>
      <c r="BS21" s="140">
        <v>7.08</v>
      </c>
      <c r="BT21" s="89">
        <v>15.61</v>
      </c>
      <c r="BU21" s="89" t="s">
        <v>433</v>
      </c>
      <c r="BV21" s="89"/>
      <c r="BW21" s="89"/>
      <c r="BX21" s="89"/>
      <c r="BY21" s="89"/>
      <c r="BZ21" s="89"/>
      <c r="CA21" s="89"/>
      <c r="CB21" s="89"/>
      <c r="CC21" s="89"/>
      <c r="CD21" s="89"/>
      <c r="CE21" s="89" t="s">
        <v>784</v>
      </c>
      <c r="CF21" s="89" t="s">
        <v>434</v>
      </c>
      <c r="CG21" s="89" t="s">
        <v>708</v>
      </c>
      <c r="CH21" s="89" t="s">
        <v>403</v>
      </c>
    </row>
    <row r="22">
      <c r="A22" s="89" t="s">
        <v>788</v>
      </c>
      <c r="B22" s="89" t="s">
        <v>789</v>
      </c>
      <c r="C22" s="89" t="s">
        <v>789</v>
      </c>
      <c r="D22" s="89" t="s">
        <v>400</v>
      </c>
      <c r="E22" s="89">
        <v>8.544421E7</v>
      </c>
      <c r="F22" s="89">
        <v>4.26242763084E12</v>
      </c>
      <c r="G22" s="141" t="s">
        <v>790</v>
      </c>
      <c r="H22" s="89" t="s">
        <v>402</v>
      </c>
      <c r="I22" s="89" t="s">
        <v>403</v>
      </c>
      <c r="J22" s="89" t="s">
        <v>555</v>
      </c>
      <c r="K22" s="89" t="s">
        <v>405</v>
      </c>
      <c r="L22" s="89" t="s">
        <v>406</v>
      </c>
      <c r="M22" s="89" t="s">
        <v>407</v>
      </c>
      <c r="N22" s="89" t="s">
        <v>700</v>
      </c>
      <c r="O22" s="89" t="s">
        <v>701</v>
      </c>
      <c r="P22" s="89" t="s">
        <v>410</v>
      </c>
      <c r="Q22" s="89" t="s">
        <v>411</v>
      </c>
      <c r="R22" s="89" t="s">
        <v>411</v>
      </c>
      <c r="S22" s="89" t="s">
        <v>412</v>
      </c>
      <c r="T22" s="89">
        <v>1.2</v>
      </c>
      <c r="U22" s="90">
        <v>0.47244094488189</v>
      </c>
      <c r="V22" s="89" t="s">
        <v>2116</v>
      </c>
      <c r="W22" s="89" t="s">
        <v>2117</v>
      </c>
      <c r="X22" s="89" t="s">
        <v>413</v>
      </c>
      <c r="Y22" s="89" t="s">
        <v>414</v>
      </c>
      <c r="Z22" s="89" t="s">
        <v>415</v>
      </c>
      <c r="AA22" s="89">
        <v>20.0</v>
      </c>
      <c r="AB22" s="89">
        <v>68.0</v>
      </c>
      <c r="AC22" s="89">
        <v>60.0</v>
      </c>
      <c r="AD22" s="89">
        <v>140.0</v>
      </c>
      <c r="AE22" s="119">
        <v>0.1</v>
      </c>
      <c r="AF22" s="119">
        <v>0.9</v>
      </c>
      <c r="AG22" s="89"/>
      <c r="AH22" s="89"/>
      <c r="AI22" s="89"/>
      <c r="AJ22" s="89"/>
      <c r="AK22" s="89"/>
      <c r="AL22" s="89" t="s">
        <v>416</v>
      </c>
      <c r="AM22" s="141" t="s">
        <v>417</v>
      </c>
      <c r="AN22" s="141" t="s">
        <v>418</v>
      </c>
      <c r="AO22" s="141" t="s">
        <v>419</v>
      </c>
      <c r="AP22" s="141" t="s">
        <v>420</v>
      </c>
      <c r="AQ22" s="141" t="s">
        <v>791</v>
      </c>
      <c r="AR22" s="89"/>
      <c r="AS22" s="89"/>
      <c r="AT22" s="89"/>
      <c r="AU22" s="89"/>
      <c r="AV22" s="89"/>
      <c r="AW22" s="89"/>
      <c r="AX22" s="89"/>
      <c r="AY22" s="141" t="s">
        <v>422</v>
      </c>
      <c r="AZ22" s="141" t="s">
        <v>299</v>
      </c>
      <c r="BA22" s="89" t="s">
        <v>423</v>
      </c>
      <c r="BB22" s="89" t="s">
        <v>424</v>
      </c>
      <c r="BC22" s="89" t="s">
        <v>425</v>
      </c>
      <c r="BD22" s="89" t="s">
        <v>426</v>
      </c>
      <c r="BE22" s="89" t="s">
        <v>427</v>
      </c>
      <c r="BF22" s="89"/>
      <c r="BG22" s="89" t="s">
        <v>303</v>
      </c>
      <c r="BH22" s="89" t="s">
        <v>792</v>
      </c>
      <c r="BI22" s="89">
        <v>1.0</v>
      </c>
      <c r="BJ22" s="89" t="s">
        <v>704</v>
      </c>
      <c r="BK22" s="89" t="s">
        <v>705</v>
      </c>
      <c r="BL22" s="89" t="s">
        <v>706</v>
      </c>
      <c r="BM22" s="89"/>
      <c r="BN22" s="89" t="s">
        <v>707</v>
      </c>
      <c r="BO22" s="89"/>
      <c r="BP22" s="89"/>
      <c r="BQ22" s="89">
        <v>8.56</v>
      </c>
      <c r="BR22" s="89">
        <v>18.87</v>
      </c>
      <c r="BS22" s="140">
        <v>7.08</v>
      </c>
      <c r="BT22" s="89">
        <v>15.61</v>
      </c>
      <c r="BU22" s="89" t="s">
        <v>433</v>
      </c>
      <c r="BV22" s="89"/>
      <c r="BW22" s="89"/>
      <c r="BX22" s="89"/>
      <c r="BY22" s="89"/>
      <c r="BZ22" s="89"/>
      <c r="CA22" s="89"/>
      <c r="CB22" s="89"/>
      <c r="CC22" s="89"/>
      <c r="CD22" s="89"/>
      <c r="CE22" s="89" t="s">
        <v>789</v>
      </c>
      <c r="CF22" s="89" t="s">
        <v>434</v>
      </c>
      <c r="CG22" s="89" t="s">
        <v>708</v>
      </c>
      <c r="CH22" s="89" t="s">
        <v>403</v>
      </c>
    </row>
    <row r="23">
      <c r="A23" s="89" t="s">
        <v>793</v>
      </c>
      <c r="B23" s="89" t="s">
        <v>794</v>
      </c>
      <c r="C23" s="89" t="s">
        <v>794</v>
      </c>
      <c r="D23" s="89" t="s">
        <v>400</v>
      </c>
      <c r="E23" s="89">
        <v>8.544421E7</v>
      </c>
      <c r="F23" s="89">
        <v>4.262427630864E12</v>
      </c>
      <c r="G23" s="141" t="s">
        <v>795</v>
      </c>
      <c r="H23" s="89" t="s">
        <v>402</v>
      </c>
      <c r="I23" s="89" t="s">
        <v>403</v>
      </c>
      <c r="J23" s="89" t="s">
        <v>562</v>
      </c>
      <c r="K23" s="89" t="s">
        <v>405</v>
      </c>
      <c r="L23" s="89" t="s">
        <v>406</v>
      </c>
      <c r="M23" s="89" t="s">
        <v>407</v>
      </c>
      <c r="N23" s="89" t="s">
        <v>700</v>
      </c>
      <c r="O23" s="89" t="s">
        <v>701</v>
      </c>
      <c r="P23" s="89" t="s">
        <v>410</v>
      </c>
      <c r="Q23" s="89" t="s">
        <v>411</v>
      </c>
      <c r="R23" s="89" t="s">
        <v>411</v>
      </c>
      <c r="S23" s="89" t="s">
        <v>412</v>
      </c>
      <c r="T23" s="89">
        <v>1.2</v>
      </c>
      <c r="U23" s="90">
        <v>0.47244094488189</v>
      </c>
      <c r="V23" s="89" t="s">
        <v>2116</v>
      </c>
      <c r="W23" s="89" t="s">
        <v>2117</v>
      </c>
      <c r="X23" s="89" t="s">
        <v>413</v>
      </c>
      <c r="Y23" s="89" t="s">
        <v>414</v>
      </c>
      <c r="Z23" s="89" t="s">
        <v>415</v>
      </c>
      <c r="AA23" s="89">
        <v>20.0</v>
      </c>
      <c r="AB23" s="89">
        <v>68.0</v>
      </c>
      <c r="AC23" s="89">
        <v>60.0</v>
      </c>
      <c r="AD23" s="89">
        <v>140.0</v>
      </c>
      <c r="AE23" s="119">
        <v>0.1</v>
      </c>
      <c r="AF23" s="119">
        <v>0.9</v>
      </c>
      <c r="AG23" s="89"/>
      <c r="AH23" s="89"/>
      <c r="AI23" s="89"/>
      <c r="AJ23" s="89"/>
      <c r="AK23" s="89"/>
      <c r="AL23" s="89" t="s">
        <v>416</v>
      </c>
      <c r="AM23" s="141" t="s">
        <v>417</v>
      </c>
      <c r="AN23" s="141" t="s">
        <v>418</v>
      </c>
      <c r="AO23" s="141" t="s">
        <v>419</v>
      </c>
      <c r="AP23" s="141" t="s">
        <v>420</v>
      </c>
      <c r="AQ23" s="141" t="s">
        <v>796</v>
      </c>
      <c r="AR23" s="89"/>
      <c r="AS23" s="89"/>
      <c r="AT23" s="89"/>
      <c r="AU23" s="89"/>
      <c r="AV23" s="89"/>
      <c r="AW23" s="89"/>
      <c r="AX23" s="89"/>
      <c r="AY23" s="141" t="s">
        <v>422</v>
      </c>
      <c r="AZ23" s="141" t="s">
        <v>299</v>
      </c>
      <c r="BA23" s="89" t="s">
        <v>423</v>
      </c>
      <c r="BB23" s="89" t="s">
        <v>424</v>
      </c>
      <c r="BC23" s="89" t="s">
        <v>425</v>
      </c>
      <c r="BD23" s="89" t="s">
        <v>426</v>
      </c>
      <c r="BE23" s="89" t="s">
        <v>427</v>
      </c>
      <c r="BF23" s="89"/>
      <c r="BG23" s="89" t="s">
        <v>303</v>
      </c>
      <c r="BH23" s="89" t="s">
        <v>797</v>
      </c>
      <c r="BI23" s="89">
        <v>1.0</v>
      </c>
      <c r="BJ23" s="89" t="s">
        <v>704</v>
      </c>
      <c r="BK23" s="89" t="s">
        <v>705</v>
      </c>
      <c r="BL23" s="89" t="s">
        <v>706</v>
      </c>
      <c r="BM23" s="89"/>
      <c r="BN23" s="89" t="s">
        <v>707</v>
      </c>
      <c r="BO23" s="89"/>
      <c r="BP23" s="89"/>
      <c r="BQ23" s="89">
        <v>8.56</v>
      </c>
      <c r="BR23" s="89">
        <v>18.87</v>
      </c>
      <c r="BS23" s="140">
        <v>7.08</v>
      </c>
      <c r="BT23" s="89">
        <v>15.61</v>
      </c>
      <c r="BU23" s="89" t="s">
        <v>433</v>
      </c>
      <c r="BV23" s="89"/>
      <c r="BW23" s="89"/>
      <c r="BX23" s="89"/>
      <c r="BY23" s="89"/>
      <c r="BZ23" s="89"/>
      <c r="CA23" s="89"/>
      <c r="CB23" s="89"/>
      <c r="CC23" s="89"/>
      <c r="CD23" s="89"/>
      <c r="CE23" s="89" t="s">
        <v>794</v>
      </c>
      <c r="CF23" s="89" t="s">
        <v>434</v>
      </c>
      <c r="CG23" s="89" t="s">
        <v>708</v>
      </c>
      <c r="CH23" s="89" t="s">
        <v>403</v>
      </c>
    </row>
    <row r="24">
      <c r="A24" s="89" t="s">
        <v>798</v>
      </c>
      <c r="B24" s="89" t="s">
        <v>799</v>
      </c>
      <c r="C24" s="89" t="s">
        <v>799</v>
      </c>
      <c r="D24" s="89" t="s">
        <v>400</v>
      </c>
      <c r="E24" s="89">
        <v>8.544421E7</v>
      </c>
      <c r="F24" s="89">
        <v>4.262427630871E12</v>
      </c>
      <c r="G24" s="141" t="s">
        <v>800</v>
      </c>
      <c r="H24" s="89" t="s">
        <v>402</v>
      </c>
      <c r="I24" s="89" t="s">
        <v>403</v>
      </c>
      <c r="J24" s="89" t="s">
        <v>568</v>
      </c>
      <c r="K24" s="89" t="s">
        <v>405</v>
      </c>
      <c r="L24" s="89" t="s">
        <v>406</v>
      </c>
      <c r="M24" s="89" t="s">
        <v>407</v>
      </c>
      <c r="N24" s="89" t="s">
        <v>700</v>
      </c>
      <c r="O24" s="89" t="s">
        <v>701</v>
      </c>
      <c r="P24" s="89" t="s">
        <v>410</v>
      </c>
      <c r="Q24" s="89" t="s">
        <v>411</v>
      </c>
      <c r="R24" s="89" t="s">
        <v>411</v>
      </c>
      <c r="S24" s="89" t="s">
        <v>412</v>
      </c>
      <c r="T24" s="89">
        <v>1.2</v>
      </c>
      <c r="U24" s="90">
        <v>0.47244094488189</v>
      </c>
      <c r="V24" s="89" t="s">
        <v>2116</v>
      </c>
      <c r="W24" s="89" t="s">
        <v>2117</v>
      </c>
      <c r="X24" s="89" t="s">
        <v>413</v>
      </c>
      <c r="Y24" s="89" t="s">
        <v>414</v>
      </c>
      <c r="Z24" s="89" t="s">
        <v>415</v>
      </c>
      <c r="AA24" s="89">
        <v>20.0</v>
      </c>
      <c r="AB24" s="89">
        <v>68.0</v>
      </c>
      <c r="AC24" s="89">
        <v>60.0</v>
      </c>
      <c r="AD24" s="89">
        <v>140.0</v>
      </c>
      <c r="AE24" s="119">
        <v>0.1</v>
      </c>
      <c r="AF24" s="119">
        <v>0.9</v>
      </c>
      <c r="AG24" s="89"/>
      <c r="AH24" s="89"/>
      <c r="AI24" s="89"/>
      <c r="AJ24" s="89"/>
      <c r="AK24" s="89"/>
      <c r="AL24" s="89" t="s">
        <v>416</v>
      </c>
      <c r="AM24" s="141" t="s">
        <v>417</v>
      </c>
      <c r="AN24" s="141" t="s">
        <v>418</v>
      </c>
      <c r="AO24" s="141" t="s">
        <v>419</v>
      </c>
      <c r="AP24" s="141" t="s">
        <v>420</v>
      </c>
      <c r="AQ24" s="141" t="s">
        <v>801</v>
      </c>
      <c r="AR24" s="89"/>
      <c r="AS24" s="89"/>
      <c r="AT24" s="89"/>
      <c r="AU24" s="89"/>
      <c r="AV24" s="89"/>
      <c r="AW24" s="89"/>
      <c r="AX24" s="89"/>
      <c r="AY24" s="141" t="s">
        <v>422</v>
      </c>
      <c r="AZ24" s="141" t="s">
        <v>299</v>
      </c>
      <c r="BA24" s="89" t="s">
        <v>423</v>
      </c>
      <c r="BB24" s="89" t="s">
        <v>424</v>
      </c>
      <c r="BC24" s="89" t="s">
        <v>425</v>
      </c>
      <c r="BD24" s="89" t="s">
        <v>426</v>
      </c>
      <c r="BE24" s="89" t="s">
        <v>427</v>
      </c>
      <c r="BF24" s="89"/>
      <c r="BG24" s="89" t="s">
        <v>303</v>
      </c>
      <c r="BH24" s="89" t="s">
        <v>802</v>
      </c>
      <c r="BI24" s="89">
        <v>1.0</v>
      </c>
      <c r="BJ24" s="89" t="s">
        <v>704</v>
      </c>
      <c r="BK24" s="89" t="s">
        <v>705</v>
      </c>
      <c r="BL24" s="89" t="s">
        <v>706</v>
      </c>
      <c r="BM24" s="89"/>
      <c r="BN24" s="89" t="s">
        <v>707</v>
      </c>
      <c r="BO24" s="89"/>
      <c r="BP24" s="89"/>
      <c r="BQ24" s="89">
        <v>8.56</v>
      </c>
      <c r="BR24" s="89">
        <v>18.87</v>
      </c>
      <c r="BS24" s="140">
        <v>7.08</v>
      </c>
      <c r="BT24" s="89">
        <v>15.61</v>
      </c>
      <c r="BU24" s="89" t="s">
        <v>433</v>
      </c>
      <c r="BV24" s="89"/>
      <c r="BW24" s="89"/>
      <c r="BX24" s="89"/>
      <c r="BY24" s="89"/>
      <c r="BZ24" s="89"/>
      <c r="CA24" s="89"/>
      <c r="CB24" s="89"/>
      <c r="CC24" s="89"/>
      <c r="CD24" s="89"/>
      <c r="CE24" s="89" t="s">
        <v>799</v>
      </c>
      <c r="CF24" s="89" t="s">
        <v>434</v>
      </c>
      <c r="CG24" s="89" t="s">
        <v>708</v>
      </c>
      <c r="CH24" s="89" t="s">
        <v>403</v>
      </c>
    </row>
    <row r="25">
      <c r="A25" s="89" t="s">
        <v>803</v>
      </c>
      <c r="B25" s="89" t="s">
        <v>804</v>
      </c>
      <c r="C25" s="89" t="s">
        <v>804</v>
      </c>
      <c r="D25" s="89" t="s">
        <v>400</v>
      </c>
      <c r="E25" s="89">
        <v>8.544421E7</v>
      </c>
      <c r="F25" s="89">
        <v>4.262427630956E12</v>
      </c>
      <c r="G25" s="141" t="s">
        <v>805</v>
      </c>
      <c r="H25" s="89" t="s">
        <v>402</v>
      </c>
      <c r="I25" s="89" t="s">
        <v>403</v>
      </c>
      <c r="J25" s="89" t="s">
        <v>574</v>
      </c>
      <c r="K25" s="89" t="s">
        <v>405</v>
      </c>
      <c r="L25" s="89" t="s">
        <v>406</v>
      </c>
      <c r="M25" s="89" t="s">
        <v>407</v>
      </c>
      <c r="N25" s="89" t="s">
        <v>700</v>
      </c>
      <c r="O25" s="89" t="s">
        <v>701</v>
      </c>
      <c r="P25" s="89" t="s">
        <v>410</v>
      </c>
      <c r="Q25" s="89" t="s">
        <v>411</v>
      </c>
      <c r="R25" s="89" t="s">
        <v>411</v>
      </c>
      <c r="S25" s="89" t="s">
        <v>412</v>
      </c>
      <c r="T25" s="89">
        <v>1.2</v>
      </c>
      <c r="U25" s="90">
        <v>0.47244094488189</v>
      </c>
      <c r="V25" s="89" t="s">
        <v>2116</v>
      </c>
      <c r="W25" s="89" t="s">
        <v>2117</v>
      </c>
      <c r="X25" s="89" t="s">
        <v>413</v>
      </c>
      <c r="Y25" s="89" t="s">
        <v>414</v>
      </c>
      <c r="Z25" s="89" t="s">
        <v>415</v>
      </c>
      <c r="AA25" s="89">
        <v>20.0</v>
      </c>
      <c r="AB25" s="89">
        <v>68.0</v>
      </c>
      <c r="AC25" s="89">
        <v>60.0</v>
      </c>
      <c r="AD25" s="89">
        <v>140.0</v>
      </c>
      <c r="AE25" s="119">
        <v>0.1</v>
      </c>
      <c r="AF25" s="119">
        <v>0.9</v>
      </c>
      <c r="AG25" s="89"/>
      <c r="AH25" s="89"/>
      <c r="AI25" s="89"/>
      <c r="AJ25" s="89"/>
      <c r="AK25" s="89"/>
      <c r="AL25" s="89" t="s">
        <v>416</v>
      </c>
      <c r="AM25" s="141" t="s">
        <v>417</v>
      </c>
      <c r="AN25" s="141" t="s">
        <v>418</v>
      </c>
      <c r="AO25" s="141" t="s">
        <v>419</v>
      </c>
      <c r="AP25" s="141" t="s">
        <v>420</v>
      </c>
      <c r="AQ25" s="141" t="s">
        <v>806</v>
      </c>
      <c r="AR25" s="89"/>
      <c r="AS25" s="89"/>
      <c r="AT25" s="89"/>
      <c r="AU25" s="89"/>
      <c r="AV25" s="89"/>
      <c r="AW25" s="89"/>
      <c r="AX25" s="89"/>
      <c r="AY25" s="141" t="s">
        <v>422</v>
      </c>
      <c r="AZ25" s="141" t="s">
        <v>299</v>
      </c>
      <c r="BA25" s="89" t="s">
        <v>423</v>
      </c>
      <c r="BB25" s="89" t="s">
        <v>424</v>
      </c>
      <c r="BC25" s="89" t="s">
        <v>425</v>
      </c>
      <c r="BD25" s="89" t="s">
        <v>426</v>
      </c>
      <c r="BE25" s="89" t="s">
        <v>427</v>
      </c>
      <c r="BF25" s="89"/>
      <c r="BG25" s="89" t="s">
        <v>303</v>
      </c>
      <c r="BH25" s="89" t="s">
        <v>807</v>
      </c>
      <c r="BI25" s="89">
        <v>1.0</v>
      </c>
      <c r="BJ25" s="89" t="s">
        <v>704</v>
      </c>
      <c r="BK25" s="89" t="s">
        <v>705</v>
      </c>
      <c r="BL25" s="89" t="s">
        <v>706</v>
      </c>
      <c r="BM25" s="89"/>
      <c r="BN25" s="89" t="s">
        <v>707</v>
      </c>
      <c r="BO25" s="89"/>
      <c r="BP25" s="89"/>
      <c r="BQ25" s="89">
        <v>8.56</v>
      </c>
      <c r="BR25" s="89">
        <v>18.87</v>
      </c>
      <c r="BS25" s="140">
        <v>7.08</v>
      </c>
      <c r="BT25" s="89">
        <v>15.61</v>
      </c>
      <c r="BU25" s="89" t="s">
        <v>433</v>
      </c>
      <c r="BV25" s="89"/>
      <c r="BW25" s="89"/>
      <c r="BX25" s="89"/>
      <c r="BY25" s="89"/>
      <c r="BZ25" s="89"/>
      <c r="CA25" s="89"/>
      <c r="CB25" s="89"/>
      <c r="CC25" s="89"/>
      <c r="CD25" s="89"/>
      <c r="CE25" s="89" t="s">
        <v>804</v>
      </c>
      <c r="CF25" s="89" t="s">
        <v>434</v>
      </c>
      <c r="CG25" s="89" t="s">
        <v>708</v>
      </c>
      <c r="CH25" s="89" t="s">
        <v>403</v>
      </c>
    </row>
    <row r="26">
      <c r="A26" s="89" t="s">
        <v>808</v>
      </c>
      <c r="B26" s="89" t="s">
        <v>809</v>
      </c>
      <c r="C26" s="89" t="s">
        <v>809</v>
      </c>
      <c r="D26" s="89" t="s">
        <v>400</v>
      </c>
      <c r="E26" s="89">
        <v>8.544421E7</v>
      </c>
      <c r="F26" s="89">
        <v>4.262427630857E12</v>
      </c>
      <c r="G26" s="141" t="s">
        <v>810</v>
      </c>
      <c r="H26" s="89" t="s">
        <v>402</v>
      </c>
      <c r="I26" s="89" t="s">
        <v>403</v>
      </c>
      <c r="J26" s="89" t="s">
        <v>580</v>
      </c>
      <c r="K26" s="89" t="s">
        <v>405</v>
      </c>
      <c r="L26" s="89" t="s">
        <v>406</v>
      </c>
      <c r="M26" s="89" t="s">
        <v>407</v>
      </c>
      <c r="N26" s="89" t="s">
        <v>700</v>
      </c>
      <c r="O26" s="89" t="s">
        <v>701</v>
      </c>
      <c r="P26" s="89" t="s">
        <v>410</v>
      </c>
      <c r="Q26" s="89" t="s">
        <v>411</v>
      </c>
      <c r="R26" s="89" t="s">
        <v>411</v>
      </c>
      <c r="S26" s="89" t="s">
        <v>412</v>
      </c>
      <c r="T26" s="89">
        <v>1.2</v>
      </c>
      <c r="U26" s="90">
        <v>0.47244094488189</v>
      </c>
      <c r="V26" s="89" t="s">
        <v>2116</v>
      </c>
      <c r="W26" s="89" t="s">
        <v>2117</v>
      </c>
      <c r="X26" s="89" t="s">
        <v>413</v>
      </c>
      <c r="Y26" s="89" t="s">
        <v>414</v>
      </c>
      <c r="Z26" s="89" t="s">
        <v>415</v>
      </c>
      <c r="AA26" s="89">
        <v>20.0</v>
      </c>
      <c r="AB26" s="89">
        <v>68.0</v>
      </c>
      <c r="AC26" s="89">
        <v>60.0</v>
      </c>
      <c r="AD26" s="89">
        <v>140.0</v>
      </c>
      <c r="AE26" s="119">
        <v>0.1</v>
      </c>
      <c r="AF26" s="119">
        <v>0.9</v>
      </c>
      <c r="AG26" s="89"/>
      <c r="AH26" s="89"/>
      <c r="AI26" s="89"/>
      <c r="AJ26" s="89"/>
      <c r="AK26" s="89"/>
      <c r="AL26" s="89" t="s">
        <v>416</v>
      </c>
      <c r="AM26" s="141" t="s">
        <v>417</v>
      </c>
      <c r="AN26" s="141" t="s">
        <v>418</v>
      </c>
      <c r="AO26" s="141" t="s">
        <v>419</v>
      </c>
      <c r="AP26" s="141" t="s">
        <v>420</v>
      </c>
      <c r="AQ26" s="141" t="s">
        <v>811</v>
      </c>
      <c r="AR26" s="89"/>
      <c r="AS26" s="89"/>
      <c r="AT26" s="89"/>
      <c r="AU26" s="89"/>
      <c r="AV26" s="89"/>
      <c r="AW26" s="89"/>
      <c r="AX26" s="89"/>
      <c r="AY26" s="141" t="s">
        <v>422</v>
      </c>
      <c r="AZ26" s="141" t="s">
        <v>299</v>
      </c>
      <c r="BA26" s="89" t="s">
        <v>423</v>
      </c>
      <c r="BB26" s="89" t="s">
        <v>424</v>
      </c>
      <c r="BC26" s="89" t="s">
        <v>425</v>
      </c>
      <c r="BD26" s="89" t="s">
        <v>426</v>
      </c>
      <c r="BE26" s="89" t="s">
        <v>427</v>
      </c>
      <c r="BF26" s="89"/>
      <c r="BG26" s="89" t="s">
        <v>303</v>
      </c>
      <c r="BH26" s="89" t="s">
        <v>812</v>
      </c>
      <c r="BI26" s="89">
        <v>1.0</v>
      </c>
      <c r="BJ26" s="89" t="s">
        <v>704</v>
      </c>
      <c r="BK26" s="89" t="s">
        <v>705</v>
      </c>
      <c r="BL26" s="89" t="s">
        <v>706</v>
      </c>
      <c r="BM26" s="89"/>
      <c r="BN26" s="89" t="s">
        <v>707</v>
      </c>
      <c r="BO26" s="89"/>
      <c r="BP26" s="89"/>
      <c r="BQ26" s="89">
        <v>8.56</v>
      </c>
      <c r="BR26" s="89">
        <v>18.87</v>
      </c>
      <c r="BS26" s="140">
        <v>7.08</v>
      </c>
      <c r="BT26" s="89">
        <v>15.61</v>
      </c>
      <c r="BU26" s="89" t="s">
        <v>433</v>
      </c>
      <c r="BV26" s="89"/>
      <c r="BW26" s="89"/>
      <c r="BX26" s="89"/>
      <c r="BY26" s="89"/>
      <c r="BZ26" s="89"/>
      <c r="CA26" s="89"/>
      <c r="CB26" s="89"/>
      <c r="CC26" s="89"/>
      <c r="CD26" s="89"/>
      <c r="CE26" s="89" t="s">
        <v>809</v>
      </c>
      <c r="CF26" s="89" t="s">
        <v>434</v>
      </c>
      <c r="CG26" s="89" t="s">
        <v>708</v>
      </c>
      <c r="CH26" s="89" t="s">
        <v>403</v>
      </c>
    </row>
    <row r="27">
      <c r="A27" s="89" t="s">
        <v>813</v>
      </c>
      <c r="B27" s="89" t="s">
        <v>814</v>
      </c>
      <c r="C27" s="89" t="s">
        <v>814</v>
      </c>
      <c r="D27" s="89" t="s">
        <v>585</v>
      </c>
      <c r="E27" s="89">
        <v>8.544421E7</v>
      </c>
      <c r="F27" s="89">
        <v>4.262427630284E12</v>
      </c>
      <c r="G27" s="141" t="s">
        <v>815</v>
      </c>
      <c r="H27" s="89" t="s">
        <v>587</v>
      </c>
      <c r="I27" s="89" t="s">
        <v>403</v>
      </c>
      <c r="J27" s="89" t="s">
        <v>404</v>
      </c>
      <c r="K27" s="89" t="s">
        <v>405</v>
      </c>
      <c r="L27" s="89" t="s">
        <v>406</v>
      </c>
      <c r="M27" s="89" t="s">
        <v>407</v>
      </c>
      <c r="N27" s="89" t="s">
        <v>700</v>
      </c>
      <c r="O27" s="89" t="s">
        <v>701</v>
      </c>
      <c r="P27" s="89" t="s">
        <v>410</v>
      </c>
      <c r="Q27" s="89" t="s">
        <v>411</v>
      </c>
      <c r="R27" s="89" t="s">
        <v>411</v>
      </c>
      <c r="S27" s="89" t="s">
        <v>412</v>
      </c>
      <c r="T27" s="89">
        <v>1.2</v>
      </c>
      <c r="U27" s="90">
        <v>0.47244094488189</v>
      </c>
      <c r="V27" s="89" t="s">
        <v>2116</v>
      </c>
      <c r="W27" s="89" t="s">
        <v>2117</v>
      </c>
      <c r="X27" s="89" t="s">
        <v>413</v>
      </c>
      <c r="Y27" s="89" t="s">
        <v>414</v>
      </c>
      <c r="Z27" s="89" t="s">
        <v>415</v>
      </c>
      <c r="AA27" s="89">
        <v>20.0</v>
      </c>
      <c r="AB27" s="89">
        <v>68.0</v>
      </c>
      <c r="AC27" s="89">
        <v>60.0</v>
      </c>
      <c r="AD27" s="89">
        <v>140.0</v>
      </c>
      <c r="AE27" s="119">
        <v>0.1</v>
      </c>
      <c r="AF27" s="119">
        <v>0.9</v>
      </c>
      <c r="AG27" s="89"/>
      <c r="AH27" s="89"/>
      <c r="AI27" s="89"/>
      <c r="AJ27" s="89"/>
      <c r="AK27" s="89"/>
      <c r="AL27" s="89" t="s">
        <v>416</v>
      </c>
      <c r="AM27" s="141" t="s">
        <v>417</v>
      </c>
      <c r="AN27" s="141" t="s">
        <v>418</v>
      </c>
      <c r="AO27" s="141" t="s">
        <v>419</v>
      </c>
      <c r="AP27" s="141" t="s">
        <v>420</v>
      </c>
      <c r="AQ27" s="141" t="s">
        <v>816</v>
      </c>
      <c r="AR27" s="89"/>
      <c r="AS27" s="89"/>
      <c r="AT27" s="89"/>
      <c r="AU27" s="89"/>
      <c r="AV27" s="89"/>
      <c r="AW27" s="89"/>
      <c r="AX27" s="89"/>
      <c r="AY27" s="141" t="s">
        <v>589</v>
      </c>
      <c r="AZ27" s="141" t="s">
        <v>299</v>
      </c>
      <c r="BA27" s="89" t="s">
        <v>423</v>
      </c>
      <c r="BB27" s="89" t="s">
        <v>424</v>
      </c>
      <c r="BC27" s="89" t="s">
        <v>425</v>
      </c>
      <c r="BD27" s="89" t="s">
        <v>426</v>
      </c>
      <c r="BE27" s="89" t="s">
        <v>427</v>
      </c>
      <c r="BF27" s="89"/>
      <c r="BG27" s="89" t="s">
        <v>303</v>
      </c>
      <c r="BH27" s="89" t="s">
        <v>817</v>
      </c>
      <c r="BI27" s="89">
        <v>1.0</v>
      </c>
      <c r="BJ27" s="89" t="s">
        <v>818</v>
      </c>
      <c r="BK27" s="89" t="s">
        <v>819</v>
      </c>
      <c r="BL27" s="89" t="s">
        <v>820</v>
      </c>
      <c r="BM27" s="89"/>
      <c r="BN27" s="89" t="s">
        <v>821</v>
      </c>
      <c r="BO27" s="89"/>
      <c r="BP27" s="89"/>
      <c r="BQ27" s="89">
        <v>0.28</v>
      </c>
      <c r="BR27" s="89">
        <v>0.62</v>
      </c>
      <c r="BS27" s="140">
        <v>0.2</v>
      </c>
      <c r="BT27" s="89">
        <v>0.44</v>
      </c>
      <c r="BU27" s="89" t="s">
        <v>433</v>
      </c>
      <c r="BV27" s="89"/>
      <c r="BW27" s="89"/>
      <c r="BX27" s="89"/>
      <c r="BY27" s="89"/>
      <c r="BZ27" s="89"/>
      <c r="CA27" s="89"/>
      <c r="CB27" s="89"/>
      <c r="CC27" s="89"/>
      <c r="CD27" s="89"/>
      <c r="CE27" s="89" t="s">
        <v>814</v>
      </c>
      <c r="CF27" s="89" t="s">
        <v>587</v>
      </c>
      <c r="CG27" s="89" t="s">
        <v>595</v>
      </c>
      <c r="CH27" s="89" t="s">
        <v>403</v>
      </c>
    </row>
    <row r="28">
      <c r="A28" s="89" t="s">
        <v>845</v>
      </c>
      <c r="B28" s="89" t="s">
        <v>846</v>
      </c>
      <c r="C28" s="89" t="s">
        <v>846</v>
      </c>
      <c r="D28" s="89" t="s">
        <v>585</v>
      </c>
      <c r="E28" s="89">
        <v>8.544421E7</v>
      </c>
      <c r="F28" s="89">
        <v>4.262427630291E12</v>
      </c>
      <c r="G28" s="141" t="s">
        <v>847</v>
      </c>
      <c r="H28" s="89" t="s">
        <v>587</v>
      </c>
      <c r="I28" s="89" t="s">
        <v>403</v>
      </c>
      <c r="J28" s="89" t="s">
        <v>543</v>
      </c>
      <c r="K28" s="89" t="s">
        <v>405</v>
      </c>
      <c r="L28" s="89" t="s">
        <v>406</v>
      </c>
      <c r="M28" s="89" t="s">
        <v>407</v>
      </c>
      <c r="N28" s="89" t="s">
        <v>700</v>
      </c>
      <c r="O28" s="89" t="s">
        <v>701</v>
      </c>
      <c r="P28" s="89" t="s">
        <v>410</v>
      </c>
      <c r="Q28" s="89" t="s">
        <v>411</v>
      </c>
      <c r="R28" s="89" t="s">
        <v>411</v>
      </c>
      <c r="S28" s="89" t="s">
        <v>412</v>
      </c>
      <c r="T28" s="89">
        <v>1.2</v>
      </c>
      <c r="U28" s="90">
        <v>0.47244094488189</v>
      </c>
      <c r="V28" s="89" t="s">
        <v>2116</v>
      </c>
      <c r="W28" s="89" t="s">
        <v>2117</v>
      </c>
      <c r="X28" s="89" t="s">
        <v>413</v>
      </c>
      <c r="Y28" s="89" t="s">
        <v>414</v>
      </c>
      <c r="Z28" s="89" t="s">
        <v>415</v>
      </c>
      <c r="AA28" s="89">
        <v>20.0</v>
      </c>
      <c r="AB28" s="89">
        <v>68.0</v>
      </c>
      <c r="AC28" s="89">
        <v>60.0</v>
      </c>
      <c r="AD28" s="89">
        <v>140.0</v>
      </c>
      <c r="AE28" s="119">
        <v>0.1</v>
      </c>
      <c r="AF28" s="119">
        <v>0.9</v>
      </c>
      <c r="AG28" s="89"/>
      <c r="AH28" s="89"/>
      <c r="AI28" s="89"/>
      <c r="AJ28" s="89"/>
      <c r="AK28" s="89"/>
      <c r="AL28" s="89" t="s">
        <v>416</v>
      </c>
      <c r="AM28" s="141" t="s">
        <v>417</v>
      </c>
      <c r="AN28" s="141" t="s">
        <v>418</v>
      </c>
      <c r="AO28" s="141" t="s">
        <v>419</v>
      </c>
      <c r="AP28" s="141" t="s">
        <v>420</v>
      </c>
      <c r="AQ28" s="141" t="s">
        <v>848</v>
      </c>
      <c r="AR28" s="89"/>
      <c r="AS28" s="89"/>
      <c r="AT28" s="89"/>
      <c r="AU28" s="89"/>
      <c r="AV28" s="89"/>
      <c r="AW28" s="89"/>
      <c r="AX28" s="89"/>
      <c r="AY28" s="141" t="s">
        <v>589</v>
      </c>
      <c r="AZ28" s="141" t="s">
        <v>299</v>
      </c>
      <c r="BA28" s="89" t="s">
        <v>423</v>
      </c>
      <c r="BB28" s="89" t="s">
        <v>424</v>
      </c>
      <c r="BC28" s="89" t="s">
        <v>425</v>
      </c>
      <c r="BD28" s="89" t="s">
        <v>426</v>
      </c>
      <c r="BE28" s="89" t="s">
        <v>427</v>
      </c>
      <c r="BF28" s="89"/>
      <c r="BG28" s="89" t="s">
        <v>303</v>
      </c>
      <c r="BH28" s="89" t="s">
        <v>849</v>
      </c>
      <c r="BI28" s="89">
        <v>1.0</v>
      </c>
      <c r="BJ28" s="89" t="s">
        <v>818</v>
      </c>
      <c r="BK28" s="89" t="s">
        <v>819</v>
      </c>
      <c r="BL28" s="89" t="s">
        <v>820</v>
      </c>
      <c r="BM28" s="89"/>
      <c r="BN28" s="89" t="s">
        <v>821</v>
      </c>
      <c r="BO28" s="89"/>
      <c r="BP28" s="89"/>
      <c r="BQ28" s="89">
        <v>0.28</v>
      </c>
      <c r="BR28" s="89">
        <v>0.62</v>
      </c>
      <c r="BS28" s="140">
        <v>0.2</v>
      </c>
      <c r="BT28" s="89">
        <v>0.44</v>
      </c>
      <c r="BU28" s="89" t="s">
        <v>433</v>
      </c>
      <c r="BV28" s="89"/>
      <c r="BW28" s="89"/>
      <c r="BX28" s="89"/>
      <c r="BY28" s="89"/>
      <c r="BZ28" s="89"/>
      <c r="CA28" s="89"/>
      <c r="CB28" s="89"/>
      <c r="CC28" s="89"/>
      <c r="CD28" s="89"/>
      <c r="CE28" s="89" t="s">
        <v>846</v>
      </c>
      <c r="CF28" s="89" t="s">
        <v>587</v>
      </c>
      <c r="CG28" s="89" t="s">
        <v>595</v>
      </c>
      <c r="CH28" s="89" t="s">
        <v>403</v>
      </c>
    </row>
    <row r="29">
      <c r="A29" s="89" t="s">
        <v>851</v>
      </c>
      <c r="B29" s="89" t="s">
        <v>852</v>
      </c>
      <c r="C29" s="89" t="s">
        <v>852</v>
      </c>
      <c r="D29" s="89" t="s">
        <v>585</v>
      </c>
      <c r="E29" s="89">
        <v>8.544421E7</v>
      </c>
      <c r="F29" s="89">
        <v>4.262427630307E12</v>
      </c>
      <c r="G29" s="141" t="s">
        <v>853</v>
      </c>
      <c r="H29" s="89" t="s">
        <v>587</v>
      </c>
      <c r="I29" s="89" t="s">
        <v>403</v>
      </c>
      <c r="J29" s="89" t="s">
        <v>549</v>
      </c>
      <c r="K29" s="89" t="s">
        <v>405</v>
      </c>
      <c r="L29" s="89" t="s">
        <v>406</v>
      </c>
      <c r="M29" s="89" t="s">
        <v>407</v>
      </c>
      <c r="N29" s="89" t="s">
        <v>700</v>
      </c>
      <c r="O29" s="89" t="s">
        <v>701</v>
      </c>
      <c r="P29" s="89" t="s">
        <v>410</v>
      </c>
      <c r="Q29" s="89" t="s">
        <v>411</v>
      </c>
      <c r="R29" s="89" t="s">
        <v>411</v>
      </c>
      <c r="S29" s="89" t="s">
        <v>412</v>
      </c>
      <c r="T29" s="89">
        <v>1.2</v>
      </c>
      <c r="U29" s="90">
        <v>0.47244094488189</v>
      </c>
      <c r="V29" s="89" t="s">
        <v>2116</v>
      </c>
      <c r="W29" s="89" t="s">
        <v>2117</v>
      </c>
      <c r="X29" s="89" t="s">
        <v>413</v>
      </c>
      <c r="Y29" s="89" t="s">
        <v>414</v>
      </c>
      <c r="Z29" s="89" t="s">
        <v>415</v>
      </c>
      <c r="AA29" s="89">
        <v>20.0</v>
      </c>
      <c r="AB29" s="89">
        <v>68.0</v>
      </c>
      <c r="AC29" s="89">
        <v>60.0</v>
      </c>
      <c r="AD29" s="89">
        <v>140.0</v>
      </c>
      <c r="AE29" s="119">
        <v>0.1</v>
      </c>
      <c r="AF29" s="119">
        <v>0.9</v>
      </c>
      <c r="AG29" s="89"/>
      <c r="AH29" s="89"/>
      <c r="AI29" s="89"/>
      <c r="AJ29" s="89"/>
      <c r="AK29" s="89"/>
      <c r="AL29" s="89" t="s">
        <v>416</v>
      </c>
      <c r="AM29" s="141" t="s">
        <v>417</v>
      </c>
      <c r="AN29" s="141" t="s">
        <v>418</v>
      </c>
      <c r="AO29" s="141" t="s">
        <v>419</v>
      </c>
      <c r="AP29" s="141" t="s">
        <v>420</v>
      </c>
      <c r="AQ29" s="141" t="s">
        <v>854</v>
      </c>
      <c r="AR29" s="89"/>
      <c r="AS29" s="89"/>
      <c r="AT29" s="89"/>
      <c r="AU29" s="89"/>
      <c r="AV29" s="89"/>
      <c r="AW29" s="89"/>
      <c r="AX29" s="89"/>
      <c r="AY29" s="141" t="s">
        <v>589</v>
      </c>
      <c r="AZ29" s="141" t="s">
        <v>299</v>
      </c>
      <c r="BA29" s="89" t="s">
        <v>423</v>
      </c>
      <c r="BB29" s="89" t="s">
        <v>424</v>
      </c>
      <c r="BC29" s="89" t="s">
        <v>425</v>
      </c>
      <c r="BD29" s="89" t="s">
        <v>426</v>
      </c>
      <c r="BE29" s="89" t="s">
        <v>427</v>
      </c>
      <c r="BF29" s="89"/>
      <c r="BG29" s="89" t="s">
        <v>303</v>
      </c>
      <c r="BH29" s="89" t="s">
        <v>855</v>
      </c>
      <c r="BI29" s="89">
        <v>1.0</v>
      </c>
      <c r="BJ29" s="89" t="s">
        <v>818</v>
      </c>
      <c r="BK29" s="89" t="s">
        <v>819</v>
      </c>
      <c r="BL29" s="89" t="s">
        <v>820</v>
      </c>
      <c r="BM29" s="89"/>
      <c r="BN29" s="89" t="s">
        <v>821</v>
      </c>
      <c r="BO29" s="89"/>
      <c r="BP29" s="89"/>
      <c r="BQ29" s="89">
        <v>0.28</v>
      </c>
      <c r="BR29" s="89">
        <v>0.62</v>
      </c>
      <c r="BS29" s="140">
        <v>0.2</v>
      </c>
      <c r="BT29" s="89">
        <v>0.44</v>
      </c>
      <c r="BU29" s="89" t="s">
        <v>433</v>
      </c>
      <c r="BV29" s="89"/>
      <c r="BW29" s="89"/>
      <c r="BX29" s="89"/>
      <c r="BY29" s="89"/>
      <c r="BZ29" s="89"/>
      <c r="CA29" s="89"/>
      <c r="CB29" s="89"/>
      <c r="CC29" s="89"/>
      <c r="CD29" s="89"/>
      <c r="CE29" s="89" t="s">
        <v>852</v>
      </c>
      <c r="CF29" s="89" t="s">
        <v>587</v>
      </c>
      <c r="CG29" s="89" t="s">
        <v>595</v>
      </c>
      <c r="CH29" s="89" t="s">
        <v>403</v>
      </c>
    </row>
    <row r="30">
      <c r="A30" s="89" t="s">
        <v>856</v>
      </c>
      <c r="B30" s="89" t="s">
        <v>857</v>
      </c>
      <c r="C30" s="89" t="s">
        <v>857</v>
      </c>
      <c r="D30" s="89" t="s">
        <v>585</v>
      </c>
      <c r="E30" s="89">
        <v>8.544421E7</v>
      </c>
      <c r="F30" s="89">
        <v>4.262427630314E12</v>
      </c>
      <c r="G30" s="141" t="s">
        <v>858</v>
      </c>
      <c r="H30" s="89" t="s">
        <v>587</v>
      </c>
      <c r="I30" s="89" t="s">
        <v>403</v>
      </c>
      <c r="J30" s="89" t="s">
        <v>555</v>
      </c>
      <c r="K30" s="89" t="s">
        <v>405</v>
      </c>
      <c r="L30" s="89" t="s">
        <v>406</v>
      </c>
      <c r="M30" s="89" t="s">
        <v>407</v>
      </c>
      <c r="N30" s="89" t="s">
        <v>700</v>
      </c>
      <c r="O30" s="89" t="s">
        <v>701</v>
      </c>
      <c r="P30" s="89" t="s">
        <v>410</v>
      </c>
      <c r="Q30" s="89" t="s">
        <v>411</v>
      </c>
      <c r="R30" s="89" t="s">
        <v>411</v>
      </c>
      <c r="S30" s="89" t="s">
        <v>412</v>
      </c>
      <c r="T30" s="89">
        <v>1.2</v>
      </c>
      <c r="U30" s="90">
        <v>0.47244094488189</v>
      </c>
      <c r="V30" s="89" t="s">
        <v>2116</v>
      </c>
      <c r="W30" s="89" t="s">
        <v>2117</v>
      </c>
      <c r="X30" s="89" t="s">
        <v>413</v>
      </c>
      <c r="Y30" s="89" t="s">
        <v>414</v>
      </c>
      <c r="Z30" s="89" t="s">
        <v>415</v>
      </c>
      <c r="AA30" s="89">
        <v>20.0</v>
      </c>
      <c r="AB30" s="89">
        <v>68.0</v>
      </c>
      <c r="AC30" s="89">
        <v>60.0</v>
      </c>
      <c r="AD30" s="89">
        <v>140.0</v>
      </c>
      <c r="AE30" s="119">
        <v>0.1</v>
      </c>
      <c r="AF30" s="119">
        <v>0.9</v>
      </c>
      <c r="AG30" s="89"/>
      <c r="AH30" s="89"/>
      <c r="AI30" s="89"/>
      <c r="AJ30" s="89"/>
      <c r="AK30" s="89"/>
      <c r="AL30" s="89" t="s">
        <v>416</v>
      </c>
      <c r="AM30" s="141" t="s">
        <v>417</v>
      </c>
      <c r="AN30" s="141" t="s">
        <v>418</v>
      </c>
      <c r="AO30" s="141" t="s">
        <v>419</v>
      </c>
      <c r="AP30" s="141" t="s">
        <v>420</v>
      </c>
      <c r="AQ30" s="141" t="s">
        <v>859</v>
      </c>
      <c r="AR30" s="89"/>
      <c r="AS30" s="89"/>
      <c r="AT30" s="89"/>
      <c r="AU30" s="89"/>
      <c r="AV30" s="89"/>
      <c r="AW30" s="89"/>
      <c r="AX30" s="89"/>
      <c r="AY30" s="141" t="s">
        <v>589</v>
      </c>
      <c r="AZ30" s="141" t="s">
        <v>299</v>
      </c>
      <c r="BA30" s="89" t="s">
        <v>423</v>
      </c>
      <c r="BB30" s="89" t="s">
        <v>424</v>
      </c>
      <c r="BC30" s="89" t="s">
        <v>425</v>
      </c>
      <c r="BD30" s="89" t="s">
        <v>426</v>
      </c>
      <c r="BE30" s="89" t="s">
        <v>427</v>
      </c>
      <c r="BF30" s="89"/>
      <c r="BG30" s="89" t="s">
        <v>303</v>
      </c>
      <c r="BH30" s="89" t="s">
        <v>860</v>
      </c>
      <c r="BI30" s="89">
        <v>1.0</v>
      </c>
      <c r="BJ30" s="89" t="s">
        <v>818</v>
      </c>
      <c r="BK30" s="89" t="s">
        <v>819</v>
      </c>
      <c r="BL30" s="89" t="s">
        <v>820</v>
      </c>
      <c r="BM30" s="89"/>
      <c r="BN30" s="89" t="s">
        <v>821</v>
      </c>
      <c r="BO30" s="89"/>
      <c r="BP30" s="89"/>
      <c r="BQ30" s="89">
        <v>0.28</v>
      </c>
      <c r="BR30" s="89">
        <v>0.62</v>
      </c>
      <c r="BS30" s="140">
        <v>0.2</v>
      </c>
      <c r="BT30" s="89">
        <v>0.44</v>
      </c>
      <c r="BU30" s="89" t="s">
        <v>433</v>
      </c>
      <c r="BV30" s="89"/>
      <c r="BW30" s="89"/>
      <c r="BX30" s="89"/>
      <c r="BY30" s="89"/>
      <c r="BZ30" s="89"/>
      <c r="CA30" s="89"/>
      <c r="CB30" s="89"/>
      <c r="CC30" s="89"/>
      <c r="CD30" s="89"/>
      <c r="CE30" s="89" t="s">
        <v>857</v>
      </c>
      <c r="CF30" s="89" t="s">
        <v>587</v>
      </c>
      <c r="CG30" s="89" t="s">
        <v>595</v>
      </c>
      <c r="CH30" s="89" t="s">
        <v>403</v>
      </c>
    </row>
    <row r="31">
      <c r="A31" s="89" t="s">
        <v>861</v>
      </c>
      <c r="B31" s="89" t="s">
        <v>862</v>
      </c>
      <c r="C31" s="89" t="s">
        <v>862</v>
      </c>
      <c r="D31" s="89" t="s">
        <v>585</v>
      </c>
      <c r="E31" s="89">
        <v>8.544421E7</v>
      </c>
      <c r="F31" s="89">
        <v>4.262427630338E12</v>
      </c>
      <c r="G31" s="141" t="s">
        <v>863</v>
      </c>
      <c r="H31" s="89" t="s">
        <v>587</v>
      </c>
      <c r="I31" s="89" t="s">
        <v>403</v>
      </c>
      <c r="J31" s="89" t="s">
        <v>562</v>
      </c>
      <c r="K31" s="89" t="s">
        <v>405</v>
      </c>
      <c r="L31" s="89" t="s">
        <v>406</v>
      </c>
      <c r="M31" s="89" t="s">
        <v>407</v>
      </c>
      <c r="N31" s="89" t="s">
        <v>700</v>
      </c>
      <c r="O31" s="89" t="s">
        <v>701</v>
      </c>
      <c r="P31" s="89" t="s">
        <v>410</v>
      </c>
      <c r="Q31" s="89" t="s">
        <v>411</v>
      </c>
      <c r="R31" s="89" t="s">
        <v>411</v>
      </c>
      <c r="S31" s="89" t="s">
        <v>412</v>
      </c>
      <c r="T31" s="89">
        <v>1.2</v>
      </c>
      <c r="U31" s="90">
        <v>0.47244094488189</v>
      </c>
      <c r="V31" s="89" t="s">
        <v>2116</v>
      </c>
      <c r="W31" s="89" t="s">
        <v>2117</v>
      </c>
      <c r="X31" s="89" t="s">
        <v>413</v>
      </c>
      <c r="Y31" s="89" t="s">
        <v>414</v>
      </c>
      <c r="Z31" s="89" t="s">
        <v>415</v>
      </c>
      <c r="AA31" s="89">
        <v>20.0</v>
      </c>
      <c r="AB31" s="89">
        <v>68.0</v>
      </c>
      <c r="AC31" s="89">
        <v>60.0</v>
      </c>
      <c r="AD31" s="89">
        <v>140.0</v>
      </c>
      <c r="AE31" s="119">
        <v>0.1</v>
      </c>
      <c r="AF31" s="119">
        <v>0.9</v>
      </c>
      <c r="AG31" s="89"/>
      <c r="AH31" s="89"/>
      <c r="AI31" s="89"/>
      <c r="AJ31" s="89"/>
      <c r="AK31" s="89"/>
      <c r="AL31" s="89" t="s">
        <v>416</v>
      </c>
      <c r="AM31" s="141" t="s">
        <v>417</v>
      </c>
      <c r="AN31" s="141" t="s">
        <v>418</v>
      </c>
      <c r="AO31" s="141" t="s">
        <v>419</v>
      </c>
      <c r="AP31" s="141" t="s">
        <v>420</v>
      </c>
      <c r="AQ31" s="141" t="s">
        <v>864</v>
      </c>
      <c r="AR31" s="89"/>
      <c r="AS31" s="89"/>
      <c r="AT31" s="89"/>
      <c r="AU31" s="89"/>
      <c r="AV31" s="89"/>
      <c r="AW31" s="89"/>
      <c r="AX31" s="89"/>
      <c r="AY31" s="141" t="s">
        <v>589</v>
      </c>
      <c r="AZ31" s="141" t="s">
        <v>299</v>
      </c>
      <c r="BA31" s="89" t="s">
        <v>423</v>
      </c>
      <c r="BB31" s="89" t="s">
        <v>424</v>
      </c>
      <c r="BC31" s="89" t="s">
        <v>425</v>
      </c>
      <c r="BD31" s="89" t="s">
        <v>426</v>
      </c>
      <c r="BE31" s="89" t="s">
        <v>427</v>
      </c>
      <c r="BF31" s="89"/>
      <c r="BG31" s="89" t="s">
        <v>303</v>
      </c>
      <c r="BH31" s="89" t="s">
        <v>865</v>
      </c>
      <c r="BI31" s="89">
        <v>1.0</v>
      </c>
      <c r="BJ31" s="89" t="s">
        <v>818</v>
      </c>
      <c r="BK31" s="89" t="s">
        <v>819</v>
      </c>
      <c r="BL31" s="89" t="s">
        <v>820</v>
      </c>
      <c r="BM31" s="89"/>
      <c r="BN31" s="89" t="s">
        <v>821</v>
      </c>
      <c r="BO31" s="89"/>
      <c r="BP31" s="89"/>
      <c r="BQ31" s="89">
        <v>0.28</v>
      </c>
      <c r="BR31" s="89">
        <v>0.62</v>
      </c>
      <c r="BS31" s="140">
        <v>0.2</v>
      </c>
      <c r="BT31" s="89">
        <v>0.44</v>
      </c>
      <c r="BU31" s="89" t="s">
        <v>433</v>
      </c>
      <c r="BV31" s="89"/>
      <c r="BW31" s="89"/>
      <c r="BX31" s="89"/>
      <c r="BY31" s="89"/>
      <c r="BZ31" s="89"/>
      <c r="CA31" s="89"/>
      <c r="CB31" s="89"/>
      <c r="CC31" s="89"/>
      <c r="CD31" s="89"/>
      <c r="CE31" s="89" t="s">
        <v>862</v>
      </c>
      <c r="CF31" s="89" t="s">
        <v>587</v>
      </c>
      <c r="CG31" s="89" t="s">
        <v>595</v>
      </c>
      <c r="CH31" s="89" t="s">
        <v>403</v>
      </c>
    </row>
    <row r="32">
      <c r="A32" s="89" t="s">
        <v>866</v>
      </c>
      <c r="B32" s="89" t="s">
        <v>867</v>
      </c>
      <c r="C32" s="89" t="s">
        <v>867</v>
      </c>
      <c r="D32" s="89" t="s">
        <v>585</v>
      </c>
      <c r="E32" s="89">
        <v>8.544421E7</v>
      </c>
      <c r="F32" s="89">
        <v>4.262427630345E12</v>
      </c>
      <c r="G32" s="141" t="s">
        <v>868</v>
      </c>
      <c r="H32" s="89" t="s">
        <v>587</v>
      </c>
      <c r="I32" s="89" t="s">
        <v>403</v>
      </c>
      <c r="J32" s="89" t="s">
        <v>568</v>
      </c>
      <c r="K32" s="89" t="s">
        <v>405</v>
      </c>
      <c r="L32" s="89" t="s">
        <v>406</v>
      </c>
      <c r="M32" s="89" t="s">
        <v>407</v>
      </c>
      <c r="N32" s="89" t="s">
        <v>700</v>
      </c>
      <c r="O32" s="89" t="s">
        <v>701</v>
      </c>
      <c r="P32" s="89" t="s">
        <v>410</v>
      </c>
      <c r="Q32" s="89" t="s">
        <v>411</v>
      </c>
      <c r="R32" s="89" t="s">
        <v>411</v>
      </c>
      <c r="S32" s="89" t="s">
        <v>412</v>
      </c>
      <c r="T32" s="89">
        <v>1.2</v>
      </c>
      <c r="U32" s="90">
        <v>0.47244094488189</v>
      </c>
      <c r="V32" s="89" t="s">
        <v>2116</v>
      </c>
      <c r="W32" s="89" t="s">
        <v>2117</v>
      </c>
      <c r="X32" s="89" t="s">
        <v>413</v>
      </c>
      <c r="Y32" s="89" t="s">
        <v>414</v>
      </c>
      <c r="Z32" s="89" t="s">
        <v>415</v>
      </c>
      <c r="AA32" s="89">
        <v>20.0</v>
      </c>
      <c r="AB32" s="89">
        <v>68.0</v>
      </c>
      <c r="AC32" s="89">
        <v>60.0</v>
      </c>
      <c r="AD32" s="89">
        <v>140.0</v>
      </c>
      <c r="AE32" s="119">
        <v>0.1</v>
      </c>
      <c r="AF32" s="119">
        <v>0.9</v>
      </c>
      <c r="AG32" s="89"/>
      <c r="AH32" s="89"/>
      <c r="AI32" s="89"/>
      <c r="AJ32" s="89"/>
      <c r="AK32" s="89"/>
      <c r="AL32" s="89" t="s">
        <v>416</v>
      </c>
      <c r="AM32" s="141" t="s">
        <v>417</v>
      </c>
      <c r="AN32" s="141" t="s">
        <v>418</v>
      </c>
      <c r="AO32" s="141" t="s">
        <v>419</v>
      </c>
      <c r="AP32" s="141" t="s">
        <v>420</v>
      </c>
      <c r="AQ32" s="141" t="s">
        <v>869</v>
      </c>
      <c r="AR32" s="89"/>
      <c r="AS32" s="89"/>
      <c r="AT32" s="89"/>
      <c r="AU32" s="89"/>
      <c r="AV32" s="89"/>
      <c r="AW32" s="89"/>
      <c r="AX32" s="89"/>
      <c r="AY32" s="141" t="s">
        <v>589</v>
      </c>
      <c r="AZ32" s="141" t="s">
        <v>299</v>
      </c>
      <c r="BA32" s="89" t="s">
        <v>423</v>
      </c>
      <c r="BB32" s="89" t="s">
        <v>424</v>
      </c>
      <c r="BC32" s="89" t="s">
        <v>425</v>
      </c>
      <c r="BD32" s="89" t="s">
        <v>426</v>
      </c>
      <c r="BE32" s="89" t="s">
        <v>427</v>
      </c>
      <c r="BF32" s="89"/>
      <c r="BG32" s="89" t="s">
        <v>303</v>
      </c>
      <c r="BH32" s="89" t="s">
        <v>870</v>
      </c>
      <c r="BI32" s="89">
        <v>1.0</v>
      </c>
      <c r="BJ32" s="89" t="s">
        <v>818</v>
      </c>
      <c r="BK32" s="89" t="s">
        <v>819</v>
      </c>
      <c r="BL32" s="89" t="s">
        <v>820</v>
      </c>
      <c r="BM32" s="89"/>
      <c r="BN32" s="89" t="s">
        <v>821</v>
      </c>
      <c r="BO32" s="89"/>
      <c r="BP32" s="89"/>
      <c r="BQ32" s="89">
        <v>0.28</v>
      </c>
      <c r="BR32" s="89">
        <v>0.62</v>
      </c>
      <c r="BS32" s="140">
        <v>0.2</v>
      </c>
      <c r="BT32" s="89">
        <v>0.44</v>
      </c>
      <c r="BU32" s="89" t="s">
        <v>433</v>
      </c>
      <c r="BV32" s="89"/>
      <c r="BW32" s="89"/>
      <c r="BX32" s="89"/>
      <c r="BY32" s="89"/>
      <c r="BZ32" s="89"/>
      <c r="CA32" s="89"/>
      <c r="CB32" s="89"/>
      <c r="CC32" s="89"/>
      <c r="CD32" s="89"/>
      <c r="CE32" s="89" t="s">
        <v>867</v>
      </c>
      <c r="CF32" s="89" t="s">
        <v>587</v>
      </c>
      <c r="CG32" s="89" t="s">
        <v>595</v>
      </c>
      <c r="CH32" s="89" t="s">
        <v>403</v>
      </c>
    </row>
    <row r="33">
      <c r="A33" s="89" t="s">
        <v>871</v>
      </c>
      <c r="B33" s="89" t="s">
        <v>872</v>
      </c>
      <c r="C33" s="89" t="s">
        <v>872</v>
      </c>
      <c r="D33" s="89" t="s">
        <v>585</v>
      </c>
      <c r="E33" s="89">
        <v>8.544421E7</v>
      </c>
      <c r="F33" s="89">
        <v>4.262427630963E12</v>
      </c>
      <c r="G33" s="141" t="s">
        <v>873</v>
      </c>
      <c r="H33" s="89" t="s">
        <v>587</v>
      </c>
      <c r="I33" s="89" t="s">
        <v>403</v>
      </c>
      <c r="J33" s="89" t="s">
        <v>574</v>
      </c>
      <c r="K33" s="89" t="s">
        <v>405</v>
      </c>
      <c r="L33" s="89" t="s">
        <v>406</v>
      </c>
      <c r="M33" s="89" t="s">
        <v>407</v>
      </c>
      <c r="N33" s="89" t="s">
        <v>700</v>
      </c>
      <c r="O33" s="89" t="s">
        <v>701</v>
      </c>
      <c r="P33" s="89" t="s">
        <v>410</v>
      </c>
      <c r="Q33" s="89" t="s">
        <v>411</v>
      </c>
      <c r="R33" s="89" t="s">
        <v>411</v>
      </c>
      <c r="S33" s="89" t="s">
        <v>412</v>
      </c>
      <c r="T33" s="89">
        <v>1.2</v>
      </c>
      <c r="U33" s="90">
        <v>0.47244094488189</v>
      </c>
      <c r="V33" s="89" t="s">
        <v>2116</v>
      </c>
      <c r="W33" s="89" t="s">
        <v>2117</v>
      </c>
      <c r="X33" s="89" t="s">
        <v>413</v>
      </c>
      <c r="Y33" s="89" t="s">
        <v>414</v>
      </c>
      <c r="Z33" s="89" t="s">
        <v>415</v>
      </c>
      <c r="AA33" s="89">
        <v>20.0</v>
      </c>
      <c r="AB33" s="89">
        <v>68.0</v>
      </c>
      <c r="AC33" s="89">
        <v>60.0</v>
      </c>
      <c r="AD33" s="89">
        <v>140.0</v>
      </c>
      <c r="AE33" s="119">
        <v>0.1</v>
      </c>
      <c r="AF33" s="119">
        <v>0.9</v>
      </c>
      <c r="AG33" s="89"/>
      <c r="AH33" s="89"/>
      <c r="AI33" s="89"/>
      <c r="AJ33" s="89"/>
      <c r="AK33" s="89"/>
      <c r="AL33" s="89" t="s">
        <v>416</v>
      </c>
      <c r="AM33" s="141" t="s">
        <v>417</v>
      </c>
      <c r="AN33" s="141" t="s">
        <v>418</v>
      </c>
      <c r="AO33" s="141" t="s">
        <v>419</v>
      </c>
      <c r="AP33" s="141" t="s">
        <v>420</v>
      </c>
      <c r="AQ33" s="141" t="s">
        <v>874</v>
      </c>
      <c r="AR33" s="89"/>
      <c r="AS33" s="89"/>
      <c r="AT33" s="89"/>
      <c r="AU33" s="89"/>
      <c r="AV33" s="89"/>
      <c r="AW33" s="89"/>
      <c r="AX33" s="89"/>
      <c r="AY33" s="141" t="s">
        <v>589</v>
      </c>
      <c r="AZ33" s="141" t="s">
        <v>299</v>
      </c>
      <c r="BA33" s="89" t="s">
        <v>423</v>
      </c>
      <c r="BB33" s="89" t="s">
        <v>424</v>
      </c>
      <c r="BC33" s="89" t="s">
        <v>425</v>
      </c>
      <c r="BD33" s="89" t="s">
        <v>426</v>
      </c>
      <c r="BE33" s="89" t="s">
        <v>427</v>
      </c>
      <c r="BF33" s="89"/>
      <c r="BG33" s="89" t="s">
        <v>303</v>
      </c>
      <c r="BH33" s="89" t="s">
        <v>875</v>
      </c>
      <c r="BI33" s="89">
        <v>1.0</v>
      </c>
      <c r="BJ33" s="89" t="s">
        <v>818</v>
      </c>
      <c r="BK33" s="89" t="s">
        <v>819</v>
      </c>
      <c r="BL33" s="89" t="s">
        <v>820</v>
      </c>
      <c r="BM33" s="89"/>
      <c r="BN33" s="89" t="s">
        <v>821</v>
      </c>
      <c r="BO33" s="89"/>
      <c r="BP33" s="89"/>
      <c r="BQ33" s="89">
        <v>0.28</v>
      </c>
      <c r="BR33" s="89">
        <v>0.62</v>
      </c>
      <c r="BS33" s="140">
        <v>0.2</v>
      </c>
      <c r="BT33" s="89">
        <v>0.44</v>
      </c>
      <c r="BU33" s="89" t="s">
        <v>433</v>
      </c>
      <c r="BV33" s="89"/>
      <c r="BW33" s="89"/>
      <c r="BX33" s="89"/>
      <c r="BY33" s="89"/>
      <c r="BZ33" s="89"/>
      <c r="CA33" s="89"/>
      <c r="CB33" s="89"/>
      <c r="CC33" s="89"/>
      <c r="CD33" s="89"/>
      <c r="CE33" s="89" t="s">
        <v>872</v>
      </c>
      <c r="CF33" s="89" t="s">
        <v>587</v>
      </c>
      <c r="CG33" s="89" t="s">
        <v>595</v>
      </c>
      <c r="CH33" s="89" t="s">
        <v>403</v>
      </c>
    </row>
    <row r="34">
      <c r="A34" s="89" t="s">
        <v>876</v>
      </c>
      <c r="B34" s="89" t="s">
        <v>877</v>
      </c>
      <c r="C34" s="89" t="s">
        <v>877</v>
      </c>
      <c r="D34" s="89" t="s">
        <v>585</v>
      </c>
      <c r="E34" s="89">
        <v>8.544421E7</v>
      </c>
      <c r="F34" s="89">
        <v>4.262427630321E12</v>
      </c>
      <c r="G34" s="141" t="s">
        <v>878</v>
      </c>
      <c r="H34" s="89" t="s">
        <v>587</v>
      </c>
      <c r="I34" s="89" t="s">
        <v>403</v>
      </c>
      <c r="J34" s="89" t="s">
        <v>580</v>
      </c>
      <c r="K34" s="89" t="s">
        <v>405</v>
      </c>
      <c r="L34" s="89" t="s">
        <v>406</v>
      </c>
      <c r="M34" s="89" t="s">
        <v>407</v>
      </c>
      <c r="N34" s="89" t="s">
        <v>700</v>
      </c>
      <c r="O34" s="89" t="s">
        <v>701</v>
      </c>
      <c r="P34" s="89" t="s">
        <v>410</v>
      </c>
      <c r="Q34" s="89" t="s">
        <v>411</v>
      </c>
      <c r="R34" s="89" t="s">
        <v>411</v>
      </c>
      <c r="S34" s="89" t="s">
        <v>412</v>
      </c>
      <c r="T34" s="89">
        <v>1.2</v>
      </c>
      <c r="U34" s="90">
        <v>0.47244094488189</v>
      </c>
      <c r="V34" s="89" t="s">
        <v>2116</v>
      </c>
      <c r="W34" s="89" t="s">
        <v>2117</v>
      </c>
      <c r="X34" s="89" t="s">
        <v>413</v>
      </c>
      <c r="Y34" s="89" t="s">
        <v>414</v>
      </c>
      <c r="Z34" s="89" t="s">
        <v>415</v>
      </c>
      <c r="AA34" s="89">
        <v>20.0</v>
      </c>
      <c r="AB34" s="89">
        <v>68.0</v>
      </c>
      <c r="AC34" s="89">
        <v>60.0</v>
      </c>
      <c r="AD34" s="89">
        <v>140.0</v>
      </c>
      <c r="AE34" s="119">
        <v>0.1</v>
      </c>
      <c r="AF34" s="119">
        <v>0.9</v>
      </c>
      <c r="AG34" s="89"/>
      <c r="AH34" s="89"/>
      <c r="AI34" s="89"/>
      <c r="AJ34" s="89"/>
      <c r="AK34" s="89"/>
      <c r="AL34" s="89" t="s">
        <v>416</v>
      </c>
      <c r="AM34" s="141" t="s">
        <v>417</v>
      </c>
      <c r="AN34" s="141" t="s">
        <v>418</v>
      </c>
      <c r="AO34" s="141" t="s">
        <v>419</v>
      </c>
      <c r="AP34" s="141" t="s">
        <v>420</v>
      </c>
      <c r="AQ34" s="141" t="s">
        <v>879</v>
      </c>
      <c r="AR34" s="89"/>
      <c r="AS34" s="89"/>
      <c r="AT34" s="89"/>
      <c r="AU34" s="89"/>
      <c r="AV34" s="89"/>
      <c r="AW34" s="89"/>
      <c r="AX34" s="89"/>
      <c r="AY34" s="141" t="s">
        <v>589</v>
      </c>
      <c r="AZ34" s="141" t="s">
        <v>299</v>
      </c>
      <c r="BA34" s="89" t="s">
        <v>423</v>
      </c>
      <c r="BB34" s="89" t="s">
        <v>424</v>
      </c>
      <c r="BC34" s="89" t="s">
        <v>425</v>
      </c>
      <c r="BD34" s="89" t="s">
        <v>426</v>
      </c>
      <c r="BE34" s="89" t="s">
        <v>427</v>
      </c>
      <c r="BF34" s="89"/>
      <c r="BG34" s="89" t="s">
        <v>303</v>
      </c>
      <c r="BH34" s="89" t="s">
        <v>880</v>
      </c>
      <c r="BI34" s="89">
        <v>1.0</v>
      </c>
      <c r="BJ34" s="89" t="s">
        <v>818</v>
      </c>
      <c r="BK34" s="89" t="s">
        <v>819</v>
      </c>
      <c r="BL34" s="89" t="s">
        <v>820</v>
      </c>
      <c r="BM34" s="89"/>
      <c r="BN34" s="89" t="s">
        <v>821</v>
      </c>
      <c r="BO34" s="89"/>
      <c r="BP34" s="89"/>
      <c r="BQ34" s="89">
        <v>0.28</v>
      </c>
      <c r="BR34" s="89">
        <v>0.62</v>
      </c>
      <c r="BS34" s="140">
        <v>0.2</v>
      </c>
      <c r="BT34" s="89">
        <v>0.44</v>
      </c>
      <c r="BU34" s="89" t="s">
        <v>433</v>
      </c>
      <c r="BV34" s="89"/>
      <c r="BW34" s="89"/>
      <c r="BX34" s="89"/>
      <c r="BY34" s="89"/>
      <c r="BZ34" s="89"/>
      <c r="CA34" s="89"/>
      <c r="CB34" s="89"/>
      <c r="CC34" s="89"/>
      <c r="CD34" s="89"/>
      <c r="CE34" s="89" t="s">
        <v>877</v>
      </c>
      <c r="CF34" s="89" t="s">
        <v>587</v>
      </c>
      <c r="CG34" s="89" t="s">
        <v>595</v>
      </c>
      <c r="CH34" s="89" t="s">
        <v>403</v>
      </c>
    </row>
    <row r="35">
      <c r="A35" s="89" t="s">
        <v>881</v>
      </c>
      <c r="B35" s="89" t="s">
        <v>882</v>
      </c>
      <c r="C35" s="89" t="s">
        <v>882</v>
      </c>
      <c r="D35" s="89" t="s">
        <v>585</v>
      </c>
      <c r="E35" s="89">
        <v>8.544421E7</v>
      </c>
      <c r="F35" s="89">
        <v>4.262427630475E12</v>
      </c>
      <c r="G35" s="141" t="s">
        <v>883</v>
      </c>
      <c r="H35" s="89" t="s">
        <v>587</v>
      </c>
      <c r="I35" s="89" t="s">
        <v>403</v>
      </c>
      <c r="J35" s="89" t="s">
        <v>404</v>
      </c>
      <c r="K35" s="89" t="s">
        <v>405</v>
      </c>
      <c r="L35" s="89" t="s">
        <v>406</v>
      </c>
      <c r="M35" s="89" t="s">
        <v>407</v>
      </c>
      <c r="N35" s="89" t="s">
        <v>884</v>
      </c>
      <c r="O35" s="89" t="s">
        <v>885</v>
      </c>
      <c r="P35" s="89" t="s">
        <v>410</v>
      </c>
      <c r="Q35" s="89" t="s">
        <v>411</v>
      </c>
      <c r="R35" s="89" t="s">
        <v>411</v>
      </c>
      <c r="S35" s="89" t="s">
        <v>412</v>
      </c>
      <c r="T35" s="89">
        <v>1.2</v>
      </c>
      <c r="U35" s="90">
        <v>0.47244094488189</v>
      </c>
      <c r="V35" s="89" t="s">
        <v>2116</v>
      </c>
      <c r="W35" s="89" t="s">
        <v>2117</v>
      </c>
      <c r="X35" s="89" t="s">
        <v>413</v>
      </c>
      <c r="Y35" s="89" t="s">
        <v>414</v>
      </c>
      <c r="Z35" s="89" t="s">
        <v>415</v>
      </c>
      <c r="AA35" s="89">
        <v>20.0</v>
      </c>
      <c r="AB35" s="89">
        <v>68.0</v>
      </c>
      <c r="AC35" s="89">
        <v>60.0</v>
      </c>
      <c r="AD35" s="89">
        <v>140.0</v>
      </c>
      <c r="AE35" s="119">
        <v>0.1</v>
      </c>
      <c r="AF35" s="119">
        <v>0.9</v>
      </c>
      <c r="AG35" s="89"/>
      <c r="AH35" s="89"/>
      <c r="AI35" s="89"/>
      <c r="AJ35" s="89"/>
      <c r="AK35" s="89"/>
      <c r="AL35" s="89" t="s">
        <v>416</v>
      </c>
      <c r="AM35" s="141" t="s">
        <v>417</v>
      </c>
      <c r="AN35" s="141" t="s">
        <v>418</v>
      </c>
      <c r="AO35" s="141" t="s">
        <v>419</v>
      </c>
      <c r="AP35" s="141" t="s">
        <v>420</v>
      </c>
      <c r="AQ35" s="141" t="s">
        <v>886</v>
      </c>
      <c r="AR35" s="89"/>
      <c r="AS35" s="89"/>
      <c r="AT35" s="89"/>
      <c r="AU35" s="89"/>
      <c r="AV35" s="89"/>
      <c r="AW35" s="89"/>
      <c r="AX35" s="89"/>
      <c r="AY35" s="141" t="s">
        <v>589</v>
      </c>
      <c r="AZ35" s="141" t="s">
        <v>299</v>
      </c>
      <c r="BA35" s="89" t="s">
        <v>423</v>
      </c>
      <c r="BB35" s="89" t="s">
        <v>424</v>
      </c>
      <c r="BC35" s="89" t="s">
        <v>425</v>
      </c>
      <c r="BD35" s="89" t="s">
        <v>426</v>
      </c>
      <c r="BE35" s="89" t="s">
        <v>427</v>
      </c>
      <c r="BF35" s="89"/>
      <c r="BG35" s="89" t="s">
        <v>303</v>
      </c>
      <c r="BH35" s="89" t="s">
        <v>887</v>
      </c>
      <c r="BI35" s="89">
        <v>1.0</v>
      </c>
      <c r="BJ35" s="89" t="s">
        <v>888</v>
      </c>
      <c r="BK35" s="89" t="s">
        <v>889</v>
      </c>
      <c r="BL35" s="89" t="s">
        <v>820</v>
      </c>
      <c r="BM35" s="89"/>
      <c r="BN35" s="89" t="s">
        <v>821</v>
      </c>
      <c r="BO35" s="89"/>
      <c r="BP35" s="89"/>
      <c r="BQ35" s="89">
        <v>0.31</v>
      </c>
      <c r="BR35" s="89">
        <v>0.68</v>
      </c>
      <c r="BS35" s="140">
        <v>0.22</v>
      </c>
      <c r="BT35" s="89">
        <v>0.49</v>
      </c>
      <c r="BU35" s="89" t="s">
        <v>433</v>
      </c>
      <c r="BV35" s="89"/>
      <c r="BW35" s="89"/>
      <c r="BX35" s="89"/>
      <c r="BY35" s="89"/>
      <c r="BZ35" s="89"/>
      <c r="CA35" s="89"/>
      <c r="CB35" s="89"/>
      <c r="CC35" s="89"/>
      <c r="CD35" s="89"/>
      <c r="CE35" s="89" t="s">
        <v>882</v>
      </c>
      <c r="CF35" s="89" t="s">
        <v>587</v>
      </c>
      <c r="CG35" s="89" t="s">
        <v>595</v>
      </c>
      <c r="CH35" s="89" t="s">
        <v>403</v>
      </c>
    </row>
    <row r="36">
      <c r="A36" s="89" t="s">
        <v>898</v>
      </c>
      <c r="B36" s="89" t="s">
        <v>899</v>
      </c>
      <c r="C36" s="89" t="s">
        <v>899</v>
      </c>
      <c r="D36" s="89" t="s">
        <v>585</v>
      </c>
      <c r="E36" s="89">
        <v>8.544421E7</v>
      </c>
      <c r="F36" s="89">
        <v>4.262427630482E12</v>
      </c>
      <c r="G36" s="141" t="s">
        <v>900</v>
      </c>
      <c r="H36" s="89" t="s">
        <v>587</v>
      </c>
      <c r="I36" s="89" t="s">
        <v>403</v>
      </c>
      <c r="J36" s="89" t="s">
        <v>543</v>
      </c>
      <c r="K36" s="89" t="s">
        <v>405</v>
      </c>
      <c r="L36" s="89" t="s">
        <v>406</v>
      </c>
      <c r="M36" s="89" t="s">
        <v>407</v>
      </c>
      <c r="N36" s="89" t="s">
        <v>884</v>
      </c>
      <c r="O36" s="89" t="s">
        <v>885</v>
      </c>
      <c r="P36" s="89" t="s">
        <v>410</v>
      </c>
      <c r="Q36" s="89" t="s">
        <v>411</v>
      </c>
      <c r="R36" s="89" t="s">
        <v>411</v>
      </c>
      <c r="S36" s="89" t="s">
        <v>412</v>
      </c>
      <c r="T36" s="89">
        <v>1.2</v>
      </c>
      <c r="U36" s="90">
        <v>0.47244094488189</v>
      </c>
      <c r="V36" s="89" t="s">
        <v>2116</v>
      </c>
      <c r="W36" s="89" t="s">
        <v>2117</v>
      </c>
      <c r="X36" s="89" t="s">
        <v>413</v>
      </c>
      <c r="Y36" s="89" t="s">
        <v>414</v>
      </c>
      <c r="Z36" s="89" t="s">
        <v>415</v>
      </c>
      <c r="AA36" s="89">
        <v>20.0</v>
      </c>
      <c r="AB36" s="89">
        <v>68.0</v>
      </c>
      <c r="AC36" s="89">
        <v>60.0</v>
      </c>
      <c r="AD36" s="89">
        <v>140.0</v>
      </c>
      <c r="AE36" s="119">
        <v>0.1</v>
      </c>
      <c r="AF36" s="119">
        <v>0.9</v>
      </c>
      <c r="AG36" s="89"/>
      <c r="AH36" s="89"/>
      <c r="AI36" s="89"/>
      <c r="AJ36" s="89"/>
      <c r="AK36" s="89"/>
      <c r="AL36" s="89" t="s">
        <v>416</v>
      </c>
      <c r="AM36" s="141" t="s">
        <v>417</v>
      </c>
      <c r="AN36" s="141" t="s">
        <v>418</v>
      </c>
      <c r="AO36" s="141" t="s">
        <v>419</v>
      </c>
      <c r="AP36" s="141" t="s">
        <v>420</v>
      </c>
      <c r="AQ36" s="141" t="s">
        <v>901</v>
      </c>
      <c r="AR36" s="89"/>
      <c r="AS36" s="89"/>
      <c r="AT36" s="89"/>
      <c r="AU36" s="89"/>
      <c r="AV36" s="89"/>
      <c r="AW36" s="89"/>
      <c r="AX36" s="89"/>
      <c r="AY36" s="141" t="s">
        <v>589</v>
      </c>
      <c r="AZ36" s="141" t="s">
        <v>299</v>
      </c>
      <c r="BA36" s="89" t="s">
        <v>423</v>
      </c>
      <c r="BB36" s="89" t="s">
        <v>424</v>
      </c>
      <c r="BC36" s="89" t="s">
        <v>425</v>
      </c>
      <c r="BD36" s="89" t="s">
        <v>426</v>
      </c>
      <c r="BE36" s="89" t="s">
        <v>427</v>
      </c>
      <c r="BF36" s="89"/>
      <c r="BG36" s="89" t="s">
        <v>303</v>
      </c>
      <c r="BH36" s="89" t="s">
        <v>902</v>
      </c>
      <c r="BI36" s="89">
        <v>1.0</v>
      </c>
      <c r="BJ36" s="89" t="s">
        <v>888</v>
      </c>
      <c r="BK36" s="89" t="s">
        <v>889</v>
      </c>
      <c r="BL36" s="89" t="s">
        <v>820</v>
      </c>
      <c r="BM36" s="89"/>
      <c r="BN36" s="89" t="s">
        <v>821</v>
      </c>
      <c r="BO36" s="89"/>
      <c r="BP36" s="89"/>
      <c r="BQ36" s="89">
        <v>0.31</v>
      </c>
      <c r="BR36" s="89">
        <v>0.68</v>
      </c>
      <c r="BS36" s="140">
        <v>0.22</v>
      </c>
      <c r="BT36" s="89">
        <v>0.49</v>
      </c>
      <c r="BU36" s="89" t="s">
        <v>433</v>
      </c>
      <c r="BV36" s="89"/>
      <c r="BW36" s="89"/>
      <c r="BX36" s="89"/>
      <c r="BY36" s="89"/>
      <c r="BZ36" s="89"/>
      <c r="CA36" s="89"/>
      <c r="CB36" s="89"/>
      <c r="CC36" s="89"/>
      <c r="CD36" s="89"/>
      <c r="CE36" s="89" t="s">
        <v>899</v>
      </c>
      <c r="CF36" s="89" t="s">
        <v>587</v>
      </c>
      <c r="CG36" s="89" t="s">
        <v>595</v>
      </c>
      <c r="CH36" s="89" t="s">
        <v>403</v>
      </c>
    </row>
    <row r="37">
      <c r="A37" s="89" t="s">
        <v>903</v>
      </c>
      <c r="B37" s="89" t="s">
        <v>904</v>
      </c>
      <c r="C37" s="89" t="s">
        <v>904</v>
      </c>
      <c r="D37" s="89" t="s">
        <v>585</v>
      </c>
      <c r="E37" s="89">
        <v>8.544421E7</v>
      </c>
      <c r="F37" s="89">
        <v>4.262427630499E12</v>
      </c>
      <c r="G37" s="141" t="s">
        <v>905</v>
      </c>
      <c r="H37" s="89" t="s">
        <v>587</v>
      </c>
      <c r="I37" s="89" t="s">
        <v>403</v>
      </c>
      <c r="J37" s="89" t="s">
        <v>549</v>
      </c>
      <c r="K37" s="89" t="s">
        <v>405</v>
      </c>
      <c r="L37" s="89" t="s">
        <v>406</v>
      </c>
      <c r="M37" s="89" t="s">
        <v>407</v>
      </c>
      <c r="N37" s="89" t="s">
        <v>884</v>
      </c>
      <c r="O37" s="89" t="s">
        <v>885</v>
      </c>
      <c r="P37" s="89" t="s">
        <v>410</v>
      </c>
      <c r="Q37" s="89" t="s">
        <v>411</v>
      </c>
      <c r="R37" s="89" t="s">
        <v>411</v>
      </c>
      <c r="S37" s="89" t="s">
        <v>412</v>
      </c>
      <c r="T37" s="89">
        <v>1.2</v>
      </c>
      <c r="U37" s="90">
        <v>0.47244094488189</v>
      </c>
      <c r="V37" s="89" t="s">
        <v>2116</v>
      </c>
      <c r="W37" s="89" t="s">
        <v>2117</v>
      </c>
      <c r="X37" s="89" t="s">
        <v>413</v>
      </c>
      <c r="Y37" s="89" t="s">
        <v>414</v>
      </c>
      <c r="Z37" s="89" t="s">
        <v>415</v>
      </c>
      <c r="AA37" s="89">
        <v>20.0</v>
      </c>
      <c r="AB37" s="89">
        <v>68.0</v>
      </c>
      <c r="AC37" s="89">
        <v>60.0</v>
      </c>
      <c r="AD37" s="89">
        <v>140.0</v>
      </c>
      <c r="AE37" s="119">
        <v>0.1</v>
      </c>
      <c r="AF37" s="119">
        <v>0.9</v>
      </c>
      <c r="AG37" s="89"/>
      <c r="AH37" s="89"/>
      <c r="AI37" s="89"/>
      <c r="AJ37" s="89"/>
      <c r="AK37" s="89"/>
      <c r="AL37" s="89" t="s">
        <v>416</v>
      </c>
      <c r="AM37" s="141" t="s">
        <v>417</v>
      </c>
      <c r="AN37" s="141" t="s">
        <v>418</v>
      </c>
      <c r="AO37" s="141" t="s">
        <v>419</v>
      </c>
      <c r="AP37" s="141" t="s">
        <v>420</v>
      </c>
      <c r="AQ37" s="141" t="s">
        <v>906</v>
      </c>
      <c r="AR37" s="89"/>
      <c r="AS37" s="89"/>
      <c r="AT37" s="89"/>
      <c r="AU37" s="89"/>
      <c r="AV37" s="89"/>
      <c r="AW37" s="89"/>
      <c r="AX37" s="89"/>
      <c r="AY37" s="141" t="s">
        <v>589</v>
      </c>
      <c r="AZ37" s="141" t="s">
        <v>299</v>
      </c>
      <c r="BA37" s="89" t="s">
        <v>423</v>
      </c>
      <c r="BB37" s="89" t="s">
        <v>424</v>
      </c>
      <c r="BC37" s="89" t="s">
        <v>425</v>
      </c>
      <c r="BD37" s="89" t="s">
        <v>426</v>
      </c>
      <c r="BE37" s="89" t="s">
        <v>427</v>
      </c>
      <c r="BF37" s="89"/>
      <c r="BG37" s="89" t="s">
        <v>303</v>
      </c>
      <c r="BH37" s="89" t="s">
        <v>907</v>
      </c>
      <c r="BI37" s="89">
        <v>1.0</v>
      </c>
      <c r="BJ37" s="89" t="s">
        <v>888</v>
      </c>
      <c r="BK37" s="89" t="s">
        <v>889</v>
      </c>
      <c r="BL37" s="89" t="s">
        <v>820</v>
      </c>
      <c r="BM37" s="89"/>
      <c r="BN37" s="89" t="s">
        <v>821</v>
      </c>
      <c r="BO37" s="89"/>
      <c r="BP37" s="89"/>
      <c r="BQ37" s="89">
        <v>0.31</v>
      </c>
      <c r="BR37" s="89">
        <v>0.68</v>
      </c>
      <c r="BS37" s="140">
        <v>0.22</v>
      </c>
      <c r="BT37" s="89">
        <v>0.49</v>
      </c>
      <c r="BU37" s="89" t="s">
        <v>433</v>
      </c>
      <c r="BV37" s="89"/>
      <c r="BW37" s="89"/>
      <c r="BX37" s="89"/>
      <c r="BY37" s="89"/>
      <c r="BZ37" s="89"/>
      <c r="CA37" s="89"/>
      <c r="CB37" s="89"/>
      <c r="CC37" s="89"/>
      <c r="CD37" s="89"/>
      <c r="CE37" s="89" t="s">
        <v>904</v>
      </c>
      <c r="CF37" s="89" t="s">
        <v>587</v>
      </c>
      <c r="CG37" s="89" t="s">
        <v>595</v>
      </c>
      <c r="CH37" s="89" t="s">
        <v>403</v>
      </c>
    </row>
    <row r="38">
      <c r="A38" s="89" t="s">
        <v>908</v>
      </c>
      <c r="B38" s="89" t="s">
        <v>909</v>
      </c>
      <c r="C38" s="89" t="s">
        <v>909</v>
      </c>
      <c r="D38" s="89" t="s">
        <v>585</v>
      </c>
      <c r="E38" s="89">
        <v>8.544421E7</v>
      </c>
      <c r="F38" s="89">
        <v>4.262427630505E12</v>
      </c>
      <c r="G38" s="141" t="s">
        <v>910</v>
      </c>
      <c r="H38" s="89" t="s">
        <v>587</v>
      </c>
      <c r="I38" s="89" t="s">
        <v>403</v>
      </c>
      <c r="J38" s="89" t="s">
        <v>555</v>
      </c>
      <c r="K38" s="89" t="s">
        <v>405</v>
      </c>
      <c r="L38" s="89" t="s">
        <v>406</v>
      </c>
      <c r="M38" s="89" t="s">
        <v>407</v>
      </c>
      <c r="N38" s="89" t="s">
        <v>884</v>
      </c>
      <c r="O38" s="89" t="s">
        <v>885</v>
      </c>
      <c r="P38" s="89" t="s">
        <v>410</v>
      </c>
      <c r="Q38" s="89" t="s">
        <v>411</v>
      </c>
      <c r="R38" s="89" t="s">
        <v>411</v>
      </c>
      <c r="S38" s="89" t="s">
        <v>412</v>
      </c>
      <c r="T38" s="89">
        <v>1.2</v>
      </c>
      <c r="U38" s="90">
        <v>0.47244094488189</v>
      </c>
      <c r="V38" s="89" t="s">
        <v>2116</v>
      </c>
      <c r="W38" s="89" t="s">
        <v>2117</v>
      </c>
      <c r="X38" s="89" t="s">
        <v>413</v>
      </c>
      <c r="Y38" s="89" t="s">
        <v>414</v>
      </c>
      <c r="Z38" s="89" t="s">
        <v>415</v>
      </c>
      <c r="AA38" s="89">
        <v>20.0</v>
      </c>
      <c r="AB38" s="89">
        <v>68.0</v>
      </c>
      <c r="AC38" s="89">
        <v>60.0</v>
      </c>
      <c r="AD38" s="89">
        <v>140.0</v>
      </c>
      <c r="AE38" s="119">
        <v>0.1</v>
      </c>
      <c r="AF38" s="119">
        <v>0.9</v>
      </c>
      <c r="AG38" s="89"/>
      <c r="AH38" s="89"/>
      <c r="AI38" s="89"/>
      <c r="AJ38" s="89"/>
      <c r="AK38" s="89"/>
      <c r="AL38" s="89" t="s">
        <v>416</v>
      </c>
      <c r="AM38" s="141" t="s">
        <v>417</v>
      </c>
      <c r="AN38" s="141" t="s">
        <v>418</v>
      </c>
      <c r="AO38" s="141" t="s">
        <v>419</v>
      </c>
      <c r="AP38" s="141" t="s">
        <v>420</v>
      </c>
      <c r="AQ38" s="141" t="s">
        <v>911</v>
      </c>
      <c r="AR38" s="89"/>
      <c r="AS38" s="89"/>
      <c r="AT38" s="89"/>
      <c r="AU38" s="89"/>
      <c r="AV38" s="89"/>
      <c r="AW38" s="89"/>
      <c r="AX38" s="89"/>
      <c r="AY38" s="141" t="s">
        <v>589</v>
      </c>
      <c r="AZ38" s="141" t="s">
        <v>299</v>
      </c>
      <c r="BA38" s="89" t="s">
        <v>423</v>
      </c>
      <c r="BB38" s="89" t="s">
        <v>424</v>
      </c>
      <c r="BC38" s="89" t="s">
        <v>425</v>
      </c>
      <c r="BD38" s="89" t="s">
        <v>426</v>
      </c>
      <c r="BE38" s="89" t="s">
        <v>427</v>
      </c>
      <c r="BF38" s="89"/>
      <c r="BG38" s="89" t="s">
        <v>303</v>
      </c>
      <c r="BH38" s="89" t="s">
        <v>912</v>
      </c>
      <c r="BI38" s="89">
        <v>1.0</v>
      </c>
      <c r="BJ38" s="89" t="s">
        <v>888</v>
      </c>
      <c r="BK38" s="89" t="s">
        <v>889</v>
      </c>
      <c r="BL38" s="89" t="s">
        <v>820</v>
      </c>
      <c r="BM38" s="89"/>
      <c r="BN38" s="89" t="s">
        <v>821</v>
      </c>
      <c r="BO38" s="89"/>
      <c r="BP38" s="89"/>
      <c r="BQ38" s="89">
        <v>0.31</v>
      </c>
      <c r="BR38" s="89">
        <v>0.68</v>
      </c>
      <c r="BS38" s="140">
        <v>0.22</v>
      </c>
      <c r="BT38" s="89">
        <v>0.49</v>
      </c>
      <c r="BU38" s="89" t="s">
        <v>433</v>
      </c>
      <c r="BV38" s="89"/>
      <c r="BW38" s="89"/>
      <c r="BX38" s="89"/>
      <c r="BY38" s="89"/>
      <c r="BZ38" s="89"/>
      <c r="CA38" s="89"/>
      <c r="CB38" s="89"/>
      <c r="CC38" s="89"/>
      <c r="CD38" s="89"/>
      <c r="CE38" s="89" t="s">
        <v>909</v>
      </c>
      <c r="CF38" s="89" t="s">
        <v>587</v>
      </c>
      <c r="CG38" s="89" t="s">
        <v>595</v>
      </c>
      <c r="CH38" s="89" t="s">
        <v>403</v>
      </c>
    </row>
    <row r="39">
      <c r="A39" s="89" t="s">
        <v>913</v>
      </c>
      <c r="B39" s="89" t="s">
        <v>914</v>
      </c>
      <c r="C39" s="89" t="s">
        <v>914</v>
      </c>
      <c r="D39" s="89" t="s">
        <v>585</v>
      </c>
      <c r="E39" s="89">
        <v>8.544421E7</v>
      </c>
      <c r="F39" s="89">
        <v>4.262427630529E12</v>
      </c>
      <c r="G39" s="141" t="s">
        <v>915</v>
      </c>
      <c r="H39" s="89" t="s">
        <v>587</v>
      </c>
      <c r="I39" s="89" t="s">
        <v>403</v>
      </c>
      <c r="J39" s="89" t="s">
        <v>562</v>
      </c>
      <c r="K39" s="89" t="s">
        <v>405</v>
      </c>
      <c r="L39" s="89" t="s">
        <v>406</v>
      </c>
      <c r="M39" s="89" t="s">
        <v>407</v>
      </c>
      <c r="N39" s="89" t="s">
        <v>884</v>
      </c>
      <c r="O39" s="89" t="s">
        <v>885</v>
      </c>
      <c r="P39" s="89" t="s">
        <v>410</v>
      </c>
      <c r="Q39" s="89" t="s">
        <v>411</v>
      </c>
      <c r="R39" s="89" t="s">
        <v>411</v>
      </c>
      <c r="S39" s="89" t="s">
        <v>412</v>
      </c>
      <c r="T39" s="89">
        <v>1.2</v>
      </c>
      <c r="U39" s="90">
        <v>0.47244094488189</v>
      </c>
      <c r="V39" s="89" t="s">
        <v>2116</v>
      </c>
      <c r="W39" s="89" t="s">
        <v>2117</v>
      </c>
      <c r="X39" s="89" t="s">
        <v>413</v>
      </c>
      <c r="Y39" s="89" t="s">
        <v>414</v>
      </c>
      <c r="Z39" s="89" t="s">
        <v>415</v>
      </c>
      <c r="AA39" s="89">
        <v>20.0</v>
      </c>
      <c r="AB39" s="89">
        <v>68.0</v>
      </c>
      <c r="AC39" s="89">
        <v>60.0</v>
      </c>
      <c r="AD39" s="89">
        <v>140.0</v>
      </c>
      <c r="AE39" s="119">
        <v>0.1</v>
      </c>
      <c r="AF39" s="119">
        <v>0.9</v>
      </c>
      <c r="AG39" s="89"/>
      <c r="AH39" s="89"/>
      <c r="AI39" s="89"/>
      <c r="AJ39" s="89"/>
      <c r="AK39" s="89"/>
      <c r="AL39" s="89" t="s">
        <v>416</v>
      </c>
      <c r="AM39" s="141" t="s">
        <v>417</v>
      </c>
      <c r="AN39" s="141" t="s">
        <v>418</v>
      </c>
      <c r="AO39" s="141" t="s">
        <v>419</v>
      </c>
      <c r="AP39" s="141" t="s">
        <v>420</v>
      </c>
      <c r="AQ39" s="141" t="s">
        <v>916</v>
      </c>
      <c r="AR39" s="89"/>
      <c r="AS39" s="89"/>
      <c r="AT39" s="89"/>
      <c r="AU39" s="89"/>
      <c r="AV39" s="89"/>
      <c r="AW39" s="89"/>
      <c r="AX39" s="89"/>
      <c r="AY39" s="141" t="s">
        <v>589</v>
      </c>
      <c r="AZ39" s="141" t="s">
        <v>299</v>
      </c>
      <c r="BA39" s="89" t="s">
        <v>423</v>
      </c>
      <c r="BB39" s="89" t="s">
        <v>424</v>
      </c>
      <c r="BC39" s="89" t="s">
        <v>425</v>
      </c>
      <c r="BD39" s="89" t="s">
        <v>426</v>
      </c>
      <c r="BE39" s="89" t="s">
        <v>427</v>
      </c>
      <c r="BF39" s="89"/>
      <c r="BG39" s="89" t="s">
        <v>303</v>
      </c>
      <c r="BH39" s="89" t="s">
        <v>917</v>
      </c>
      <c r="BI39" s="89">
        <v>1.0</v>
      </c>
      <c r="BJ39" s="89" t="s">
        <v>888</v>
      </c>
      <c r="BK39" s="89" t="s">
        <v>889</v>
      </c>
      <c r="BL39" s="89" t="s">
        <v>820</v>
      </c>
      <c r="BM39" s="89"/>
      <c r="BN39" s="89" t="s">
        <v>821</v>
      </c>
      <c r="BO39" s="89"/>
      <c r="BP39" s="89"/>
      <c r="BQ39" s="89">
        <v>0.31</v>
      </c>
      <c r="BR39" s="89">
        <v>0.68</v>
      </c>
      <c r="BS39" s="140">
        <v>0.22</v>
      </c>
      <c r="BT39" s="89">
        <v>0.49</v>
      </c>
      <c r="BU39" s="89" t="s">
        <v>433</v>
      </c>
      <c r="BV39" s="89"/>
      <c r="BW39" s="89"/>
      <c r="BX39" s="89"/>
      <c r="BY39" s="89"/>
      <c r="BZ39" s="89"/>
      <c r="CA39" s="89"/>
      <c r="CB39" s="89"/>
      <c r="CC39" s="89"/>
      <c r="CD39" s="89"/>
      <c r="CE39" s="89" t="s">
        <v>914</v>
      </c>
      <c r="CF39" s="89" t="s">
        <v>587</v>
      </c>
      <c r="CG39" s="89" t="s">
        <v>595</v>
      </c>
      <c r="CH39" s="89" t="s">
        <v>403</v>
      </c>
    </row>
    <row r="40">
      <c r="A40" s="89" t="s">
        <v>918</v>
      </c>
      <c r="B40" s="89" t="s">
        <v>919</v>
      </c>
      <c r="C40" s="89" t="s">
        <v>919</v>
      </c>
      <c r="D40" s="89" t="s">
        <v>585</v>
      </c>
      <c r="E40" s="89">
        <v>8.544421E7</v>
      </c>
      <c r="F40" s="89">
        <v>4.262427630536E12</v>
      </c>
      <c r="G40" s="141" t="s">
        <v>920</v>
      </c>
      <c r="H40" s="89" t="s">
        <v>587</v>
      </c>
      <c r="I40" s="89" t="s">
        <v>403</v>
      </c>
      <c r="J40" s="89" t="s">
        <v>568</v>
      </c>
      <c r="K40" s="89" t="s">
        <v>405</v>
      </c>
      <c r="L40" s="89" t="s">
        <v>406</v>
      </c>
      <c r="M40" s="89" t="s">
        <v>407</v>
      </c>
      <c r="N40" s="89" t="s">
        <v>884</v>
      </c>
      <c r="O40" s="89" t="s">
        <v>885</v>
      </c>
      <c r="P40" s="89" t="s">
        <v>410</v>
      </c>
      <c r="Q40" s="89" t="s">
        <v>411</v>
      </c>
      <c r="R40" s="89" t="s">
        <v>411</v>
      </c>
      <c r="S40" s="89" t="s">
        <v>412</v>
      </c>
      <c r="T40" s="89">
        <v>1.2</v>
      </c>
      <c r="U40" s="90">
        <v>0.47244094488189</v>
      </c>
      <c r="V40" s="89" t="s">
        <v>2116</v>
      </c>
      <c r="W40" s="89" t="s">
        <v>2117</v>
      </c>
      <c r="X40" s="89" t="s">
        <v>413</v>
      </c>
      <c r="Y40" s="89" t="s">
        <v>414</v>
      </c>
      <c r="Z40" s="89" t="s">
        <v>415</v>
      </c>
      <c r="AA40" s="89">
        <v>20.0</v>
      </c>
      <c r="AB40" s="89">
        <v>68.0</v>
      </c>
      <c r="AC40" s="89">
        <v>60.0</v>
      </c>
      <c r="AD40" s="89">
        <v>140.0</v>
      </c>
      <c r="AE40" s="119">
        <v>0.1</v>
      </c>
      <c r="AF40" s="119">
        <v>0.9</v>
      </c>
      <c r="AG40" s="89"/>
      <c r="AH40" s="89"/>
      <c r="AI40" s="89"/>
      <c r="AJ40" s="89"/>
      <c r="AK40" s="89"/>
      <c r="AL40" s="89" t="s">
        <v>416</v>
      </c>
      <c r="AM40" s="141" t="s">
        <v>417</v>
      </c>
      <c r="AN40" s="141" t="s">
        <v>418</v>
      </c>
      <c r="AO40" s="141" t="s">
        <v>419</v>
      </c>
      <c r="AP40" s="141" t="s">
        <v>420</v>
      </c>
      <c r="AQ40" s="141" t="s">
        <v>921</v>
      </c>
      <c r="AR40" s="89"/>
      <c r="AS40" s="89"/>
      <c r="AT40" s="89"/>
      <c r="AU40" s="89"/>
      <c r="AV40" s="89"/>
      <c r="AW40" s="89"/>
      <c r="AX40" s="89"/>
      <c r="AY40" s="141" t="s">
        <v>589</v>
      </c>
      <c r="AZ40" s="141" t="s">
        <v>299</v>
      </c>
      <c r="BA40" s="89" t="s">
        <v>423</v>
      </c>
      <c r="BB40" s="89" t="s">
        <v>424</v>
      </c>
      <c r="BC40" s="89" t="s">
        <v>425</v>
      </c>
      <c r="BD40" s="89" t="s">
        <v>426</v>
      </c>
      <c r="BE40" s="89" t="s">
        <v>427</v>
      </c>
      <c r="BF40" s="89"/>
      <c r="BG40" s="89" t="s">
        <v>303</v>
      </c>
      <c r="BH40" s="89" t="s">
        <v>922</v>
      </c>
      <c r="BI40" s="89">
        <v>1.0</v>
      </c>
      <c r="BJ40" s="89" t="s">
        <v>888</v>
      </c>
      <c r="BK40" s="89" t="s">
        <v>889</v>
      </c>
      <c r="BL40" s="89" t="s">
        <v>820</v>
      </c>
      <c r="BM40" s="89"/>
      <c r="BN40" s="89" t="s">
        <v>821</v>
      </c>
      <c r="BO40" s="89"/>
      <c r="BP40" s="89"/>
      <c r="BQ40" s="89">
        <v>0.31</v>
      </c>
      <c r="BR40" s="89">
        <v>0.68</v>
      </c>
      <c r="BS40" s="140">
        <v>0.22</v>
      </c>
      <c r="BT40" s="89">
        <v>0.49</v>
      </c>
      <c r="BU40" s="89" t="s">
        <v>433</v>
      </c>
      <c r="BV40" s="89"/>
      <c r="BW40" s="89"/>
      <c r="BX40" s="89"/>
      <c r="BY40" s="89"/>
      <c r="BZ40" s="89"/>
      <c r="CA40" s="89"/>
      <c r="CB40" s="89"/>
      <c r="CC40" s="89"/>
      <c r="CD40" s="89"/>
      <c r="CE40" s="89" t="s">
        <v>919</v>
      </c>
      <c r="CF40" s="89" t="s">
        <v>587</v>
      </c>
      <c r="CG40" s="89" t="s">
        <v>595</v>
      </c>
      <c r="CH40" s="89" t="s">
        <v>403</v>
      </c>
    </row>
    <row r="41">
      <c r="A41" s="89" t="s">
        <v>923</v>
      </c>
      <c r="B41" s="89" t="s">
        <v>924</v>
      </c>
      <c r="C41" s="89" t="s">
        <v>924</v>
      </c>
      <c r="D41" s="89" t="s">
        <v>585</v>
      </c>
      <c r="E41" s="89">
        <v>8.544421E7</v>
      </c>
      <c r="F41" s="89">
        <v>4.26242763097E12</v>
      </c>
      <c r="G41" s="141" t="s">
        <v>925</v>
      </c>
      <c r="H41" s="89" t="s">
        <v>587</v>
      </c>
      <c r="I41" s="89" t="s">
        <v>403</v>
      </c>
      <c r="J41" s="89" t="s">
        <v>574</v>
      </c>
      <c r="K41" s="89" t="s">
        <v>405</v>
      </c>
      <c r="L41" s="89" t="s">
        <v>406</v>
      </c>
      <c r="M41" s="89" t="s">
        <v>407</v>
      </c>
      <c r="N41" s="89" t="s">
        <v>884</v>
      </c>
      <c r="O41" s="89" t="s">
        <v>885</v>
      </c>
      <c r="P41" s="89" t="s">
        <v>410</v>
      </c>
      <c r="Q41" s="89" t="s">
        <v>411</v>
      </c>
      <c r="R41" s="89" t="s">
        <v>411</v>
      </c>
      <c r="S41" s="89" t="s">
        <v>412</v>
      </c>
      <c r="T41" s="89">
        <v>1.2</v>
      </c>
      <c r="U41" s="90">
        <v>0.47244094488189</v>
      </c>
      <c r="V41" s="89" t="s">
        <v>2116</v>
      </c>
      <c r="W41" s="89" t="s">
        <v>2117</v>
      </c>
      <c r="X41" s="89" t="s">
        <v>413</v>
      </c>
      <c r="Y41" s="89" t="s">
        <v>414</v>
      </c>
      <c r="Z41" s="89" t="s">
        <v>415</v>
      </c>
      <c r="AA41" s="89">
        <v>20.0</v>
      </c>
      <c r="AB41" s="89">
        <v>68.0</v>
      </c>
      <c r="AC41" s="89">
        <v>60.0</v>
      </c>
      <c r="AD41" s="89">
        <v>140.0</v>
      </c>
      <c r="AE41" s="119">
        <v>0.1</v>
      </c>
      <c r="AF41" s="119">
        <v>0.9</v>
      </c>
      <c r="AG41" s="89"/>
      <c r="AH41" s="89"/>
      <c r="AI41" s="89"/>
      <c r="AJ41" s="89"/>
      <c r="AK41" s="89"/>
      <c r="AL41" s="89" t="s">
        <v>416</v>
      </c>
      <c r="AM41" s="141" t="s">
        <v>417</v>
      </c>
      <c r="AN41" s="141" t="s">
        <v>418</v>
      </c>
      <c r="AO41" s="141" t="s">
        <v>419</v>
      </c>
      <c r="AP41" s="141" t="s">
        <v>420</v>
      </c>
      <c r="AQ41" s="141" t="s">
        <v>926</v>
      </c>
      <c r="AR41" s="89"/>
      <c r="AS41" s="89"/>
      <c r="AT41" s="89"/>
      <c r="AU41" s="89"/>
      <c r="AV41" s="89"/>
      <c r="AW41" s="89"/>
      <c r="AX41" s="89"/>
      <c r="AY41" s="141" t="s">
        <v>589</v>
      </c>
      <c r="AZ41" s="141" t="s">
        <v>299</v>
      </c>
      <c r="BA41" s="89" t="s">
        <v>423</v>
      </c>
      <c r="BB41" s="89" t="s">
        <v>424</v>
      </c>
      <c r="BC41" s="89" t="s">
        <v>425</v>
      </c>
      <c r="BD41" s="89" t="s">
        <v>426</v>
      </c>
      <c r="BE41" s="89" t="s">
        <v>427</v>
      </c>
      <c r="BF41" s="89"/>
      <c r="BG41" s="89" t="s">
        <v>303</v>
      </c>
      <c r="BH41" s="89" t="s">
        <v>927</v>
      </c>
      <c r="BI41" s="89">
        <v>1.0</v>
      </c>
      <c r="BJ41" s="89" t="s">
        <v>888</v>
      </c>
      <c r="BK41" s="89" t="s">
        <v>889</v>
      </c>
      <c r="BL41" s="89" t="s">
        <v>820</v>
      </c>
      <c r="BM41" s="89"/>
      <c r="BN41" s="89" t="s">
        <v>821</v>
      </c>
      <c r="BO41" s="89"/>
      <c r="BP41" s="89"/>
      <c r="BQ41" s="89">
        <v>0.31</v>
      </c>
      <c r="BR41" s="89">
        <v>0.68</v>
      </c>
      <c r="BS41" s="140">
        <v>0.22</v>
      </c>
      <c r="BT41" s="89">
        <v>0.49</v>
      </c>
      <c r="BU41" s="89" t="s">
        <v>433</v>
      </c>
      <c r="BV41" s="89"/>
      <c r="BW41" s="89"/>
      <c r="BX41" s="89"/>
      <c r="BY41" s="89"/>
      <c r="BZ41" s="89"/>
      <c r="CA41" s="89"/>
      <c r="CB41" s="89"/>
      <c r="CC41" s="89"/>
      <c r="CD41" s="89"/>
      <c r="CE41" s="89" t="s">
        <v>924</v>
      </c>
      <c r="CF41" s="89" t="s">
        <v>587</v>
      </c>
      <c r="CG41" s="89" t="s">
        <v>595</v>
      </c>
      <c r="CH41" s="89" t="s">
        <v>403</v>
      </c>
    </row>
    <row r="42">
      <c r="A42" s="89" t="s">
        <v>928</v>
      </c>
      <c r="B42" s="89" t="s">
        <v>929</v>
      </c>
      <c r="C42" s="89" t="s">
        <v>929</v>
      </c>
      <c r="D42" s="89" t="s">
        <v>585</v>
      </c>
      <c r="E42" s="89">
        <v>8.544421E7</v>
      </c>
      <c r="F42" s="89">
        <v>4.262427630512E12</v>
      </c>
      <c r="G42" s="141" t="s">
        <v>930</v>
      </c>
      <c r="H42" s="89" t="s">
        <v>587</v>
      </c>
      <c r="I42" s="89" t="s">
        <v>403</v>
      </c>
      <c r="J42" s="89" t="s">
        <v>580</v>
      </c>
      <c r="K42" s="89" t="s">
        <v>405</v>
      </c>
      <c r="L42" s="89" t="s">
        <v>406</v>
      </c>
      <c r="M42" s="89" t="s">
        <v>407</v>
      </c>
      <c r="N42" s="89" t="s">
        <v>884</v>
      </c>
      <c r="O42" s="89" t="s">
        <v>885</v>
      </c>
      <c r="P42" s="89" t="s">
        <v>410</v>
      </c>
      <c r="Q42" s="89" t="s">
        <v>411</v>
      </c>
      <c r="R42" s="89" t="s">
        <v>411</v>
      </c>
      <c r="S42" s="89" t="s">
        <v>412</v>
      </c>
      <c r="T42" s="89">
        <v>1.2</v>
      </c>
      <c r="U42" s="90">
        <v>0.47244094488189</v>
      </c>
      <c r="V42" s="89" t="s">
        <v>2116</v>
      </c>
      <c r="W42" s="89" t="s">
        <v>2117</v>
      </c>
      <c r="X42" s="89" t="s">
        <v>413</v>
      </c>
      <c r="Y42" s="89" t="s">
        <v>414</v>
      </c>
      <c r="Z42" s="89" t="s">
        <v>415</v>
      </c>
      <c r="AA42" s="89">
        <v>20.0</v>
      </c>
      <c r="AB42" s="89">
        <v>68.0</v>
      </c>
      <c r="AC42" s="89">
        <v>60.0</v>
      </c>
      <c r="AD42" s="89">
        <v>140.0</v>
      </c>
      <c r="AE42" s="119">
        <v>0.1</v>
      </c>
      <c r="AF42" s="119">
        <v>0.9</v>
      </c>
      <c r="AG42" s="89"/>
      <c r="AH42" s="89"/>
      <c r="AI42" s="89"/>
      <c r="AJ42" s="89"/>
      <c r="AK42" s="89"/>
      <c r="AL42" s="89" t="s">
        <v>416</v>
      </c>
      <c r="AM42" s="141" t="s">
        <v>417</v>
      </c>
      <c r="AN42" s="141" t="s">
        <v>418</v>
      </c>
      <c r="AO42" s="141" t="s">
        <v>419</v>
      </c>
      <c r="AP42" s="141" t="s">
        <v>420</v>
      </c>
      <c r="AQ42" s="141" t="s">
        <v>931</v>
      </c>
      <c r="AR42" s="89"/>
      <c r="AS42" s="89"/>
      <c r="AT42" s="89"/>
      <c r="AU42" s="89"/>
      <c r="AV42" s="89"/>
      <c r="AW42" s="89"/>
      <c r="AX42" s="89"/>
      <c r="AY42" s="141" t="s">
        <v>589</v>
      </c>
      <c r="AZ42" s="141" t="s">
        <v>299</v>
      </c>
      <c r="BA42" s="89" t="s">
        <v>423</v>
      </c>
      <c r="BB42" s="89" t="s">
        <v>424</v>
      </c>
      <c r="BC42" s="89" t="s">
        <v>425</v>
      </c>
      <c r="BD42" s="89" t="s">
        <v>426</v>
      </c>
      <c r="BE42" s="89" t="s">
        <v>427</v>
      </c>
      <c r="BF42" s="89"/>
      <c r="BG42" s="89" t="s">
        <v>303</v>
      </c>
      <c r="BH42" s="89" t="s">
        <v>932</v>
      </c>
      <c r="BI42" s="89">
        <v>1.0</v>
      </c>
      <c r="BJ42" s="89" t="s">
        <v>888</v>
      </c>
      <c r="BK42" s="89" t="s">
        <v>889</v>
      </c>
      <c r="BL42" s="89" t="s">
        <v>820</v>
      </c>
      <c r="BM42" s="89"/>
      <c r="BN42" s="89" t="s">
        <v>821</v>
      </c>
      <c r="BO42" s="89"/>
      <c r="BP42" s="89"/>
      <c r="BQ42" s="89">
        <v>0.31</v>
      </c>
      <c r="BR42" s="89">
        <v>0.68</v>
      </c>
      <c r="BS42" s="140">
        <v>0.22</v>
      </c>
      <c r="BT42" s="89">
        <v>0.49</v>
      </c>
      <c r="BU42" s="89" t="s">
        <v>433</v>
      </c>
      <c r="BV42" s="89"/>
      <c r="BW42" s="89"/>
      <c r="BX42" s="89"/>
      <c r="BY42" s="89"/>
      <c r="BZ42" s="89"/>
      <c r="CA42" s="89"/>
      <c r="CB42" s="89"/>
      <c r="CC42" s="89"/>
      <c r="CD42" s="89"/>
      <c r="CE42" s="89" t="s">
        <v>929</v>
      </c>
      <c r="CF42" s="89" t="s">
        <v>587</v>
      </c>
      <c r="CG42" s="89" t="s">
        <v>595</v>
      </c>
      <c r="CH42" s="89" t="s">
        <v>403</v>
      </c>
    </row>
    <row r="43">
      <c r="A43" s="89" t="s">
        <v>933</v>
      </c>
      <c r="B43" s="89" t="s">
        <v>934</v>
      </c>
      <c r="C43" s="89" t="s">
        <v>934</v>
      </c>
      <c r="D43" s="89" t="s">
        <v>935</v>
      </c>
      <c r="E43" s="89">
        <v>8.544421E7</v>
      </c>
      <c r="F43" s="89">
        <v>4.262427630581E12</v>
      </c>
      <c r="G43" s="141" t="s">
        <v>936</v>
      </c>
      <c r="H43" s="89" t="s">
        <v>402</v>
      </c>
      <c r="I43" s="89" t="s">
        <v>403</v>
      </c>
      <c r="J43" s="89" t="s">
        <v>404</v>
      </c>
      <c r="K43" s="89" t="s">
        <v>405</v>
      </c>
      <c r="L43" s="89" t="s">
        <v>937</v>
      </c>
      <c r="M43" s="89" t="s">
        <v>407</v>
      </c>
      <c r="N43" s="89" t="s">
        <v>408</v>
      </c>
      <c r="O43" s="89" t="s">
        <v>409</v>
      </c>
      <c r="P43" s="89" t="s">
        <v>410</v>
      </c>
      <c r="Q43" s="89" t="s">
        <v>411</v>
      </c>
      <c r="R43" s="89" t="s">
        <v>411</v>
      </c>
      <c r="S43" s="89" t="s">
        <v>938</v>
      </c>
      <c r="T43" s="89">
        <v>1.2</v>
      </c>
      <c r="U43" s="90">
        <v>0.47244094488189</v>
      </c>
      <c r="V43" s="89" t="s">
        <v>2118</v>
      </c>
      <c r="W43" s="89" t="s">
        <v>2117</v>
      </c>
      <c r="X43" s="89" t="s">
        <v>413</v>
      </c>
      <c r="Y43" s="89" t="s">
        <v>414</v>
      </c>
      <c r="Z43" s="89" t="s">
        <v>415</v>
      </c>
      <c r="AA43" s="89">
        <v>20.0</v>
      </c>
      <c r="AB43" s="89">
        <v>68.0</v>
      </c>
      <c r="AC43" s="89">
        <v>60.0</v>
      </c>
      <c r="AD43" s="89">
        <v>140.0</v>
      </c>
      <c r="AE43" s="119">
        <v>0.1</v>
      </c>
      <c r="AF43" s="119">
        <v>0.9</v>
      </c>
      <c r="AG43" s="89"/>
      <c r="AH43" s="89"/>
      <c r="AI43" s="89"/>
      <c r="AJ43" s="89"/>
      <c r="AK43" s="89"/>
      <c r="AL43" s="89" t="s">
        <v>416</v>
      </c>
      <c r="AM43" s="141" t="s">
        <v>417</v>
      </c>
      <c r="AN43" s="141" t="s">
        <v>418</v>
      </c>
      <c r="AO43" s="141" t="s">
        <v>419</v>
      </c>
      <c r="AP43" s="141" t="s">
        <v>420</v>
      </c>
      <c r="AQ43" s="141" t="s">
        <v>939</v>
      </c>
      <c r="AR43" s="89"/>
      <c r="AS43" s="89"/>
      <c r="AT43" s="89"/>
      <c r="AU43" s="89"/>
      <c r="AV43" s="89"/>
      <c r="AW43" s="89"/>
      <c r="AX43" s="89"/>
      <c r="AY43" s="141" t="s">
        <v>422</v>
      </c>
      <c r="AZ43" s="141" t="s">
        <v>299</v>
      </c>
      <c r="BA43" s="89" t="s">
        <v>423</v>
      </c>
      <c r="BB43" s="89" t="s">
        <v>424</v>
      </c>
      <c r="BC43" s="89" t="s">
        <v>425</v>
      </c>
      <c r="BD43" s="89" t="s">
        <v>426</v>
      </c>
      <c r="BE43" s="89" t="s">
        <v>427</v>
      </c>
      <c r="BF43" s="89"/>
      <c r="BG43" s="89" t="s">
        <v>303</v>
      </c>
      <c r="BH43" s="89" t="s">
        <v>940</v>
      </c>
      <c r="BI43" s="89">
        <v>1.0</v>
      </c>
      <c r="BJ43" s="89" t="s">
        <v>429</v>
      </c>
      <c r="BK43" s="89" t="s">
        <v>430</v>
      </c>
      <c r="BL43" s="89" t="s">
        <v>431</v>
      </c>
      <c r="BM43" s="89"/>
      <c r="BN43" s="89" t="s">
        <v>432</v>
      </c>
      <c r="BO43" s="89"/>
      <c r="BP43" s="89"/>
      <c r="BQ43" s="89">
        <v>6.7</v>
      </c>
      <c r="BR43" s="89">
        <v>14.77</v>
      </c>
      <c r="BS43" s="140">
        <v>5.76</v>
      </c>
      <c r="BT43" s="89">
        <v>12.7</v>
      </c>
      <c r="BU43" s="89" t="s">
        <v>433</v>
      </c>
      <c r="BV43" s="89"/>
      <c r="BW43" s="89"/>
      <c r="BX43" s="89"/>
      <c r="BY43" s="89"/>
      <c r="BZ43" s="89"/>
      <c r="CA43" s="89"/>
      <c r="CB43" s="89"/>
      <c r="CC43" s="89"/>
      <c r="CD43" s="89"/>
      <c r="CE43" s="89" t="s">
        <v>934</v>
      </c>
      <c r="CF43" s="89" t="s">
        <v>434</v>
      </c>
      <c r="CG43" s="89" t="s">
        <v>435</v>
      </c>
      <c r="CH43" s="89" t="s">
        <v>403</v>
      </c>
    </row>
    <row r="44">
      <c r="A44" s="89" t="s">
        <v>946</v>
      </c>
      <c r="B44" s="89" t="s">
        <v>947</v>
      </c>
      <c r="C44" s="89" t="s">
        <v>947</v>
      </c>
      <c r="D44" s="89" t="s">
        <v>935</v>
      </c>
      <c r="E44" s="89">
        <v>8.544421E7</v>
      </c>
      <c r="F44" s="89">
        <v>4.262427630598E12</v>
      </c>
      <c r="G44" s="141" t="s">
        <v>948</v>
      </c>
      <c r="H44" s="89" t="s">
        <v>402</v>
      </c>
      <c r="I44" s="89" t="s">
        <v>403</v>
      </c>
      <c r="J44" s="89" t="s">
        <v>543</v>
      </c>
      <c r="K44" s="89" t="s">
        <v>405</v>
      </c>
      <c r="L44" s="89" t="s">
        <v>937</v>
      </c>
      <c r="M44" s="89" t="s">
        <v>407</v>
      </c>
      <c r="N44" s="89" t="s">
        <v>408</v>
      </c>
      <c r="O44" s="89" t="s">
        <v>409</v>
      </c>
      <c r="P44" s="89" t="s">
        <v>410</v>
      </c>
      <c r="Q44" s="89" t="s">
        <v>411</v>
      </c>
      <c r="R44" s="89" t="s">
        <v>411</v>
      </c>
      <c r="S44" s="89" t="s">
        <v>938</v>
      </c>
      <c r="T44" s="89">
        <v>1.2</v>
      </c>
      <c r="U44" s="90">
        <v>0.47244094488189</v>
      </c>
      <c r="V44" s="89" t="s">
        <v>2118</v>
      </c>
      <c r="W44" s="89" t="s">
        <v>2117</v>
      </c>
      <c r="X44" s="89" t="s">
        <v>413</v>
      </c>
      <c r="Y44" s="89" t="s">
        <v>414</v>
      </c>
      <c r="Z44" s="89" t="s">
        <v>415</v>
      </c>
      <c r="AA44" s="89">
        <v>20.0</v>
      </c>
      <c r="AB44" s="89">
        <v>68.0</v>
      </c>
      <c r="AC44" s="89">
        <v>60.0</v>
      </c>
      <c r="AD44" s="89">
        <v>140.0</v>
      </c>
      <c r="AE44" s="119">
        <v>0.1</v>
      </c>
      <c r="AF44" s="119">
        <v>0.9</v>
      </c>
      <c r="AG44" s="89"/>
      <c r="AH44" s="89"/>
      <c r="AI44" s="89"/>
      <c r="AJ44" s="89"/>
      <c r="AK44" s="89"/>
      <c r="AL44" s="89" t="s">
        <v>416</v>
      </c>
      <c r="AM44" s="141" t="s">
        <v>417</v>
      </c>
      <c r="AN44" s="141" t="s">
        <v>418</v>
      </c>
      <c r="AO44" s="141" t="s">
        <v>419</v>
      </c>
      <c r="AP44" s="141" t="s">
        <v>420</v>
      </c>
      <c r="AQ44" s="141" t="s">
        <v>949</v>
      </c>
      <c r="AR44" s="89"/>
      <c r="AS44" s="89"/>
      <c r="AT44" s="89"/>
      <c r="AU44" s="89"/>
      <c r="AV44" s="89"/>
      <c r="AW44" s="89"/>
      <c r="AX44" s="89"/>
      <c r="AY44" s="141" t="s">
        <v>422</v>
      </c>
      <c r="AZ44" s="141" t="s">
        <v>299</v>
      </c>
      <c r="BA44" s="89" t="s">
        <v>423</v>
      </c>
      <c r="BB44" s="89" t="s">
        <v>424</v>
      </c>
      <c r="BC44" s="89" t="s">
        <v>425</v>
      </c>
      <c r="BD44" s="89" t="s">
        <v>426</v>
      </c>
      <c r="BE44" s="89" t="s">
        <v>427</v>
      </c>
      <c r="BF44" s="89"/>
      <c r="BG44" s="89" t="s">
        <v>303</v>
      </c>
      <c r="BH44" s="89" t="s">
        <v>950</v>
      </c>
      <c r="BI44" s="89">
        <v>1.0</v>
      </c>
      <c r="BJ44" s="89" t="s">
        <v>429</v>
      </c>
      <c r="BK44" s="89" t="s">
        <v>430</v>
      </c>
      <c r="BL44" s="89" t="s">
        <v>431</v>
      </c>
      <c r="BM44" s="89"/>
      <c r="BN44" s="89" t="s">
        <v>432</v>
      </c>
      <c r="BO44" s="89"/>
      <c r="BP44" s="89"/>
      <c r="BQ44" s="89">
        <v>6.7</v>
      </c>
      <c r="BR44" s="89">
        <v>14.77</v>
      </c>
      <c r="BS44" s="140">
        <v>5.76</v>
      </c>
      <c r="BT44" s="89">
        <v>12.7</v>
      </c>
      <c r="BU44" s="89" t="s">
        <v>433</v>
      </c>
      <c r="BV44" s="89"/>
      <c r="BW44" s="89"/>
      <c r="BX44" s="89"/>
      <c r="BY44" s="89"/>
      <c r="BZ44" s="89"/>
      <c r="CA44" s="89"/>
      <c r="CB44" s="89"/>
      <c r="CC44" s="89"/>
      <c r="CD44" s="89"/>
      <c r="CE44" s="89" t="s">
        <v>947</v>
      </c>
      <c r="CF44" s="89" t="s">
        <v>434</v>
      </c>
      <c r="CG44" s="89" t="s">
        <v>435</v>
      </c>
      <c r="CH44" s="89" t="s">
        <v>403</v>
      </c>
    </row>
    <row r="45">
      <c r="A45" s="89" t="s">
        <v>951</v>
      </c>
      <c r="B45" s="89" t="s">
        <v>952</v>
      </c>
      <c r="C45" s="89" t="s">
        <v>952</v>
      </c>
      <c r="D45" s="89" t="s">
        <v>935</v>
      </c>
      <c r="E45" s="89">
        <v>8.544421E7</v>
      </c>
      <c r="F45" s="89">
        <v>4.262427630604E12</v>
      </c>
      <c r="G45" s="141" t="s">
        <v>953</v>
      </c>
      <c r="H45" s="89" t="s">
        <v>402</v>
      </c>
      <c r="I45" s="89" t="s">
        <v>403</v>
      </c>
      <c r="J45" s="89" t="s">
        <v>549</v>
      </c>
      <c r="K45" s="89" t="s">
        <v>405</v>
      </c>
      <c r="L45" s="89" t="s">
        <v>937</v>
      </c>
      <c r="M45" s="89" t="s">
        <v>407</v>
      </c>
      <c r="N45" s="89" t="s">
        <v>408</v>
      </c>
      <c r="O45" s="89" t="s">
        <v>409</v>
      </c>
      <c r="P45" s="89" t="s">
        <v>410</v>
      </c>
      <c r="Q45" s="89" t="s">
        <v>411</v>
      </c>
      <c r="R45" s="89" t="s">
        <v>411</v>
      </c>
      <c r="S45" s="89" t="s">
        <v>938</v>
      </c>
      <c r="T45" s="89">
        <v>1.2</v>
      </c>
      <c r="U45" s="90">
        <v>0.47244094488189</v>
      </c>
      <c r="V45" s="89" t="s">
        <v>2118</v>
      </c>
      <c r="W45" s="89" t="s">
        <v>2117</v>
      </c>
      <c r="X45" s="89" t="s">
        <v>413</v>
      </c>
      <c r="Y45" s="89" t="s">
        <v>414</v>
      </c>
      <c r="Z45" s="89" t="s">
        <v>415</v>
      </c>
      <c r="AA45" s="89">
        <v>20.0</v>
      </c>
      <c r="AB45" s="89">
        <v>68.0</v>
      </c>
      <c r="AC45" s="89">
        <v>60.0</v>
      </c>
      <c r="AD45" s="89">
        <v>140.0</v>
      </c>
      <c r="AE45" s="119">
        <v>0.1</v>
      </c>
      <c r="AF45" s="119">
        <v>0.9</v>
      </c>
      <c r="AG45" s="89"/>
      <c r="AH45" s="89"/>
      <c r="AI45" s="89"/>
      <c r="AJ45" s="89"/>
      <c r="AK45" s="89"/>
      <c r="AL45" s="89" t="s">
        <v>416</v>
      </c>
      <c r="AM45" s="141" t="s">
        <v>417</v>
      </c>
      <c r="AN45" s="141" t="s">
        <v>418</v>
      </c>
      <c r="AO45" s="141" t="s">
        <v>419</v>
      </c>
      <c r="AP45" s="141" t="s">
        <v>420</v>
      </c>
      <c r="AQ45" s="141" t="s">
        <v>954</v>
      </c>
      <c r="AR45" s="89"/>
      <c r="AS45" s="89"/>
      <c r="AT45" s="89"/>
      <c r="AU45" s="89"/>
      <c r="AV45" s="89"/>
      <c r="AW45" s="89"/>
      <c r="AX45" s="89"/>
      <c r="AY45" s="141" t="s">
        <v>422</v>
      </c>
      <c r="AZ45" s="141" t="s">
        <v>299</v>
      </c>
      <c r="BA45" s="89" t="s">
        <v>423</v>
      </c>
      <c r="BB45" s="89" t="s">
        <v>424</v>
      </c>
      <c r="BC45" s="89" t="s">
        <v>425</v>
      </c>
      <c r="BD45" s="89" t="s">
        <v>426</v>
      </c>
      <c r="BE45" s="89" t="s">
        <v>427</v>
      </c>
      <c r="BF45" s="89"/>
      <c r="BG45" s="89" t="s">
        <v>303</v>
      </c>
      <c r="BH45" s="89" t="s">
        <v>955</v>
      </c>
      <c r="BI45" s="89">
        <v>1.0</v>
      </c>
      <c r="BJ45" s="89" t="s">
        <v>429</v>
      </c>
      <c r="BK45" s="89" t="s">
        <v>430</v>
      </c>
      <c r="BL45" s="89" t="s">
        <v>431</v>
      </c>
      <c r="BM45" s="89"/>
      <c r="BN45" s="89" t="s">
        <v>432</v>
      </c>
      <c r="BO45" s="89"/>
      <c r="BP45" s="89"/>
      <c r="BQ45" s="89">
        <v>6.7</v>
      </c>
      <c r="BR45" s="89">
        <v>14.77</v>
      </c>
      <c r="BS45" s="140">
        <v>5.76</v>
      </c>
      <c r="BT45" s="89">
        <v>12.7</v>
      </c>
      <c r="BU45" s="89" t="s">
        <v>433</v>
      </c>
      <c r="BV45" s="89"/>
      <c r="BW45" s="89"/>
      <c r="BX45" s="89"/>
      <c r="BY45" s="89"/>
      <c r="BZ45" s="89"/>
      <c r="CA45" s="89"/>
      <c r="CB45" s="89"/>
      <c r="CC45" s="89"/>
      <c r="CD45" s="89"/>
      <c r="CE45" s="89" t="s">
        <v>952</v>
      </c>
      <c r="CF45" s="89" t="s">
        <v>434</v>
      </c>
      <c r="CG45" s="89" t="s">
        <v>435</v>
      </c>
      <c r="CH45" s="89" t="s">
        <v>403</v>
      </c>
    </row>
    <row r="46">
      <c r="A46" s="89" t="s">
        <v>956</v>
      </c>
      <c r="B46" s="89" t="s">
        <v>957</v>
      </c>
      <c r="C46" s="89" t="s">
        <v>957</v>
      </c>
      <c r="D46" s="89" t="s">
        <v>935</v>
      </c>
      <c r="E46" s="89">
        <v>8.544421E7</v>
      </c>
      <c r="F46" s="89">
        <v>4.262427630628E12</v>
      </c>
      <c r="G46" s="141" t="s">
        <v>958</v>
      </c>
      <c r="H46" s="89" t="s">
        <v>402</v>
      </c>
      <c r="I46" s="89" t="s">
        <v>403</v>
      </c>
      <c r="J46" s="89" t="s">
        <v>555</v>
      </c>
      <c r="K46" s="89" t="s">
        <v>405</v>
      </c>
      <c r="L46" s="89" t="s">
        <v>937</v>
      </c>
      <c r="M46" s="89" t="s">
        <v>407</v>
      </c>
      <c r="N46" s="89" t="s">
        <v>408</v>
      </c>
      <c r="O46" s="89" t="s">
        <v>409</v>
      </c>
      <c r="P46" s="89" t="s">
        <v>410</v>
      </c>
      <c r="Q46" s="89" t="s">
        <v>411</v>
      </c>
      <c r="R46" s="89" t="s">
        <v>411</v>
      </c>
      <c r="S46" s="89" t="s">
        <v>938</v>
      </c>
      <c r="T46" s="89">
        <v>1.2</v>
      </c>
      <c r="U46" s="90">
        <v>0.47244094488189</v>
      </c>
      <c r="V46" s="89" t="s">
        <v>2118</v>
      </c>
      <c r="W46" s="89" t="s">
        <v>2117</v>
      </c>
      <c r="X46" s="89" t="s">
        <v>413</v>
      </c>
      <c r="Y46" s="89" t="s">
        <v>414</v>
      </c>
      <c r="Z46" s="89" t="s">
        <v>415</v>
      </c>
      <c r="AA46" s="89">
        <v>20.0</v>
      </c>
      <c r="AB46" s="89">
        <v>68.0</v>
      </c>
      <c r="AC46" s="89">
        <v>60.0</v>
      </c>
      <c r="AD46" s="89">
        <v>140.0</v>
      </c>
      <c r="AE46" s="119">
        <v>0.1</v>
      </c>
      <c r="AF46" s="119">
        <v>0.9</v>
      </c>
      <c r="AG46" s="89"/>
      <c r="AH46" s="89"/>
      <c r="AI46" s="89"/>
      <c r="AJ46" s="89"/>
      <c r="AK46" s="89"/>
      <c r="AL46" s="89" t="s">
        <v>416</v>
      </c>
      <c r="AM46" s="141" t="s">
        <v>417</v>
      </c>
      <c r="AN46" s="141" t="s">
        <v>418</v>
      </c>
      <c r="AO46" s="141" t="s">
        <v>419</v>
      </c>
      <c r="AP46" s="141" t="s">
        <v>420</v>
      </c>
      <c r="AQ46" s="141" t="s">
        <v>959</v>
      </c>
      <c r="AR46" s="89"/>
      <c r="AS46" s="89"/>
      <c r="AT46" s="89"/>
      <c r="AU46" s="89"/>
      <c r="AV46" s="89"/>
      <c r="AW46" s="89"/>
      <c r="AX46" s="89"/>
      <c r="AY46" s="141" t="s">
        <v>422</v>
      </c>
      <c r="AZ46" s="141" t="s">
        <v>299</v>
      </c>
      <c r="BA46" s="89" t="s">
        <v>423</v>
      </c>
      <c r="BB46" s="89" t="s">
        <v>424</v>
      </c>
      <c r="BC46" s="89" t="s">
        <v>425</v>
      </c>
      <c r="BD46" s="89" t="s">
        <v>426</v>
      </c>
      <c r="BE46" s="89" t="s">
        <v>427</v>
      </c>
      <c r="BF46" s="89"/>
      <c r="BG46" s="89" t="s">
        <v>303</v>
      </c>
      <c r="BH46" s="89" t="s">
        <v>960</v>
      </c>
      <c r="BI46" s="89">
        <v>1.0</v>
      </c>
      <c r="BJ46" s="89" t="s">
        <v>429</v>
      </c>
      <c r="BK46" s="89" t="s">
        <v>430</v>
      </c>
      <c r="BL46" s="89" t="s">
        <v>431</v>
      </c>
      <c r="BM46" s="89"/>
      <c r="BN46" s="89" t="s">
        <v>432</v>
      </c>
      <c r="BO46" s="89"/>
      <c r="BP46" s="89"/>
      <c r="BQ46" s="89">
        <v>6.7</v>
      </c>
      <c r="BR46" s="89">
        <v>14.77</v>
      </c>
      <c r="BS46" s="140">
        <v>5.76</v>
      </c>
      <c r="BT46" s="89">
        <v>12.7</v>
      </c>
      <c r="BU46" s="89" t="s">
        <v>433</v>
      </c>
      <c r="BV46" s="89"/>
      <c r="BW46" s="89"/>
      <c r="BX46" s="89"/>
      <c r="BY46" s="89"/>
      <c r="BZ46" s="89"/>
      <c r="CA46" s="89"/>
      <c r="CB46" s="89"/>
      <c r="CC46" s="89"/>
      <c r="CD46" s="89"/>
      <c r="CE46" s="89" t="s">
        <v>957</v>
      </c>
      <c r="CF46" s="89" t="s">
        <v>434</v>
      </c>
      <c r="CG46" s="89" t="s">
        <v>435</v>
      </c>
      <c r="CH46" s="89" t="s">
        <v>403</v>
      </c>
    </row>
    <row r="47">
      <c r="A47" s="89" t="s">
        <v>961</v>
      </c>
      <c r="B47" s="89" t="s">
        <v>962</v>
      </c>
      <c r="C47" s="89" t="s">
        <v>962</v>
      </c>
      <c r="D47" s="89" t="s">
        <v>935</v>
      </c>
      <c r="E47" s="89">
        <v>8.544421E7</v>
      </c>
      <c r="F47" s="89">
        <v>4.262427630642E12</v>
      </c>
      <c r="G47" s="141" t="s">
        <v>963</v>
      </c>
      <c r="H47" s="89" t="s">
        <v>402</v>
      </c>
      <c r="I47" s="89" t="s">
        <v>403</v>
      </c>
      <c r="J47" s="89" t="s">
        <v>562</v>
      </c>
      <c r="K47" s="89" t="s">
        <v>405</v>
      </c>
      <c r="L47" s="89" t="s">
        <v>937</v>
      </c>
      <c r="M47" s="89" t="s">
        <v>407</v>
      </c>
      <c r="N47" s="89" t="s">
        <v>408</v>
      </c>
      <c r="O47" s="89" t="s">
        <v>409</v>
      </c>
      <c r="P47" s="89" t="s">
        <v>410</v>
      </c>
      <c r="Q47" s="89" t="s">
        <v>411</v>
      </c>
      <c r="R47" s="89" t="s">
        <v>411</v>
      </c>
      <c r="S47" s="89" t="s">
        <v>938</v>
      </c>
      <c r="T47" s="89">
        <v>1.2</v>
      </c>
      <c r="U47" s="90">
        <v>0.47244094488189</v>
      </c>
      <c r="V47" s="89" t="s">
        <v>2118</v>
      </c>
      <c r="W47" s="89" t="s">
        <v>2117</v>
      </c>
      <c r="X47" s="89" t="s">
        <v>413</v>
      </c>
      <c r="Y47" s="89" t="s">
        <v>414</v>
      </c>
      <c r="Z47" s="89" t="s">
        <v>415</v>
      </c>
      <c r="AA47" s="89">
        <v>20.0</v>
      </c>
      <c r="AB47" s="89">
        <v>68.0</v>
      </c>
      <c r="AC47" s="89">
        <v>60.0</v>
      </c>
      <c r="AD47" s="89">
        <v>140.0</v>
      </c>
      <c r="AE47" s="119">
        <v>0.1</v>
      </c>
      <c r="AF47" s="119">
        <v>0.9</v>
      </c>
      <c r="AG47" s="89"/>
      <c r="AH47" s="89"/>
      <c r="AI47" s="89"/>
      <c r="AJ47" s="89"/>
      <c r="AK47" s="89"/>
      <c r="AL47" s="89" t="s">
        <v>416</v>
      </c>
      <c r="AM47" s="141" t="s">
        <v>417</v>
      </c>
      <c r="AN47" s="141" t="s">
        <v>418</v>
      </c>
      <c r="AO47" s="141" t="s">
        <v>419</v>
      </c>
      <c r="AP47" s="141" t="s">
        <v>420</v>
      </c>
      <c r="AQ47" s="141" t="s">
        <v>964</v>
      </c>
      <c r="AR47" s="89"/>
      <c r="AS47" s="89"/>
      <c r="AT47" s="89"/>
      <c r="AU47" s="89"/>
      <c r="AV47" s="89"/>
      <c r="AW47" s="89"/>
      <c r="AX47" s="89"/>
      <c r="AY47" s="141" t="s">
        <v>422</v>
      </c>
      <c r="AZ47" s="141" t="s">
        <v>299</v>
      </c>
      <c r="BA47" s="89" t="s">
        <v>423</v>
      </c>
      <c r="BB47" s="89" t="s">
        <v>424</v>
      </c>
      <c r="BC47" s="89" t="s">
        <v>425</v>
      </c>
      <c r="BD47" s="89" t="s">
        <v>426</v>
      </c>
      <c r="BE47" s="89" t="s">
        <v>427</v>
      </c>
      <c r="BF47" s="89"/>
      <c r="BG47" s="89" t="s">
        <v>303</v>
      </c>
      <c r="BH47" s="89" t="s">
        <v>965</v>
      </c>
      <c r="BI47" s="89">
        <v>1.0</v>
      </c>
      <c r="BJ47" s="89" t="s">
        <v>429</v>
      </c>
      <c r="BK47" s="89" t="s">
        <v>430</v>
      </c>
      <c r="BL47" s="89" t="s">
        <v>431</v>
      </c>
      <c r="BM47" s="89"/>
      <c r="BN47" s="89" t="s">
        <v>432</v>
      </c>
      <c r="BO47" s="89"/>
      <c r="BP47" s="89"/>
      <c r="BQ47" s="89">
        <v>6.7</v>
      </c>
      <c r="BR47" s="89">
        <v>14.77</v>
      </c>
      <c r="BS47" s="140">
        <v>5.76</v>
      </c>
      <c r="BT47" s="89">
        <v>12.7</v>
      </c>
      <c r="BU47" s="89" t="s">
        <v>433</v>
      </c>
      <c r="BV47" s="89"/>
      <c r="BW47" s="89"/>
      <c r="BX47" s="89"/>
      <c r="BY47" s="89"/>
      <c r="BZ47" s="89"/>
      <c r="CA47" s="89"/>
      <c r="CB47" s="89"/>
      <c r="CC47" s="89"/>
      <c r="CD47" s="89"/>
      <c r="CE47" s="89" t="s">
        <v>962</v>
      </c>
      <c r="CF47" s="89" t="s">
        <v>434</v>
      </c>
      <c r="CG47" s="89" t="s">
        <v>435</v>
      </c>
      <c r="CH47" s="89" t="s">
        <v>403</v>
      </c>
    </row>
    <row r="48">
      <c r="A48" s="89" t="s">
        <v>966</v>
      </c>
      <c r="B48" s="89" t="s">
        <v>967</v>
      </c>
      <c r="C48" s="89" t="s">
        <v>967</v>
      </c>
      <c r="D48" s="89" t="s">
        <v>935</v>
      </c>
      <c r="E48" s="89">
        <v>8.544421E7</v>
      </c>
      <c r="F48" s="89">
        <v>4.262427630659E12</v>
      </c>
      <c r="G48" s="141" t="s">
        <v>968</v>
      </c>
      <c r="H48" s="89" t="s">
        <v>402</v>
      </c>
      <c r="I48" s="89" t="s">
        <v>403</v>
      </c>
      <c r="J48" s="89" t="s">
        <v>568</v>
      </c>
      <c r="K48" s="89" t="s">
        <v>405</v>
      </c>
      <c r="L48" s="89" t="s">
        <v>937</v>
      </c>
      <c r="M48" s="89" t="s">
        <v>407</v>
      </c>
      <c r="N48" s="89" t="s">
        <v>408</v>
      </c>
      <c r="O48" s="89" t="s">
        <v>409</v>
      </c>
      <c r="P48" s="89" t="s">
        <v>410</v>
      </c>
      <c r="Q48" s="89" t="s">
        <v>411</v>
      </c>
      <c r="R48" s="89" t="s">
        <v>411</v>
      </c>
      <c r="S48" s="89" t="s">
        <v>938</v>
      </c>
      <c r="T48" s="89">
        <v>1.2</v>
      </c>
      <c r="U48" s="90">
        <v>0.47244094488189</v>
      </c>
      <c r="V48" s="89" t="s">
        <v>2118</v>
      </c>
      <c r="W48" s="89" t="s">
        <v>2117</v>
      </c>
      <c r="X48" s="89" t="s">
        <v>413</v>
      </c>
      <c r="Y48" s="89" t="s">
        <v>414</v>
      </c>
      <c r="Z48" s="89" t="s">
        <v>415</v>
      </c>
      <c r="AA48" s="89">
        <v>20.0</v>
      </c>
      <c r="AB48" s="89">
        <v>68.0</v>
      </c>
      <c r="AC48" s="89">
        <v>60.0</v>
      </c>
      <c r="AD48" s="89">
        <v>140.0</v>
      </c>
      <c r="AE48" s="119">
        <v>0.1</v>
      </c>
      <c r="AF48" s="119">
        <v>0.9</v>
      </c>
      <c r="AG48" s="89"/>
      <c r="AH48" s="89"/>
      <c r="AI48" s="89"/>
      <c r="AJ48" s="89"/>
      <c r="AK48" s="89"/>
      <c r="AL48" s="89" t="s">
        <v>416</v>
      </c>
      <c r="AM48" s="141" t="s">
        <v>417</v>
      </c>
      <c r="AN48" s="141" t="s">
        <v>418</v>
      </c>
      <c r="AO48" s="141" t="s">
        <v>419</v>
      </c>
      <c r="AP48" s="141" t="s">
        <v>420</v>
      </c>
      <c r="AQ48" s="141" t="s">
        <v>969</v>
      </c>
      <c r="AR48" s="89"/>
      <c r="AS48" s="89"/>
      <c r="AT48" s="89"/>
      <c r="AU48" s="89"/>
      <c r="AV48" s="89"/>
      <c r="AW48" s="89"/>
      <c r="AX48" s="89"/>
      <c r="AY48" s="141" t="s">
        <v>422</v>
      </c>
      <c r="AZ48" s="141" t="s">
        <v>299</v>
      </c>
      <c r="BA48" s="89" t="s">
        <v>423</v>
      </c>
      <c r="BB48" s="89" t="s">
        <v>424</v>
      </c>
      <c r="BC48" s="89" t="s">
        <v>425</v>
      </c>
      <c r="BD48" s="89" t="s">
        <v>426</v>
      </c>
      <c r="BE48" s="89" t="s">
        <v>427</v>
      </c>
      <c r="BF48" s="89"/>
      <c r="BG48" s="89" t="s">
        <v>303</v>
      </c>
      <c r="BH48" s="89" t="s">
        <v>970</v>
      </c>
      <c r="BI48" s="89">
        <v>1.0</v>
      </c>
      <c r="BJ48" s="89" t="s">
        <v>429</v>
      </c>
      <c r="BK48" s="89" t="s">
        <v>430</v>
      </c>
      <c r="BL48" s="89" t="s">
        <v>431</v>
      </c>
      <c r="BM48" s="89"/>
      <c r="BN48" s="89" t="s">
        <v>432</v>
      </c>
      <c r="BO48" s="89"/>
      <c r="BP48" s="89"/>
      <c r="BQ48" s="89">
        <v>6.7</v>
      </c>
      <c r="BR48" s="89">
        <v>14.77</v>
      </c>
      <c r="BS48" s="140">
        <v>5.76</v>
      </c>
      <c r="BT48" s="89">
        <v>12.7</v>
      </c>
      <c r="BU48" s="89" t="s">
        <v>433</v>
      </c>
      <c r="BV48" s="89"/>
      <c r="BW48" s="89"/>
      <c r="BX48" s="89"/>
      <c r="BY48" s="89"/>
      <c r="BZ48" s="89"/>
      <c r="CA48" s="89"/>
      <c r="CB48" s="89"/>
      <c r="CC48" s="89"/>
      <c r="CD48" s="89"/>
      <c r="CE48" s="89" t="s">
        <v>967</v>
      </c>
      <c r="CF48" s="89" t="s">
        <v>434</v>
      </c>
      <c r="CG48" s="89" t="s">
        <v>435</v>
      </c>
      <c r="CH48" s="89" t="s">
        <v>403</v>
      </c>
    </row>
    <row r="49">
      <c r="A49" s="89" t="s">
        <v>971</v>
      </c>
      <c r="B49" s="89" t="s">
        <v>972</v>
      </c>
      <c r="C49" s="89" t="s">
        <v>972</v>
      </c>
      <c r="D49" s="89" t="s">
        <v>935</v>
      </c>
      <c r="E49" s="89">
        <v>8.544421E7</v>
      </c>
      <c r="F49" s="89">
        <v>4.262427630611E12</v>
      </c>
      <c r="G49" s="141" t="s">
        <v>973</v>
      </c>
      <c r="H49" s="89" t="s">
        <v>402</v>
      </c>
      <c r="I49" s="89" t="s">
        <v>403</v>
      </c>
      <c r="J49" s="89" t="s">
        <v>574</v>
      </c>
      <c r="K49" s="89" t="s">
        <v>405</v>
      </c>
      <c r="L49" s="89" t="s">
        <v>937</v>
      </c>
      <c r="M49" s="89" t="s">
        <v>407</v>
      </c>
      <c r="N49" s="89" t="s">
        <v>408</v>
      </c>
      <c r="O49" s="89" t="s">
        <v>409</v>
      </c>
      <c r="P49" s="89" t="s">
        <v>410</v>
      </c>
      <c r="Q49" s="89" t="s">
        <v>411</v>
      </c>
      <c r="R49" s="89" t="s">
        <v>411</v>
      </c>
      <c r="S49" s="89" t="s">
        <v>938</v>
      </c>
      <c r="T49" s="89">
        <v>1.2</v>
      </c>
      <c r="U49" s="90">
        <v>0.47244094488189</v>
      </c>
      <c r="V49" s="89" t="s">
        <v>2118</v>
      </c>
      <c r="W49" s="89" t="s">
        <v>2117</v>
      </c>
      <c r="X49" s="89" t="s">
        <v>413</v>
      </c>
      <c r="Y49" s="89" t="s">
        <v>414</v>
      </c>
      <c r="Z49" s="89" t="s">
        <v>415</v>
      </c>
      <c r="AA49" s="89">
        <v>20.0</v>
      </c>
      <c r="AB49" s="89">
        <v>68.0</v>
      </c>
      <c r="AC49" s="89">
        <v>60.0</v>
      </c>
      <c r="AD49" s="89">
        <v>140.0</v>
      </c>
      <c r="AE49" s="119">
        <v>0.1</v>
      </c>
      <c r="AF49" s="119">
        <v>0.9</v>
      </c>
      <c r="AG49" s="89"/>
      <c r="AH49" s="89"/>
      <c r="AI49" s="89"/>
      <c r="AJ49" s="89"/>
      <c r="AK49" s="89"/>
      <c r="AL49" s="89" t="s">
        <v>416</v>
      </c>
      <c r="AM49" s="141" t="s">
        <v>417</v>
      </c>
      <c r="AN49" s="141" t="s">
        <v>418</v>
      </c>
      <c r="AO49" s="141" t="s">
        <v>419</v>
      </c>
      <c r="AP49" s="141" t="s">
        <v>420</v>
      </c>
      <c r="AQ49" s="141" t="s">
        <v>974</v>
      </c>
      <c r="AR49" s="89"/>
      <c r="AS49" s="89"/>
      <c r="AT49" s="89"/>
      <c r="AU49" s="89"/>
      <c r="AV49" s="89"/>
      <c r="AW49" s="89"/>
      <c r="AX49" s="89"/>
      <c r="AY49" s="141" t="s">
        <v>422</v>
      </c>
      <c r="AZ49" s="141" t="s">
        <v>299</v>
      </c>
      <c r="BA49" s="89" t="s">
        <v>423</v>
      </c>
      <c r="BB49" s="89" t="s">
        <v>424</v>
      </c>
      <c r="BC49" s="89" t="s">
        <v>425</v>
      </c>
      <c r="BD49" s="89" t="s">
        <v>426</v>
      </c>
      <c r="BE49" s="89" t="s">
        <v>427</v>
      </c>
      <c r="BF49" s="89"/>
      <c r="BG49" s="89" t="s">
        <v>303</v>
      </c>
      <c r="BH49" s="89" t="s">
        <v>975</v>
      </c>
      <c r="BI49" s="89">
        <v>1.0</v>
      </c>
      <c r="BJ49" s="89" t="s">
        <v>429</v>
      </c>
      <c r="BK49" s="89" t="s">
        <v>430</v>
      </c>
      <c r="BL49" s="89" t="s">
        <v>431</v>
      </c>
      <c r="BM49" s="89"/>
      <c r="BN49" s="89" t="s">
        <v>432</v>
      </c>
      <c r="BO49" s="89"/>
      <c r="BP49" s="89"/>
      <c r="BQ49" s="89">
        <v>6.7</v>
      </c>
      <c r="BR49" s="89">
        <v>14.77</v>
      </c>
      <c r="BS49" s="140">
        <v>5.76</v>
      </c>
      <c r="BT49" s="89">
        <v>12.7</v>
      </c>
      <c r="BU49" s="89" t="s">
        <v>433</v>
      </c>
      <c r="BV49" s="89"/>
      <c r="BW49" s="89"/>
      <c r="BX49" s="89"/>
      <c r="BY49" s="89"/>
      <c r="BZ49" s="89"/>
      <c r="CA49" s="89"/>
      <c r="CB49" s="89"/>
      <c r="CC49" s="89"/>
      <c r="CD49" s="89"/>
      <c r="CE49" s="89" t="s">
        <v>972</v>
      </c>
      <c r="CF49" s="89" t="s">
        <v>434</v>
      </c>
      <c r="CG49" s="89" t="s">
        <v>435</v>
      </c>
      <c r="CH49" s="89" t="s">
        <v>403</v>
      </c>
    </row>
    <row r="50">
      <c r="A50" s="89" t="s">
        <v>976</v>
      </c>
      <c r="B50" s="89" t="s">
        <v>977</v>
      </c>
      <c r="C50" s="89" t="s">
        <v>977</v>
      </c>
      <c r="D50" s="89" t="s">
        <v>935</v>
      </c>
      <c r="E50" s="89">
        <v>8.544421E7</v>
      </c>
      <c r="F50" s="89">
        <v>4.262427630635E12</v>
      </c>
      <c r="G50" s="141" t="s">
        <v>978</v>
      </c>
      <c r="H50" s="89" t="s">
        <v>402</v>
      </c>
      <c r="I50" s="89" t="s">
        <v>403</v>
      </c>
      <c r="J50" s="89" t="s">
        <v>580</v>
      </c>
      <c r="K50" s="89" t="s">
        <v>405</v>
      </c>
      <c r="L50" s="89" t="s">
        <v>937</v>
      </c>
      <c r="M50" s="89" t="s">
        <v>407</v>
      </c>
      <c r="N50" s="89" t="s">
        <v>408</v>
      </c>
      <c r="O50" s="89" t="s">
        <v>409</v>
      </c>
      <c r="P50" s="89" t="s">
        <v>410</v>
      </c>
      <c r="Q50" s="89" t="s">
        <v>411</v>
      </c>
      <c r="R50" s="89" t="s">
        <v>411</v>
      </c>
      <c r="S50" s="89" t="s">
        <v>938</v>
      </c>
      <c r="T50" s="89">
        <v>1.2</v>
      </c>
      <c r="U50" s="90">
        <v>0.47244094488189</v>
      </c>
      <c r="V50" s="89" t="s">
        <v>2118</v>
      </c>
      <c r="W50" s="89" t="s">
        <v>2117</v>
      </c>
      <c r="X50" s="89" t="s">
        <v>413</v>
      </c>
      <c r="Y50" s="89" t="s">
        <v>414</v>
      </c>
      <c r="Z50" s="89" t="s">
        <v>415</v>
      </c>
      <c r="AA50" s="89">
        <v>20.0</v>
      </c>
      <c r="AB50" s="89">
        <v>68.0</v>
      </c>
      <c r="AC50" s="89">
        <v>60.0</v>
      </c>
      <c r="AD50" s="89">
        <v>140.0</v>
      </c>
      <c r="AE50" s="119">
        <v>0.1</v>
      </c>
      <c r="AF50" s="119">
        <v>0.9</v>
      </c>
      <c r="AG50" s="89"/>
      <c r="AH50" s="89"/>
      <c r="AI50" s="89"/>
      <c r="AJ50" s="89"/>
      <c r="AK50" s="89"/>
      <c r="AL50" s="89" t="s">
        <v>416</v>
      </c>
      <c r="AM50" s="141" t="s">
        <v>417</v>
      </c>
      <c r="AN50" s="141" t="s">
        <v>418</v>
      </c>
      <c r="AO50" s="141" t="s">
        <v>419</v>
      </c>
      <c r="AP50" s="141" t="s">
        <v>420</v>
      </c>
      <c r="AQ50" s="141" t="s">
        <v>979</v>
      </c>
      <c r="AR50" s="89"/>
      <c r="AS50" s="89"/>
      <c r="AT50" s="89"/>
      <c r="AU50" s="89"/>
      <c r="AV50" s="89"/>
      <c r="AW50" s="89"/>
      <c r="AX50" s="89"/>
      <c r="AY50" s="141" t="s">
        <v>422</v>
      </c>
      <c r="AZ50" s="141" t="s">
        <v>299</v>
      </c>
      <c r="BA50" s="89" t="s">
        <v>423</v>
      </c>
      <c r="BB50" s="89" t="s">
        <v>424</v>
      </c>
      <c r="BC50" s="89" t="s">
        <v>425</v>
      </c>
      <c r="BD50" s="89" t="s">
        <v>426</v>
      </c>
      <c r="BE50" s="89" t="s">
        <v>427</v>
      </c>
      <c r="BF50" s="89"/>
      <c r="BG50" s="89" t="s">
        <v>303</v>
      </c>
      <c r="BH50" s="89" t="s">
        <v>980</v>
      </c>
      <c r="BI50" s="89">
        <v>1.0</v>
      </c>
      <c r="BJ50" s="89" t="s">
        <v>429</v>
      </c>
      <c r="BK50" s="89" t="s">
        <v>430</v>
      </c>
      <c r="BL50" s="89" t="s">
        <v>431</v>
      </c>
      <c r="BM50" s="89"/>
      <c r="BN50" s="89" t="s">
        <v>432</v>
      </c>
      <c r="BO50" s="89"/>
      <c r="BP50" s="89"/>
      <c r="BQ50" s="89">
        <v>6.7</v>
      </c>
      <c r="BR50" s="89">
        <v>14.77</v>
      </c>
      <c r="BS50" s="140">
        <v>5.76</v>
      </c>
      <c r="BT50" s="89">
        <v>12.7</v>
      </c>
      <c r="BU50" s="89" t="s">
        <v>433</v>
      </c>
      <c r="BV50" s="89"/>
      <c r="BW50" s="89"/>
      <c r="BX50" s="89"/>
      <c r="BY50" s="89"/>
      <c r="BZ50" s="89"/>
      <c r="CA50" s="89"/>
      <c r="CB50" s="89"/>
      <c r="CC50" s="89"/>
      <c r="CD50" s="89"/>
      <c r="CE50" s="89" t="s">
        <v>977</v>
      </c>
      <c r="CF50" s="89" t="s">
        <v>434</v>
      </c>
      <c r="CG50" s="89" t="s">
        <v>435</v>
      </c>
      <c r="CH50" s="89" t="s">
        <v>403</v>
      </c>
    </row>
    <row r="51">
      <c r="A51" s="89" t="s">
        <v>981</v>
      </c>
      <c r="B51" s="89" t="s">
        <v>982</v>
      </c>
      <c r="C51" s="89" t="s">
        <v>982</v>
      </c>
      <c r="D51" s="89" t="s">
        <v>935</v>
      </c>
      <c r="E51" s="89">
        <v>8.544421E7</v>
      </c>
      <c r="F51" s="142" t="s">
        <v>983</v>
      </c>
      <c r="G51" s="141" t="s">
        <v>984</v>
      </c>
      <c r="H51" s="89" t="s">
        <v>402</v>
      </c>
      <c r="I51" s="89" t="s">
        <v>403</v>
      </c>
      <c r="J51" s="89" t="s">
        <v>985</v>
      </c>
      <c r="K51" s="89" t="s">
        <v>405</v>
      </c>
      <c r="L51" s="89" t="s">
        <v>937</v>
      </c>
      <c r="M51" s="89" t="s">
        <v>407</v>
      </c>
      <c r="N51" s="89" t="s">
        <v>408</v>
      </c>
      <c r="O51" s="89" t="s">
        <v>409</v>
      </c>
      <c r="P51" s="89" t="s">
        <v>410</v>
      </c>
      <c r="Q51" s="89" t="s">
        <v>411</v>
      </c>
      <c r="R51" s="89" t="s">
        <v>411</v>
      </c>
      <c r="S51" s="89" t="s">
        <v>938</v>
      </c>
      <c r="T51" s="89">
        <v>1.2</v>
      </c>
      <c r="U51" s="90">
        <v>0.47244094488189</v>
      </c>
      <c r="V51" s="89" t="s">
        <v>2118</v>
      </c>
      <c r="W51" s="89" t="s">
        <v>2117</v>
      </c>
      <c r="X51" s="89" t="s">
        <v>413</v>
      </c>
      <c r="Y51" s="89" t="s">
        <v>414</v>
      </c>
      <c r="Z51" s="89" t="s">
        <v>415</v>
      </c>
      <c r="AA51" s="89">
        <v>20.0</v>
      </c>
      <c r="AB51" s="89">
        <v>68.0</v>
      </c>
      <c r="AC51" s="89">
        <v>60.0</v>
      </c>
      <c r="AD51" s="89">
        <v>140.0</v>
      </c>
      <c r="AE51" s="119">
        <v>0.1</v>
      </c>
      <c r="AF51" s="119">
        <v>0.9</v>
      </c>
      <c r="AG51" s="89"/>
      <c r="AH51" s="89"/>
      <c r="AI51" s="89"/>
      <c r="AJ51" s="89"/>
      <c r="AK51" s="89"/>
      <c r="AL51" s="89" t="s">
        <v>416</v>
      </c>
      <c r="AM51" s="141" t="s">
        <v>417</v>
      </c>
      <c r="AN51" s="141" t="s">
        <v>418</v>
      </c>
      <c r="AO51" s="141" t="s">
        <v>419</v>
      </c>
      <c r="AP51" s="141" t="s">
        <v>420</v>
      </c>
      <c r="AQ51" s="141" t="s">
        <v>986</v>
      </c>
      <c r="AR51" s="89"/>
      <c r="AS51" s="89"/>
      <c r="AT51" s="89"/>
      <c r="AU51" s="89"/>
      <c r="AV51" s="89"/>
      <c r="AW51" s="89"/>
      <c r="AX51" s="89"/>
      <c r="AY51" s="141" t="s">
        <v>422</v>
      </c>
      <c r="AZ51" s="141" t="s">
        <v>299</v>
      </c>
      <c r="BA51" s="89" t="s">
        <v>423</v>
      </c>
      <c r="BB51" s="89" t="s">
        <v>424</v>
      </c>
      <c r="BC51" s="89" t="s">
        <v>425</v>
      </c>
      <c r="BD51" s="89" t="s">
        <v>426</v>
      </c>
      <c r="BE51" s="89" t="s">
        <v>427</v>
      </c>
      <c r="BF51" s="89"/>
      <c r="BG51" s="89" t="s">
        <v>303</v>
      </c>
      <c r="BH51" s="89" t="s">
        <v>987</v>
      </c>
      <c r="BI51" s="89">
        <v>1.0</v>
      </c>
      <c r="BJ51" s="89" t="s">
        <v>429</v>
      </c>
      <c r="BK51" s="89" t="s">
        <v>430</v>
      </c>
      <c r="BL51" s="89" t="s">
        <v>431</v>
      </c>
      <c r="BM51" s="89"/>
      <c r="BN51" s="89" t="s">
        <v>432</v>
      </c>
      <c r="BO51" s="89"/>
      <c r="BP51" s="89"/>
      <c r="BQ51" s="89">
        <v>6.7</v>
      </c>
      <c r="BR51" s="89">
        <v>14.77</v>
      </c>
      <c r="BS51" s="140">
        <v>5.76</v>
      </c>
      <c r="BT51" s="89">
        <v>12.7</v>
      </c>
      <c r="BU51" s="89" t="s">
        <v>433</v>
      </c>
      <c r="BV51" s="89"/>
      <c r="BW51" s="89"/>
      <c r="BX51" s="89"/>
      <c r="BY51" s="89"/>
      <c r="BZ51" s="89"/>
      <c r="CA51" s="89"/>
      <c r="CB51" s="89"/>
      <c r="CC51" s="89"/>
      <c r="CD51" s="89"/>
      <c r="CE51" s="89" t="s">
        <v>982</v>
      </c>
      <c r="CF51" s="89" t="s">
        <v>434</v>
      </c>
      <c r="CG51" s="89" t="s">
        <v>435</v>
      </c>
      <c r="CH51" s="89" t="s">
        <v>403</v>
      </c>
    </row>
    <row r="52">
      <c r="A52" s="89" t="s">
        <v>988</v>
      </c>
      <c r="B52" s="89" t="s">
        <v>989</v>
      </c>
      <c r="C52" s="89" t="s">
        <v>989</v>
      </c>
      <c r="D52" s="89" t="s">
        <v>990</v>
      </c>
      <c r="E52" s="89">
        <v>8.544421E7</v>
      </c>
      <c r="F52" s="89">
        <v>4.262427630017E12</v>
      </c>
      <c r="G52" s="141" t="s">
        <v>991</v>
      </c>
      <c r="H52" s="89" t="s">
        <v>587</v>
      </c>
      <c r="I52" s="89" t="s">
        <v>403</v>
      </c>
      <c r="J52" s="89" t="s">
        <v>404</v>
      </c>
      <c r="K52" s="89" t="s">
        <v>405</v>
      </c>
      <c r="L52" s="89" t="s">
        <v>937</v>
      </c>
      <c r="M52" s="89" t="s">
        <v>407</v>
      </c>
      <c r="N52" s="89" t="s">
        <v>408</v>
      </c>
      <c r="O52" s="89" t="s">
        <v>409</v>
      </c>
      <c r="P52" s="89" t="s">
        <v>410</v>
      </c>
      <c r="Q52" s="89" t="s">
        <v>411</v>
      </c>
      <c r="R52" s="89" t="s">
        <v>411</v>
      </c>
      <c r="S52" s="89" t="s">
        <v>938</v>
      </c>
      <c r="T52" s="89">
        <v>1.2</v>
      </c>
      <c r="U52" s="90">
        <v>0.47244094488189</v>
      </c>
      <c r="V52" s="89" t="s">
        <v>2118</v>
      </c>
      <c r="W52" s="89" t="s">
        <v>2117</v>
      </c>
      <c r="X52" s="89" t="s">
        <v>413</v>
      </c>
      <c r="Y52" s="89" t="s">
        <v>414</v>
      </c>
      <c r="Z52" s="89" t="s">
        <v>415</v>
      </c>
      <c r="AA52" s="89">
        <v>20.0</v>
      </c>
      <c r="AB52" s="89">
        <v>68.0</v>
      </c>
      <c r="AC52" s="89">
        <v>60.0</v>
      </c>
      <c r="AD52" s="89">
        <v>140.0</v>
      </c>
      <c r="AE52" s="119">
        <v>0.1</v>
      </c>
      <c r="AF52" s="119">
        <v>0.9</v>
      </c>
      <c r="AG52" s="89"/>
      <c r="AH52" s="89"/>
      <c r="AI52" s="89"/>
      <c r="AJ52" s="89"/>
      <c r="AK52" s="89"/>
      <c r="AL52" s="89" t="s">
        <v>416</v>
      </c>
      <c r="AM52" s="141" t="s">
        <v>417</v>
      </c>
      <c r="AN52" s="141" t="s">
        <v>418</v>
      </c>
      <c r="AO52" s="141" t="s">
        <v>419</v>
      </c>
      <c r="AP52" s="141" t="s">
        <v>420</v>
      </c>
      <c r="AQ52" s="141" t="s">
        <v>992</v>
      </c>
      <c r="AR52" s="89"/>
      <c r="AS52" s="89"/>
      <c r="AT52" s="89"/>
      <c r="AU52" s="89"/>
      <c r="AV52" s="89"/>
      <c r="AW52" s="89"/>
      <c r="AX52" s="89"/>
      <c r="AY52" s="141" t="s">
        <v>589</v>
      </c>
      <c r="AZ52" s="141" t="s">
        <v>299</v>
      </c>
      <c r="BA52" s="89" t="s">
        <v>423</v>
      </c>
      <c r="BB52" s="89" t="s">
        <v>424</v>
      </c>
      <c r="BC52" s="89" t="s">
        <v>425</v>
      </c>
      <c r="BD52" s="89" t="s">
        <v>426</v>
      </c>
      <c r="BE52" s="89" t="s">
        <v>427</v>
      </c>
      <c r="BF52" s="89"/>
      <c r="BG52" s="89" t="s">
        <v>303</v>
      </c>
      <c r="BH52" s="89" t="s">
        <v>993</v>
      </c>
      <c r="BI52" s="89">
        <v>1.0</v>
      </c>
      <c r="BJ52" s="89" t="s">
        <v>591</v>
      </c>
      <c r="BK52" s="89" t="s">
        <v>592</v>
      </c>
      <c r="BL52" s="89" t="s">
        <v>593</v>
      </c>
      <c r="BM52" s="89"/>
      <c r="BN52" s="89" t="s">
        <v>594</v>
      </c>
      <c r="BO52" s="89"/>
      <c r="BP52" s="89"/>
      <c r="BQ52" s="89">
        <v>0.2</v>
      </c>
      <c r="BR52" s="89">
        <v>0.44</v>
      </c>
      <c r="BS52" s="140">
        <v>0.15</v>
      </c>
      <c r="BT52" s="89">
        <v>0.33</v>
      </c>
      <c r="BU52" s="89" t="s">
        <v>433</v>
      </c>
      <c r="BV52" s="89"/>
      <c r="BW52" s="89"/>
      <c r="BX52" s="89"/>
      <c r="BY52" s="89"/>
      <c r="BZ52" s="89"/>
      <c r="CA52" s="89"/>
      <c r="CB52" s="89"/>
      <c r="CC52" s="89"/>
      <c r="CD52" s="89"/>
      <c r="CE52" s="89" t="s">
        <v>989</v>
      </c>
      <c r="CF52" s="89" t="s">
        <v>587</v>
      </c>
      <c r="CG52" s="89" t="s">
        <v>595</v>
      </c>
      <c r="CH52" s="89" t="s">
        <v>403</v>
      </c>
    </row>
    <row r="53">
      <c r="A53" s="89" t="s">
        <v>996</v>
      </c>
      <c r="B53" s="89" t="s">
        <v>997</v>
      </c>
      <c r="C53" s="89" t="s">
        <v>997</v>
      </c>
      <c r="D53" s="89" t="s">
        <v>990</v>
      </c>
      <c r="E53" s="89">
        <v>8.544421E7</v>
      </c>
      <c r="F53" s="89">
        <v>4.262427630024E12</v>
      </c>
      <c r="G53" s="141" t="s">
        <v>998</v>
      </c>
      <c r="H53" s="89" t="s">
        <v>587</v>
      </c>
      <c r="I53" s="89" t="s">
        <v>403</v>
      </c>
      <c r="J53" s="89" t="s">
        <v>543</v>
      </c>
      <c r="K53" s="89" t="s">
        <v>405</v>
      </c>
      <c r="L53" s="89" t="s">
        <v>937</v>
      </c>
      <c r="M53" s="89" t="s">
        <v>407</v>
      </c>
      <c r="N53" s="89" t="s">
        <v>408</v>
      </c>
      <c r="O53" s="89" t="s">
        <v>409</v>
      </c>
      <c r="P53" s="89" t="s">
        <v>410</v>
      </c>
      <c r="Q53" s="89" t="s">
        <v>411</v>
      </c>
      <c r="R53" s="89" t="s">
        <v>411</v>
      </c>
      <c r="S53" s="89" t="s">
        <v>938</v>
      </c>
      <c r="T53" s="89">
        <v>1.2</v>
      </c>
      <c r="U53" s="90">
        <v>0.47244094488189</v>
      </c>
      <c r="V53" s="89" t="s">
        <v>2118</v>
      </c>
      <c r="W53" s="89" t="s">
        <v>2117</v>
      </c>
      <c r="X53" s="89" t="s">
        <v>413</v>
      </c>
      <c r="Y53" s="89" t="s">
        <v>414</v>
      </c>
      <c r="Z53" s="89" t="s">
        <v>415</v>
      </c>
      <c r="AA53" s="89">
        <v>20.0</v>
      </c>
      <c r="AB53" s="89">
        <v>68.0</v>
      </c>
      <c r="AC53" s="89">
        <v>60.0</v>
      </c>
      <c r="AD53" s="89">
        <v>140.0</v>
      </c>
      <c r="AE53" s="119">
        <v>0.1</v>
      </c>
      <c r="AF53" s="119">
        <v>0.9</v>
      </c>
      <c r="AG53" s="89"/>
      <c r="AH53" s="89"/>
      <c r="AI53" s="89"/>
      <c r="AJ53" s="89"/>
      <c r="AK53" s="89"/>
      <c r="AL53" s="89" t="s">
        <v>416</v>
      </c>
      <c r="AM53" s="141" t="s">
        <v>417</v>
      </c>
      <c r="AN53" s="141" t="s">
        <v>418</v>
      </c>
      <c r="AO53" s="141" t="s">
        <v>419</v>
      </c>
      <c r="AP53" s="141" t="s">
        <v>420</v>
      </c>
      <c r="AQ53" s="141" t="s">
        <v>999</v>
      </c>
      <c r="AR53" s="89"/>
      <c r="AS53" s="89"/>
      <c r="AT53" s="89"/>
      <c r="AU53" s="89"/>
      <c r="AV53" s="89"/>
      <c r="AW53" s="89"/>
      <c r="AX53" s="89"/>
      <c r="AY53" s="141" t="s">
        <v>589</v>
      </c>
      <c r="AZ53" s="141" t="s">
        <v>299</v>
      </c>
      <c r="BA53" s="89" t="s">
        <v>423</v>
      </c>
      <c r="BB53" s="89" t="s">
        <v>424</v>
      </c>
      <c r="BC53" s="89" t="s">
        <v>425</v>
      </c>
      <c r="BD53" s="89" t="s">
        <v>426</v>
      </c>
      <c r="BE53" s="89" t="s">
        <v>427</v>
      </c>
      <c r="BF53" s="89"/>
      <c r="BG53" s="89" t="s">
        <v>303</v>
      </c>
      <c r="BH53" s="89" t="s">
        <v>1000</v>
      </c>
      <c r="BI53" s="89">
        <v>1.0</v>
      </c>
      <c r="BJ53" s="89" t="s">
        <v>591</v>
      </c>
      <c r="BK53" s="89" t="s">
        <v>592</v>
      </c>
      <c r="BL53" s="89" t="s">
        <v>593</v>
      </c>
      <c r="BM53" s="89"/>
      <c r="BN53" s="89" t="s">
        <v>594</v>
      </c>
      <c r="BO53" s="89"/>
      <c r="BP53" s="89"/>
      <c r="BQ53" s="89">
        <v>0.2</v>
      </c>
      <c r="BR53" s="89">
        <v>0.44</v>
      </c>
      <c r="BS53" s="140">
        <v>0.15</v>
      </c>
      <c r="BT53" s="89">
        <v>0.33</v>
      </c>
      <c r="BU53" s="89" t="s">
        <v>433</v>
      </c>
      <c r="BV53" s="89"/>
      <c r="BW53" s="89"/>
      <c r="BX53" s="89"/>
      <c r="BY53" s="89"/>
      <c r="BZ53" s="89"/>
      <c r="CA53" s="89"/>
      <c r="CB53" s="89"/>
      <c r="CC53" s="89"/>
      <c r="CD53" s="89"/>
      <c r="CE53" s="89" t="s">
        <v>997</v>
      </c>
      <c r="CF53" s="89" t="s">
        <v>587</v>
      </c>
      <c r="CG53" s="89" t="s">
        <v>595</v>
      </c>
      <c r="CH53" s="89" t="s">
        <v>403</v>
      </c>
    </row>
    <row r="54">
      <c r="A54" s="89" t="s">
        <v>1001</v>
      </c>
      <c r="B54" s="89" t="s">
        <v>1002</v>
      </c>
      <c r="C54" s="89" t="s">
        <v>1002</v>
      </c>
      <c r="D54" s="89" t="s">
        <v>990</v>
      </c>
      <c r="E54" s="89">
        <v>8.544421E7</v>
      </c>
      <c r="F54" s="89">
        <v>4.262427630031E12</v>
      </c>
      <c r="G54" s="141" t="s">
        <v>1003</v>
      </c>
      <c r="H54" s="89" t="s">
        <v>587</v>
      </c>
      <c r="I54" s="89" t="s">
        <v>403</v>
      </c>
      <c r="J54" s="89" t="s">
        <v>549</v>
      </c>
      <c r="K54" s="89" t="s">
        <v>405</v>
      </c>
      <c r="L54" s="89" t="s">
        <v>937</v>
      </c>
      <c r="M54" s="89" t="s">
        <v>407</v>
      </c>
      <c r="N54" s="89" t="s">
        <v>408</v>
      </c>
      <c r="O54" s="89" t="s">
        <v>409</v>
      </c>
      <c r="P54" s="89" t="s">
        <v>410</v>
      </c>
      <c r="Q54" s="89" t="s">
        <v>411</v>
      </c>
      <c r="R54" s="89" t="s">
        <v>411</v>
      </c>
      <c r="S54" s="89" t="s">
        <v>938</v>
      </c>
      <c r="T54" s="89">
        <v>1.2</v>
      </c>
      <c r="U54" s="90">
        <v>0.47244094488189</v>
      </c>
      <c r="V54" s="89" t="s">
        <v>2118</v>
      </c>
      <c r="W54" s="89" t="s">
        <v>2117</v>
      </c>
      <c r="X54" s="89" t="s">
        <v>413</v>
      </c>
      <c r="Y54" s="89" t="s">
        <v>414</v>
      </c>
      <c r="Z54" s="89" t="s">
        <v>415</v>
      </c>
      <c r="AA54" s="89">
        <v>20.0</v>
      </c>
      <c r="AB54" s="89">
        <v>68.0</v>
      </c>
      <c r="AC54" s="89">
        <v>60.0</v>
      </c>
      <c r="AD54" s="89">
        <v>140.0</v>
      </c>
      <c r="AE54" s="119">
        <v>0.1</v>
      </c>
      <c r="AF54" s="119">
        <v>0.9</v>
      </c>
      <c r="AG54" s="89"/>
      <c r="AH54" s="89"/>
      <c r="AI54" s="89"/>
      <c r="AJ54" s="89"/>
      <c r="AK54" s="89"/>
      <c r="AL54" s="89" t="s">
        <v>416</v>
      </c>
      <c r="AM54" s="141" t="s">
        <v>417</v>
      </c>
      <c r="AN54" s="141" t="s">
        <v>418</v>
      </c>
      <c r="AO54" s="141" t="s">
        <v>419</v>
      </c>
      <c r="AP54" s="141" t="s">
        <v>420</v>
      </c>
      <c r="AQ54" s="141" t="s">
        <v>1004</v>
      </c>
      <c r="AR54" s="89"/>
      <c r="AS54" s="89"/>
      <c r="AT54" s="89"/>
      <c r="AU54" s="89"/>
      <c r="AV54" s="89"/>
      <c r="AW54" s="89"/>
      <c r="AX54" s="89"/>
      <c r="AY54" s="141" t="s">
        <v>589</v>
      </c>
      <c r="AZ54" s="141" t="s">
        <v>299</v>
      </c>
      <c r="BA54" s="89" t="s">
        <v>423</v>
      </c>
      <c r="BB54" s="89" t="s">
        <v>424</v>
      </c>
      <c r="BC54" s="89" t="s">
        <v>425</v>
      </c>
      <c r="BD54" s="89" t="s">
        <v>426</v>
      </c>
      <c r="BE54" s="89" t="s">
        <v>427</v>
      </c>
      <c r="BF54" s="89"/>
      <c r="BG54" s="89" t="s">
        <v>303</v>
      </c>
      <c r="BH54" s="89" t="s">
        <v>1005</v>
      </c>
      <c r="BI54" s="89">
        <v>1.0</v>
      </c>
      <c r="BJ54" s="89" t="s">
        <v>591</v>
      </c>
      <c r="BK54" s="89" t="s">
        <v>592</v>
      </c>
      <c r="BL54" s="89" t="s">
        <v>593</v>
      </c>
      <c r="BM54" s="89"/>
      <c r="BN54" s="89" t="s">
        <v>594</v>
      </c>
      <c r="BO54" s="89"/>
      <c r="BP54" s="89"/>
      <c r="BQ54" s="89">
        <v>0.2</v>
      </c>
      <c r="BR54" s="89">
        <v>0.44</v>
      </c>
      <c r="BS54" s="140">
        <v>0.15</v>
      </c>
      <c r="BT54" s="89">
        <v>0.33</v>
      </c>
      <c r="BU54" s="89" t="s">
        <v>433</v>
      </c>
      <c r="BV54" s="89"/>
      <c r="BW54" s="89"/>
      <c r="BX54" s="89"/>
      <c r="BY54" s="89"/>
      <c r="BZ54" s="89"/>
      <c r="CA54" s="89"/>
      <c r="CB54" s="89"/>
      <c r="CC54" s="89"/>
      <c r="CD54" s="89"/>
      <c r="CE54" s="89" t="s">
        <v>1002</v>
      </c>
      <c r="CF54" s="89" t="s">
        <v>587</v>
      </c>
      <c r="CG54" s="89" t="s">
        <v>595</v>
      </c>
      <c r="CH54" s="89" t="s">
        <v>403</v>
      </c>
    </row>
    <row r="55">
      <c r="A55" s="89" t="s">
        <v>1006</v>
      </c>
      <c r="B55" s="89" t="s">
        <v>1007</v>
      </c>
      <c r="C55" s="89" t="s">
        <v>1007</v>
      </c>
      <c r="D55" s="89" t="s">
        <v>990</v>
      </c>
      <c r="E55" s="89">
        <v>8.544421E7</v>
      </c>
      <c r="F55" s="89">
        <v>4.262427630055E12</v>
      </c>
      <c r="G55" s="141" t="s">
        <v>1008</v>
      </c>
      <c r="H55" s="89" t="s">
        <v>587</v>
      </c>
      <c r="I55" s="89" t="s">
        <v>403</v>
      </c>
      <c r="J55" s="89" t="s">
        <v>555</v>
      </c>
      <c r="K55" s="89" t="s">
        <v>405</v>
      </c>
      <c r="L55" s="89" t="s">
        <v>937</v>
      </c>
      <c r="M55" s="89" t="s">
        <v>407</v>
      </c>
      <c r="N55" s="89" t="s">
        <v>408</v>
      </c>
      <c r="O55" s="89" t="s">
        <v>409</v>
      </c>
      <c r="P55" s="89" t="s">
        <v>410</v>
      </c>
      <c r="Q55" s="89" t="s">
        <v>411</v>
      </c>
      <c r="R55" s="89" t="s">
        <v>411</v>
      </c>
      <c r="S55" s="89" t="s">
        <v>938</v>
      </c>
      <c r="T55" s="89">
        <v>1.2</v>
      </c>
      <c r="U55" s="90">
        <v>0.47244094488189</v>
      </c>
      <c r="V55" s="89" t="s">
        <v>2118</v>
      </c>
      <c r="W55" s="89" t="s">
        <v>2117</v>
      </c>
      <c r="X55" s="89" t="s">
        <v>413</v>
      </c>
      <c r="Y55" s="89" t="s">
        <v>414</v>
      </c>
      <c r="Z55" s="89" t="s">
        <v>415</v>
      </c>
      <c r="AA55" s="89">
        <v>20.0</v>
      </c>
      <c r="AB55" s="89">
        <v>68.0</v>
      </c>
      <c r="AC55" s="89">
        <v>60.0</v>
      </c>
      <c r="AD55" s="89">
        <v>140.0</v>
      </c>
      <c r="AE55" s="119">
        <v>0.1</v>
      </c>
      <c r="AF55" s="119">
        <v>0.9</v>
      </c>
      <c r="AG55" s="89"/>
      <c r="AH55" s="89"/>
      <c r="AI55" s="89"/>
      <c r="AJ55" s="89"/>
      <c r="AK55" s="89"/>
      <c r="AL55" s="89" t="s">
        <v>416</v>
      </c>
      <c r="AM55" s="141" t="s">
        <v>417</v>
      </c>
      <c r="AN55" s="141" t="s">
        <v>418</v>
      </c>
      <c r="AO55" s="141" t="s">
        <v>419</v>
      </c>
      <c r="AP55" s="141" t="s">
        <v>420</v>
      </c>
      <c r="AQ55" s="141" t="s">
        <v>1009</v>
      </c>
      <c r="AR55" s="89"/>
      <c r="AS55" s="89"/>
      <c r="AT55" s="89"/>
      <c r="AU55" s="89"/>
      <c r="AV55" s="89"/>
      <c r="AW55" s="89"/>
      <c r="AX55" s="89"/>
      <c r="AY55" s="141" t="s">
        <v>589</v>
      </c>
      <c r="AZ55" s="141" t="s">
        <v>299</v>
      </c>
      <c r="BA55" s="89" t="s">
        <v>423</v>
      </c>
      <c r="BB55" s="89" t="s">
        <v>424</v>
      </c>
      <c r="BC55" s="89" t="s">
        <v>425</v>
      </c>
      <c r="BD55" s="89" t="s">
        <v>426</v>
      </c>
      <c r="BE55" s="89" t="s">
        <v>427</v>
      </c>
      <c r="BF55" s="89"/>
      <c r="BG55" s="89" t="s">
        <v>303</v>
      </c>
      <c r="BH55" s="89" t="s">
        <v>1010</v>
      </c>
      <c r="BI55" s="89">
        <v>1.0</v>
      </c>
      <c r="BJ55" s="89" t="s">
        <v>591</v>
      </c>
      <c r="BK55" s="89" t="s">
        <v>592</v>
      </c>
      <c r="BL55" s="89" t="s">
        <v>593</v>
      </c>
      <c r="BM55" s="89"/>
      <c r="BN55" s="89" t="s">
        <v>594</v>
      </c>
      <c r="BO55" s="89"/>
      <c r="BP55" s="89"/>
      <c r="BQ55" s="89">
        <v>0.2</v>
      </c>
      <c r="BR55" s="89">
        <v>0.44</v>
      </c>
      <c r="BS55" s="140">
        <v>0.15</v>
      </c>
      <c r="BT55" s="89">
        <v>0.33</v>
      </c>
      <c r="BU55" s="89" t="s">
        <v>433</v>
      </c>
      <c r="BV55" s="89"/>
      <c r="BW55" s="89"/>
      <c r="BX55" s="89"/>
      <c r="BY55" s="89"/>
      <c r="BZ55" s="89"/>
      <c r="CA55" s="89"/>
      <c r="CB55" s="89"/>
      <c r="CC55" s="89"/>
      <c r="CD55" s="89"/>
      <c r="CE55" s="89" t="s">
        <v>1007</v>
      </c>
      <c r="CF55" s="89" t="s">
        <v>587</v>
      </c>
      <c r="CG55" s="89" t="s">
        <v>595</v>
      </c>
      <c r="CH55" s="89" t="s">
        <v>403</v>
      </c>
    </row>
    <row r="56">
      <c r="A56" s="89" t="s">
        <v>1011</v>
      </c>
      <c r="B56" s="89" t="s">
        <v>1012</v>
      </c>
      <c r="C56" s="89" t="s">
        <v>1012</v>
      </c>
      <c r="D56" s="89" t="s">
        <v>990</v>
      </c>
      <c r="E56" s="89">
        <v>8.544421E7</v>
      </c>
      <c r="F56" s="89">
        <v>4.262427630079E12</v>
      </c>
      <c r="G56" s="141" t="s">
        <v>1013</v>
      </c>
      <c r="H56" s="89" t="s">
        <v>587</v>
      </c>
      <c r="I56" s="89" t="s">
        <v>403</v>
      </c>
      <c r="J56" s="89" t="s">
        <v>562</v>
      </c>
      <c r="K56" s="89" t="s">
        <v>405</v>
      </c>
      <c r="L56" s="89" t="s">
        <v>937</v>
      </c>
      <c r="M56" s="89" t="s">
        <v>407</v>
      </c>
      <c r="N56" s="89" t="s">
        <v>408</v>
      </c>
      <c r="O56" s="89" t="s">
        <v>409</v>
      </c>
      <c r="P56" s="89" t="s">
        <v>410</v>
      </c>
      <c r="Q56" s="89" t="s">
        <v>411</v>
      </c>
      <c r="R56" s="89" t="s">
        <v>411</v>
      </c>
      <c r="S56" s="89" t="s">
        <v>938</v>
      </c>
      <c r="T56" s="89">
        <v>1.2</v>
      </c>
      <c r="U56" s="90">
        <v>0.47244094488189</v>
      </c>
      <c r="V56" s="89" t="s">
        <v>2118</v>
      </c>
      <c r="W56" s="89" t="s">
        <v>2117</v>
      </c>
      <c r="X56" s="89" t="s">
        <v>413</v>
      </c>
      <c r="Y56" s="89" t="s">
        <v>414</v>
      </c>
      <c r="Z56" s="89" t="s">
        <v>415</v>
      </c>
      <c r="AA56" s="89">
        <v>20.0</v>
      </c>
      <c r="AB56" s="89">
        <v>68.0</v>
      </c>
      <c r="AC56" s="89">
        <v>60.0</v>
      </c>
      <c r="AD56" s="89">
        <v>140.0</v>
      </c>
      <c r="AE56" s="119">
        <v>0.1</v>
      </c>
      <c r="AF56" s="119">
        <v>0.9</v>
      </c>
      <c r="AG56" s="89"/>
      <c r="AH56" s="89"/>
      <c r="AI56" s="89"/>
      <c r="AJ56" s="89"/>
      <c r="AK56" s="89"/>
      <c r="AL56" s="89" t="s">
        <v>416</v>
      </c>
      <c r="AM56" s="141" t="s">
        <v>417</v>
      </c>
      <c r="AN56" s="141" t="s">
        <v>418</v>
      </c>
      <c r="AO56" s="141" t="s">
        <v>419</v>
      </c>
      <c r="AP56" s="141" t="s">
        <v>420</v>
      </c>
      <c r="AQ56" s="141" t="s">
        <v>1014</v>
      </c>
      <c r="AR56" s="89"/>
      <c r="AS56" s="89"/>
      <c r="AT56" s="89"/>
      <c r="AU56" s="89"/>
      <c r="AV56" s="89"/>
      <c r="AW56" s="89"/>
      <c r="AX56" s="89"/>
      <c r="AY56" s="141" t="s">
        <v>589</v>
      </c>
      <c r="AZ56" s="141" t="s">
        <v>299</v>
      </c>
      <c r="BA56" s="89" t="s">
        <v>423</v>
      </c>
      <c r="BB56" s="89" t="s">
        <v>424</v>
      </c>
      <c r="BC56" s="89" t="s">
        <v>425</v>
      </c>
      <c r="BD56" s="89" t="s">
        <v>426</v>
      </c>
      <c r="BE56" s="89" t="s">
        <v>427</v>
      </c>
      <c r="BF56" s="89"/>
      <c r="BG56" s="89" t="s">
        <v>303</v>
      </c>
      <c r="BH56" s="89" t="s">
        <v>1015</v>
      </c>
      <c r="BI56" s="89">
        <v>1.0</v>
      </c>
      <c r="BJ56" s="89" t="s">
        <v>591</v>
      </c>
      <c r="BK56" s="89" t="s">
        <v>592</v>
      </c>
      <c r="BL56" s="89" t="s">
        <v>593</v>
      </c>
      <c r="BM56" s="89"/>
      <c r="BN56" s="89" t="s">
        <v>594</v>
      </c>
      <c r="BO56" s="89"/>
      <c r="BP56" s="89"/>
      <c r="BQ56" s="89">
        <v>0.2</v>
      </c>
      <c r="BR56" s="89">
        <v>0.44</v>
      </c>
      <c r="BS56" s="140">
        <v>0.15</v>
      </c>
      <c r="BT56" s="89">
        <v>0.33</v>
      </c>
      <c r="BU56" s="89" t="s">
        <v>433</v>
      </c>
      <c r="BV56" s="89"/>
      <c r="BW56" s="89"/>
      <c r="BX56" s="89"/>
      <c r="BY56" s="89"/>
      <c r="BZ56" s="89"/>
      <c r="CA56" s="89"/>
      <c r="CB56" s="89"/>
      <c r="CC56" s="89"/>
      <c r="CD56" s="89"/>
      <c r="CE56" s="89" t="s">
        <v>1012</v>
      </c>
      <c r="CF56" s="89" t="s">
        <v>587</v>
      </c>
      <c r="CG56" s="89" t="s">
        <v>595</v>
      </c>
      <c r="CH56" s="89" t="s">
        <v>403</v>
      </c>
    </row>
    <row r="57">
      <c r="A57" s="89" t="s">
        <v>1016</v>
      </c>
      <c r="B57" s="89" t="s">
        <v>1017</v>
      </c>
      <c r="C57" s="89" t="s">
        <v>1017</v>
      </c>
      <c r="D57" s="89" t="s">
        <v>990</v>
      </c>
      <c r="E57" s="89">
        <v>8.544421E7</v>
      </c>
      <c r="F57" s="89">
        <v>4.262427630086E12</v>
      </c>
      <c r="G57" s="141" t="s">
        <v>1018</v>
      </c>
      <c r="H57" s="89" t="s">
        <v>587</v>
      </c>
      <c r="I57" s="89" t="s">
        <v>403</v>
      </c>
      <c r="J57" s="89" t="s">
        <v>568</v>
      </c>
      <c r="K57" s="89" t="s">
        <v>405</v>
      </c>
      <c r="L57" s="89" t="s">
        <v>937</v>
      </c>
      <c r="M57" s="89" t="s">
        <v>407</v>
      </c>
      <c r="N57" s="89" t="s">
        <v>408</v>
      </c>
      <c r="O57" s="89" t="s">
        <v>409</v>
      </c>
      <c r="P57" s="89" t="s">
        <v>410</v>
      </c>
      <c r="Q57" s="89" t="s">
        <v>411</v>
      </c>
      <c r="R57" s="89" t="s">
        <v>411</v>
      </c>
      <c r="S57" s="89" t="s">
        <v>938</v>
      </c>
      <c r="T57" s="89">
        <v>1.2</v>
      </c>
      <c r="U57" s="90">
        <v>0.47244094488189</v>
      </c>
      <c r="V57" s="89" t="s">
        <v>2118</v>
      </c>
      <c r="W57" s="89" t="s">
        <v>2117</v>
      </c>
      <c r="X57" s="89" t="s">
        <v>413</v>
      </c>
      <c r="Y57" s="89" t="s">
        <v>414</v>
      </c>
      <c r="Z57" s="89" t="s">
        <v>415</v>
      </c>
      <c r="AA57" s="89">
        <v>20.0</v>
      </c>
      <c r="AB57" s="89">
        <v>68.0</v>
      </c>
      <c r="AC57" s="89">
        <v>60.0</v>
      </c>
      <c r="AD57" s="89">
        <v>140.0</v>
      </c>
      <c r="AE57" s="119">
        <v>0.1</v>
      </c>
      <c r="AF57" s="119">
        <v>0.9</v>
      </c>
      <c r="AG57" s="89"/>
      <c r="AH57" s="89"/>
      <c r="AI57" s="89"/>
      <c r="AJ57" s="89"/>
      <c r="AK57" s="89"/>
      <c r="AL57" s="89" t="s">
        <v>416</v>
      </c>
      <c r="AM57" s="141" t="s">
        <v>417</v>
      </c>
      <c r="AN57" s="141" t="s">
        <v>418</v>
      </c>
      <c r="AO57" s="141" t="s">
        <v>419</v>
      </c>
      <c r="AP57" s="141" t="s">
        <v>420</v>
      </c>
      <c r="AQ57" s="141" t="s">
        <v>1019</v>
      </c>
      <c r="AR57" s="89"/>
      <c r="AS57" s="89"/>
      <c r="AT57" s="89"/>
      <c r="AU57" s="89"/>
      <c r="AV57" s="89"/>
      <c r="AW57" s="89"/>
      <c r="AX57" s="89"/>
      <c r="AY57" s="141" t="s">
        <v>589</v>
      </c>
      <c r="AZ57" s="141" t="s">
        <v>299</v>
      </c>
      <c r="BA57" s="89" t="s">
        <v>423</v>
      </c>
      <c r="BB57" s="89" t="s">
        <v>424</v>
      </c>
      <c r="BC57" s="89" t="s">
        <v>425</v>
      </c>
      <c r="BD57" s="89" t="s">
        <v>426</v>
      </c>
      <c r="BE57" s="89" t="s">
        <v>427</v>
      </c>
      <c r="BF57" s="89"/>
      <c r="BG57" s="89" t="s">
        <v>303</v>
      </c>
      <c r="BH57" s="89" t="s">
        <v>1020</v>
      </c>
      <c r="BI57" s="89">
        <v>1.0</v>
      </c>
      <c r="BJ57" s="89" t="s">
        <v>591</v>
      </c>
      <c r="BK57" s="89" t="s">
        <v>592</v>
      </c>
      <c r="BL57" s="89" t="s">
        <v>593</v>
      </c>
      <c r="BM57" s="89"/>
      <c r="BN57" s="89" t="s">
        <v>594</v>
      </c>
      <c r="BO57" s="89"/>
      <c r="BP57" s="89"/>
      <c r="BQ57" s="89">
        <v>0.2</v>
      </c>
      <c r="BR57" s="89">
        <v>0.44</v>
      </c>
      <c r="BS57" s="140">
        <v>0.15</v>
      </c>
      <c r="BT57" s="89">
        <v>0.33</v>
      </c>
      <c r="BU57" s="89" t="s">
        <v>433</v>
      </c>
      <c r="BV57" s="89"/>
      <c r="BW57" s="89"/>
      <c r="BX57" s="89"/>
      <c r="BY57" s="89"/>
      <c r="BZ57" s="89"/>
      <c r="CA57" s="89"/>
      <c r="CB57" s="89"/>
      <c r="CC57" s="89"/>
      <c r="CD57" s="89"/>
      <c r="CE57" s="89" t="s">
        <v>1017</v>
      </c>
      <c r="CF57" s="89" t="s">
        <v>587</v>
      </c>
      <c r="CG57" s="89" t="s">
        <v>595</v>
      </c>
      <c r="CH57" s="89" t="s">
        <v>403</v>
      </c>
    </row>
    <row r="58">
      <c r="A58" s="89" t="s">
        <v>1021</v>
      </c>
      <c r="B58" s="89" t="s">
        <v>1022</v>
      </c>
      <c r="C58" s="89" t="s">
        <v>1022</v>
      </c>
      <c r="D58" s="89" t="s">
        <v>990</v>
      </c>
      <c r="E58" s="89">
        <v>8.544421E7</v>
      </c>
      <c r="F58" s="89">
        <v>4.262427630048E12</v>
      </c>
      <c r="G58" s="141" t="s">
        <v>1023</v>
      </c>
      <c r="H58" s="89" t="s">
        <v>587</v>
      </c>
      <c r="I58" s="89" t="s">
        <v>403</v>
      </c>
      <c r="J58" s="89" t="s">
        <v>574</v>
      </c>
      <c r="K58" s="89" t="s">
        <v>405</v>
      </c>
      <c r="L58" s="89" t="s">
        <v>937</v>
      </c>
      <c r="M58" s="89" t="s">
        <v>407</v>
      </c>
      <c r="N58" s="89" t="s">
        <v>408</v>
      </c>
      <c r="O58" s="89" t="s">
        <v>409</v>
      </c>
      <c r="P58" s="89" t="s">
        <v>410</v>
      </c>
      <c r="Q58" s="89" t="s">
        <v>411</v>
      </c>
      <c r="R58" s="89" t="s">
        <v>411</v>
      </c>
      <c r="S58" s="89" t="s">
        <v>938</v>
      </c>
      <c r="T58" s="89">
        <v>1.2</v>
      </c>
      <c r="U58" s="90">
        <v>0.47244094488189</v>
      </c>
      <c r="V58" s="89" t="s">
        <v>2118</v>
      </c>
      <c r="W58" s="89" t="s">
        <v>2117</v>
      </c>
      <c r="X58" s="89" t="s">
        <v>413</v>
      </c>
      <c r="Y58" s="89" t="s">
        <v>414</v>
      </c>
      <c r="Z58" s="89" t="s">
        <v>415</v>
      </c>
      <c r="AA58" s="89">
        <v>20.0</v>
      </c>
      <c r="AB58" s="89">
        <v>68.0</v>
      </c>
      <c r="AC58" s="89">
        <v>60.0</v>
      </c>
      <c r="AD58" s="89">
        <v>140.0</v>
      </c>
      <c r="AE58" s="119">
        <v>0.1</v>
      </c>
      <c r="AF58" s="119">
        <v>0.9</v>
      </c>
      <c r="AG58" s="89"/>
      <c r="AH58" s="89"/>
      <c r="AI58" s="89"/>
      <c r="AJ58" s="89"/>
      <c r="AK58" s="89"/>
      <c r="AL58" s="89" t="s">
        <v>416</v>
      </c>
      <c r="AM58" s="141" t="s">
        <v>417</v>
      </c>
      <c r="AN58" s="141" t="s">
        <v>418</v>
      </c>
      <c r="AO58" s="141" t="s">
        <v>419</v>
      </c>
      <c r="AP58" s="141" t="s">
        <v>420</v>
      </c>
      <c r="AQ58" s="141" t="s">
        <v>1024</v>
      </c>
      <c r="AR58" s="89"/>
      <c r="AS58" s="89"/>
      <c r="AT58" s="89"/>
      <c r="AU58" s="89"/>
      <c r="AV58" s="89"/>
      <c r="AW58" s="89"/>
      <c r="AX58" s="89"/>
      <c r="AY58" s="141" t="s">
        <v>589</v>
      </c>
      <c r="AZ58" s="141" t="s">
        <v>299</v>
      </c>
      <c r="BA58" s="89" t="s">
        <v>423</v>
      </c>
      <c r="BB58" s="89" t="s">
        <v>424</v>
      </c>
      <c r="BC58" s="89" t="s">
        <v>425</v>
      </c>
      <c r="BD58" s="89" t="s">
        <v>426</v>
      </c>
      <c r="BE58" s="89" t="s">
        <v>427</v>
      </c>
      <c r="BF58" s="89"/>
      <c r="BG58" s="89" t="s">
        <v>303</v>
      </c>
      <c r="BH58" s="89" t="s">
        <v>1025</v>
      </c>
      <c r="BI58" s="89">
        <v>1.0</v>
      </c>
      <c r="BJ58" s="89" t="s">
        <v>591</v>
      </c>
      <c r="BK58" s="89" t="s">
        <v>592</v>
      </c>
      <c r="BL58" s="89" t="s">
        <v>593</v>
      </c>
      <c r="BM58" s="89"/>
      <c r="BN58" s="89" t="s">
        <v>594</v>
      </c>
      <c r="BO58" s="89"/>
      <c r="BP58" s="89"/>
      <c r="BQ58" s="89">
        <v>0.2</v>
      </c>
      <c r="BR58" s="89">
        <v>0.44</v>
      </c>
      <c r="BS58" s="140">
        <v>0.15</v>
      </c>
      <c r="BT58" s="89">
        <v>0.33</v>
      </c>
      <c r="BU58" s="89" t="s">
        <v>433</v>
      </c>
      <c r="BV58" s="89"/>
      <c r="BW58" s="89"/>
      <c r="BX58" s="89"/>
      <c r="BY58" s="89"/>
      <c r="BZ58" s="89"/>
      <c r="CA58" s="89"/>
      <c r="CB58" s="89"/>
      <c r="CC58" s="89"/>
      <c r="CD58" s="89"/>
      <c r="CE58" s="89" t="s">
        <v>1022</v>
      </c>
      <c r="CF58" s="89" t="s">
        <v>587</v>
      </c>
      <c r="CG58" s="89" t="s">
        <v>595</v>
      </c>
      <c r="CH58" s="89" t="s">
        <v>403</v>
      </c>
    </row>
    <row r="59">
      <c r="A59" s="89" t="s">
        <v>1026</v>
      </c>
      <c r="B59" s="89" t="s">
        <v>1027</v>
      </c>
      <c r="C59" s="89" t="s">
        <v>1027</v>
      </c>
      <c r="D59" s="89" t="s">
        <v>990</v>
      </c>
      <c r="E59" s="89">
        <v>8.544421E7</v>
      </c>
      <c r="F59" s="89">
        <v>4.262427630062E12</v>
      </c>
      <c r="G59" s="141" t="s">
        <v>1028</v>
      </c>
      <c r="H59" s="89" t="s">
        <v>587</v>
      </c>
      <c r="I59" s="89" t="s">
        <v>403</v>
      </c>
      <c r="J59" s="89" t="s">
        <v>580</v>
      </c>
      <c r="K59" s="89" t="s">
        <v>405</v>
      </c>
      <c r="L59" s="89" t="s">
        <v>937</v>
      </c>
      <c r="M59" s="89" t="s">
        <v>407</v>
      </c>
      <c r="N59" s="89" t="s">
        <v>408</v>
      </c>
      <c r="O59" s="89" t="s">
        <v>409</v>
      </c>
      <c r="P59" s="89" t="s">
        <v>410</v>
      </c>
      <c r="Q59" s="89" t="s">
        <v>411</v>
      </c>
      <c r="R59" s="89" t="s">
        <v>411</v>
      </c>
      <c r="S59" s="89" t="s">
        <v>938</v>
      </c>
      <c r="T59" s="89">
        <v>1.2</v>
      </c>
      <c r="U59" s="90">
        <v>0.47244094488189</v>
      </c>
      <c r="V59" s="89" t="s">
        <v>2118</v>
      </c>
      <c r="W59" s="89" t="s">
        <v>2117</v>
      </c>
      <c r="X59" s="89" t="s">
        <v>413</v>
      </c>
      <c r="Y59" s="89" t="s">
        <v>414</v>
      </c>
      <c r="Z59" s="89" t="s">
        <v>415</v>
      </c>
      <c r="AA59" s="89">
        <v>20.0</v>
      </c>
      <c r="AB59" s="89">
        <v>68.0</v>
      </c>
      <c r="AC59" s="89">
        <v>60.0</v>
      </c>
      <c r="AD59" s="89">
        <v>140.0</v>
      </c>
      <c r="AE59" s="119">
        <v>0.1</v>
      </c>
      <c r="AF59" s="119">
        <v>0.9</v>
      </c>
      <c r="AG59" s="89"/>
      <c r="AH59" s="89"/>
      <c r="AI59" s="89"/>
      <c r="AJ59" s="89"/>
      <c r="AK59" s="89"/>
      <c r="AL59" s="89" t="s">
        <v>416</v>
      </c>
      <c r="AM59" s="141" t="s">
        <v>417</v>
      </c>
      <c r="AN59" s="141" t="s">
        <v>418</v>
      </c>
      <c r="AO59" s="141" t="s">
        <v>419</v>
      </c>
      <c r="AP59" s="141" t="s">
        <v>420</v>
      </c>
      <c r="AQ59" s="141" t="s">
        <v>1029</v>
      </c>
      <c r="AR59" s="89"/>
      <c r="AS59" s="89"/>
      <c r="AT59" s="89"/>
      <c r="AU59" s="89"/>
      <c r="AV59" s="89"/>
      <c r="AW59" s="89"/>
      <c r="AX59" s="89"/>
      <c r="AY59" s="141" t="s">
        <v>589</v>
      </c>
      <c r="AZ59" s="141" t="s">
        <v>299</v>
      </c>
      <c r="BA59" s="89" t="s">
        <v>423</v>
      </c>
      <c r="BB59" s="89" t="s">
        <v>424</v>
      </c>
      <c r="BC59" s="89" t="s">
        <v>425</v>
      </c>
      <c r="BD59" s="89" t="s">
        <v>426</v>
      </c>
      <c r="BE59" s="89" t="s">
        <v>427</v>
      </c>
      <c r="BF59" s="89"/>
      <c r="BG59" s="89" t="s">
        <v>303</v>
      </c>
      <c r="BH59" s="89" t="s">
        <v>1030</v>
      </c>
      <c r="BI59" s="89">
        <v>1.0</v>
      </c>
      <c r="BJ59" s="89" t="s">
        <v>591</v>
      </c>
      <c r="BK59" s="89" t="s">
        <v>592</v>
      </c>
      <c r="BL59" s="89" t="s">
        <v>593</v>
      </c>
      <c r="BM59" s="89"/>
      <c r="BN59" s="89" t="s">
        <v>594</v>
      </c>
      <c r="BO59" s="89"/>
      <c r="BP59" s="89"/>
      <c r="BQ59" s="89">
        <v>0.2</v>
      </c>
      <c r="BR59" s="89">
        <v>0.44</v>
      </c>
      <c r="BS59" s="140">
        <v>0.15</v>
      </c>
      <c r="BT59" s="89">
        <v>0.33</v>
      </c>
      <c r="BU59" s="89" t="s">
        <v>433</v>
      </c>
      <c r="BV59" s="89"/>
      <c r="BW59" s="89"/>
      <c r="BX59" s="89"/>
      <c r="BY59" s="89"/>
      <c r="BZ59" s="89"/>
      <c r="CA59" s="89"/>
      <c r="CB59" s="89"/>
      <c r="CC59" s="89"/>
      <c r="CD59" s="89"/>
      <c r="CE59" s="89" t="s">
        <v>1027</v>
      </c>
      <c r="CF59" s="89" t="s">
        <v>587</v>
      </c>
      <c r="CG59" s="89" t="s">
        <v>595</v>
      </c>
      <c r="CH59" s="89" t="s">
        <v>403</v>
      </c>
    </row>
    <row r="60">
      <c r="A60" s="89" t="s">
        <v>1031</v>
      </c>
      <c r="B60" s="89" t="s">
        <v>1032</v>
      </c>
      <c r="C60" s="89" t="s">
        <v>1032</v>
      </c>
      <c r="D60" s="89" t="s">
        <v>990</v>
      </c>
      <c r="E60" s="89">
        <v>8.544421E7</v>
      </c>
      <c r="F60" s="142" t="s">
        <v>1033</v>
      </c>
      <c r="G60" s="141" t="s">
        <v>1034</v>
      </c>
      <c r="H60" s="89" t="s">
        <v>587</v>
      </c>
      <c r="I60" s="89" t="s">
        <v>403</v>
      </c>
      <c r="J60" s="89" t="s">
        <v>985</v>
      </c>
      <c r="K60" s="89" t="s">
        <v>405</v>
      </c>
      <c r="L60" s="89" t="s">
        <v>937</v>
      </c>
      <c r="M60" s="89" t="s">
        <v>407</v>
      </c>
      <c r="N60" s="89" t="s">
        <v>408</v>
      </c>
      <c r="O60" s="89" t="s">
        <v>409</v>
      </c>
      <c r="P60" s="89" t="s">
        <v>410</v>
      </c>
      <c r="Q60" s="89" t="s">
        <v>411</v>
      </c>
      <c r="R60" s="89" t="s">
        <v>411</v>
      </c>
      <c r="S60" s="89" t="s">
        <v>938</v>
      </c>
      <c r="T60" s="89">
        <v>1.2</v>
      </c>
      <c r="U60" s="90">
        <v>0.47244094488189</v>
      </c>
      <c r="V60" s="89" t="s">
        <v>2118</v>
      </c>
      <c r="W60" s="89" t="s">
        <v>2117</v>
      </c>
      <c r="X60" s="89" t="s">
        <v>413</v>
      </c>
      <c r="Y60" s="89" t="s">
        <v>414</v>
      </c>
      <c r="Z60" s="89" t="s">
        <v>415</v>
      </c>
      <c r="AA60" s="89">
        <v>20.0</v>
      </c>
      <c r="AB60" s="89">
        <v>68.0</v>
      </c>
      <c r="AC60" s="89">
        <v>60.0</v>
      </c>
      <c r="AD60" s="89">
        <v>140.0</v>
      </c>
      <c r="AE60" s="119">
        <v>0.1</v>
      </c>
      <c r="AF60" s="119">
        <v>0.9</v>
      </c>
      <c r="AG60" s="89"/>
      <c r="AH60" s="89"/>
      <c r="AI60" s="89"/>
      <c r="AJ60" s="89"/>
      <c r="AK60" s="89"/>
      <c r="AL60" s="89" t="s">
        <v>416</v>
      </c>
      <c r="AM60" s="141" t="s">
        <v>417</v>
      </c>
      <c r="AN60" s="141" t="s">
        <v>418</v>
      </c>
      <c r="AO60" s="141" t="s">
        <v>419</v>
      </c>
      <c r="AP60" s="141" t="s">
        <v>420</v>
      </c>
      <c r="AQ60" s="141" t="s">
        <v>1035</v>
      </c>
      <c r="AR60" s="89"/>
      <c r="AS60" s="89"/>
      <c r="AT60" s="89"/>
      <c r="AU60" s="89"/>
      <c r="AV60" s="89"/>
      <c r="AW60" s="89"/>
      <c r="AX60" s="89"/>
      <c r="AY60" s="141" t="s">
        <v>589</v>
      </c>
      <c r="AZ60" s="141" t="s">
        <v>299</v>
      </c>
      <c r="BA60" s="89" t="s">
        <v>423</v>
      </c>
      <c r="BB60" s="89" t="s">
        <v>424</v>
      </c>
      <c r="BC60" s="89" t="s">
        <v>425</v>
      </c>
      <c r="BD60" s="89" t="s">
        <v>426</v>
      </c>
      <c r="BE60" s="89" t="s">
        <v>427</v>
      </c>
      <c r="BF60" s="89"/>
      <c r="BG60" s="89" t="s">
        <v>303</v>
      </c>
      <c r="BH60" s="89" t="s">
        <v>1036</v>
      </c>
      <c r="BI60" s="89">
        <v>1.0</v>
      </c>
      <c r="BJ60" s="89" t="s">
        <v>591</v>
      </c>
      <c r="BK60" s="89" t="s">
        <v>592</v>
      </c>
      <c r="BL60" s="89" t="s">
        <v>593</v>
      </c>
      <c r="BM60" s="89"/>
      <c r="BN60" s="89" t="s">
        <v>594</v>
      </c>
      <c r="BO60" s="89"/>
      <c r="BP60" s="89"/>
      <c r="BQ60" s="89">
        <v>0.2</v>
      </c>
      <c r="BR60" s="89">
        <v>0.44</v>
      </c>
      <c r="BS60" s="140">
        <v>0.15</v>
      </c>
      <c r="BT60" s="89">
        <v>0.33</v>
      </c>
      <c r="BU60" s="89" t="s">
        <v>433</v>
      </c>
      <c r="BV60" s="89"/>
      <c r="BW60" s="89"/>
      <c r="BX60" s="89"/>
      <c r="BY60" s="89"/>
      <c r="BZ60" s="89"/>
      <c r="CA60" s="89"/>
      <c r="CB60" s="89"/>
      <c r="CC60" s="89"/>
      <c r="CD60" s="89"/>
      <c r="CE60" s="89" t="s">
        <v>1032</v>
      </c>
      <c r="CF60" s="89" t="s">
        <v>587</v>
      </c>
      <c r="CG60" s="89" t="s">
        <v>595</v>
      </c>
      <c r="CH60" s="89" t="s">
        <v>403</v>
      </c>
    </row>
    <row r="61">
      <c r="A61" s="89" t="s">
        <v>1037</v>
      </c>
      <c r="B61" s="89" t="s">
        <v>1038</v>
      </c>
      <c r="C61" s="89" t="s">
        <v>1038</v>
      </c>
      <c r="D61" s="89" t="s">
        <v>935</v>
      </c>
      <c r="E61" s="89">
        <v>8.544421E7</v>
      </c>
      <c r="F61" s="89">
        <v>4.262427630734E12</v>
      </c>
      <c r="G61" s="141" t="s">
        <v>1039</v>
      </c>
      <c r="H61" s="89" t="s">
        <v>402</v>
      </c>
      <c r="I61" s="89" t="s">
        <v>403</v>
      </c>
      <c r="J61" s="89" t="s">
        <v>404</v>
      </c>
      <c r="K61" s="89" t="s">
        <v>405</v>
      </c>
      <c r="L61" s="89" t="s">
        <v>937</v>
      </c>
      <c r="M61" s="89" t="s">
        <v>407</v>
      </c>
      <c r="N61" s="89" t="s">
        <v>700</v>
      </c>
      <c r="O61" s="89" t="s">
        <v>701</v>
      </c>
      <c r="P61" s="89" t="s">
        <v>410</v>
      </c>
      <c r="Q61" s="89" t="s">
        <v>411</v>
      </c>
      <c r="R61" s="89" t="s">
        <v>411</v>
      </c>
      <c r="S61" s="89" t="s">
        <v>938</v>
      </c>
      <c r="T61" s="89">
        <v>1.2</v>
      </c>
      <c r="U61" s="90">
        <v>0.47244094488189</v>
      </c>
      <c r="V61" s="89" t="s">
        <v>2118</v>
      </c>
      <c r="W61" s="89" t="s">
        <v>2117</v>
      </c>
      <c r="X61" s="89" t="s">
        <v>413</v>
      </c>
      <c r="Y61" s="89" t="s">
        <v>414</v>
      </c>
      <c r="Z61" s="89" t="s">
        <v>415</v>
      </c>
      <c r="AA61" s="89">
        <v>20.0</v>
      </c>
      <c r="AB61" s="89">
        <v>68.0</v>
      </c>
      <c r="AC61" s="89">
        <v>60.0</v>
      </c>
      <c r="AD61" s="89">
        <v>140.0</v>
      </c>
      <c r="AE61" s="119">
        <v>0.1</v>
      </c>
      <c r="AF61" s="119">
        <v>0.9</v>
      </c>
      <c r="AG61" s="89"/>
      <c r="AH61" s="89"/>
      <c r="AI61" s="89"/>
      <c r="AJ61" s="89"/>
      <c r="AK61" s="89"/>
      <c r="AL61" s="89" t="s">
        <v>416</v>
      </c>
      <c r="AM61" s="141" t="s">
        <v>417</v>
      </c>
      <c r="AN61" s="141" t="s">
        <v>418</v>
      </c>
      <c r="AO61" s="141" t="s">
        <v>419</v>
      </c>
      <c r="AP61" s="141" t="s">
        <v>420</v>
      </c>
      <c r="AQ61" s="141" t="s">
        <v>1040</v>
      </c>
      <c r="AR61" s="89"/>
      <c r="AS61" s="89"/>
      <c r="AT61" s="89"/>
      <c r="AU61" s="89"/>
      <c r="AV61" s="89"/>
      <c r="AW61" s="89"/>
      <c r="AX61" s="89"/>
      <c r="AY61" s="141" t="s">
        <v>422</v>
      </c>
      <c r="AZ61" s="141" t="s">
        <v>299</v>
      </c>
      <c r="BA61" s="89" t="s">
        <v>423</v>
      </c>
      <c r="BB61" s="89" t="s">
        <v>424</v>
      </c>
      <c r="BC61" s="89" t="s">
        <v>425</v>
      </c>
      <c r="BD61" s="89" t="s">
        <v>426</v>
      </c>
      <c r="BE61" s="89" t="s">
        <v>427</v>
      </c>
      <c r="BF61" s="89"/>
      <c r="BG61" s="89" t="s">
        <v>303</v>
      </c>
      <c r="BH61" s="89" t="s">
        <v>1041</v>
      </c>
      <c r="BI61" s="89">
        <v>1.0</v>
      </c>
      <c r="BJ61" s="89" t="s">
        <v>704</v>
      </c>
      <c r="BK61" s="89" t="s">
        <v>705</v>
      </c>
      <c r="BL61" s="89" t="s">
        <v>706</v>
      </c>
      <c r="BM61" s="89"/>
      <c r="BN61" s="89" t="s">
        <v>707</v>
      </c>
      <c r="BO61" s="89"/>
      <c r="BP61" s="89"/>
      <c r="BQ61" s="89">
        <v>8.56</v>
      </c>
      <c r="BR61" s="89">
        <v>18.87</v>
      </c>
      <c r="BS61" s="140">
        <v>7.08</v>
      </c>
      <c r="BT61" s="89">
        <v>15.61</v>
      </c>
      <c r="BU61" s="89" t="s">
        <v>433</v>
      </c>
      <c r="BV61" s="89"/>
      <c r="BW61" s="89"/>
      <c r="BX61" s="89"/>
      <c r="BY61" s="89"/>
      <c r="BZ61" s="89"/>
      <c r="CA61" s="89"/>
      <c r="CB61" s="89"/>
      <c r="CC61" s="89"/>
      <c r="CD61" s="89"/>
      <c r="CE61" s="89" t="s">
        <v>1038</v>
      </c>
      <c r="CF61" s="89" t="s">
        <v>434</v>
      </c>
      <c r="CG61" s="89" t="s">
        <v>708</v>
      </c>
      <c r="CH61" s="89" t="s">
        <v>403</v>
      </c>
    </row>
    <row r="62">
      <c r="A62" s="89" t="s">
        <v>1047</v>
      </c>
      <c r="B62" s="89" t="s">
        <v>1048</v>
      </c>
      <c r="C62" s="89" t="s">
        <v>1048</v>
      </c>
      <c r="D62" s="89" t="s">
        <v>935</v>
      </c>
      <c r="E62" s="89">
        <v>8.544421E7</v>
      </c>
      <c r="F62" s="89">
        <v>4.262427630741E12</v>
      </c>
      <c r="G62" s="141" t="s">
        <v>1049</v>
      </c>
      <c r="H62" s="89" t="s">
        <v>402</v>
      </c>
      <c r="I62" s="89" t="s">
        <v>403</v>
      </c>
      <c r="J62" s="89" t="s">
        <v>543</v>
      </c>
      <c r="K62" s="89" t="s">
        <v>405</v>
      </c>
      <c r="L62" s="89" t="s">
        <v>937</v>
      </c>
      <c r="M62" s="89" t="s">
        <v>407</v>
      </c>
      <c r="N62" s="89" t="s">
        <v>700</v>
      </c>
      <c r="O62" s="89" t="s">
        <v>701</v>
      </c>
      <c r="P62" s="89" t="s">
        <v>410</v>
      </c>
      <c r="Q62" s="89" t="s">
        <v>411</v>
      </c>
      <c r="R62" s="89" t="s">
        <v>411</v>
      </c>
      <c r="S62" s="89" t="s">
        <v>938</v>
      </c>
      <c r="T62" s="89">
        <v>1.2</v>
      </c>
      <c r="U62" s="90">
        <v>0.47244094488189</v>
      </c>
      <c r="V62" s="89" t="s">
        <v>2118</v>
      </c>
      <c r="W62" s="89" t="s">
        <v>2117</v>
      </c>
      <c r="X62" s="89" t="s">
        <v>413</v>
      </c>
      <c r="Y62" s="89" t="s">
        <v>414</v>
      </c>
      <c r="Z62" s="89" t="s">
        <v>415</v>
      </c>
      <c r="AA62" s="89">
        <v>20.0</v>
      </c>
      <c r="AB62" s="89">
        <v>68.0</v>
      </c>
      <c r="AC62" s="89">
        <v>60.0</v>
      </c>
      <c r="AD62" s="89">
        <v>140.0</v>
      </c>
      <c r="AE62" s="119">
        <v>0.1</v>
      </c>
      <c r="AF62" s="119">
        <v>0.9</v>
      </c>
      <c r="AG62" s="89"/>
      <c r="AH62" s="89"/>
      <c r="AI62" s="89"/>
      <c r="AJ62" s="89"/>
      <c r="AK62" s="89"/>
      <c r="AL62" s="89" t="s">
        <v>416</v>
      </c>
      <c r="AM62" s="141" t="s">
        <v>417</v>
      </c>
      <c r="AN62" s="141" t="s">
        <v>418</v>
      </c>
      <c r="AO62" s="141" t="s">
        <v>419</v>
      </c>
      <c r="AP62" s="141" t="s">
        <v>420</v>
      </c>
      <c r="AQ62" s="141" t="s">
        <v>1050</v>
      </c>
      <c r="AR62" s="89"/>
      <c r="AS62" s="89"/>
      <c r="AT62" s="89"/>
      <c r="AU62" s="89"/>
      <c r="AV62" s="89"/>
      <c r="AW62" s="89"/>
      <c r="AX62" s="89"/>
      <c r="AY62" s="141" t="s">
        <v>422</v>
      </c>
      <c r="AZ62" s="141" t="s">
        <v>299</v>
      </c>
      <c r="BA62" s="89" t="s">
        <v>423</v>
      </c>
      <c r="BB62" s="89" t="s">
        <v>424</v>
      </c>
      <c r="BC62" s="89" t="s">
        <v>425</v>
      </c>
      <c r="BD62" s="89" t="s">
        <v>426</v>
      </c>
      <c r="BE62" s="89" t="s">
        <v>427</v>
      </c>
      <c r="BF62" s="89"/>
      <c r="BG62" s="89" t="s">
        <v>303</v>
      </c>
      <c r="BH62" s="89" t="s">
        <v>1051</v>
      </c>
      <c r="BI62" s="89">
        <v>1.0</v>
      </c>
      <c r="BJ62" s="89" t="s">
        <v>704</v>
      </c>
      <c r="BK62" s="89" t="s">
        <v>705</v>
      </c>
      <c r="BL62" s="89" t="s">
        <v>706</v>
      </c>
      <c r="BM62" s="89"/>
      <c r="BN62" s="89" t="s">
        <v>707</v>
      </c>
      <c r="BO62" s="89"/>
      <c r="BP62" s="89"/>
      <c r="BQ62" s="89">
        <v>8.56</v>
      </c>
      <c r="BR62" s="89">
        <v>18.87</v>
      </c>
      <c r="BS62" s="140">
        <v>7.08</v>
      </c>
      <c r="BT62" s="89">
        <v>15.61</v>
      </c>
      <c r="BU62" s="89" t="s">
        <v>433</v>
      </c>
      <c r="BV62" s="89"/>
      <c r="BW62" s="89"/>
      <c r="BX62" s="89"/>
      <c r="BY62" s="89"/>
      <c r="BZ62" s="89"/>
      <c r="CA62" s="89"/>
      <c r="CB62" s="89"/>
      <c r="CC62" s="89"/>
      <c r="CD62" s="89"/>
      <c r="CE62" s="89" t="s">
        <v>1048</v>
      </c>
      <c r="CF62" s="89" t="s">
        <v>434</v>
      </c>
      <c r="CG62" s="89" t="s">
        <v>708</v>
      </c>
      <c r="CH62" s="89" t="s">
        <v>403</v>
      </c>
    </row>
    <row r="63">
      <c r="A63" s="89" t="s">
        <v>1052</v>
      </c>
      <c r="B63" s="89" t="s">
        <v>1053</v>
      </c>
      <c r="C63" s="89" t="s">
        <v>1053</v>
      </c>
      <c r="D63" s="89" t="s">
        <v>935</v>
      </c>
      <c r="E63" s="89">
        <v>8.544421E7</v>
      </c>
      <c r="F63" s="89">
        <v>4.262427630758E12</v>
      </c>
      <c r="G63" s="141" t="s">
        <v>1054</v>
      </c>
      <c r="H63" s="89" t="s">
        <v>402</v>
      </c>
      <c r="I63" s="89" t="s">
        <v>403</v>
      </c>
      <c r="J63" s="89" t="s">
        <v>549</v>
      </c>
      <c r="K63" s="89" t="s">
        <v>405</v>
      </c>
      <c r="L63" s="89" t="s">
        <v>937</v>
      </c>
      <c r="M63" s="89" t="s">
        <v>407</v>
      </c>
      <c r="N63" s="89" t="s">
        <v>700</v>
      </c>
      <c r="O63" s="89" t="s">
        <v>701</v>
      </c>
      <c r="P63" s="89" t="s">
        <v>410</v>
      </c>
      <c r="Q63" s="89" t="s">
        <v>411</v>
      </c>
      <c r="R63" s="89" t="s">
        <v>411</v>
      </c>
      <c r="S63" s="89" t="s">
        <v>938</v>
      </c>
      <c r="T63" s="89">
        <v>1.2</v>
      </c>
      <c r="U63" s="90">
        <v>0.47244094488189</v>
      </c>
      <c r="V63" s="89" t="s">
        <v>2118</v>
      </c>
      <c r="W63" s="89" t="s">
        <v>2117</v>
      </c>
      <c r="X63" s="89" t="s">
        <v>413</v>
      </c>
      <c r="Y63" s="89" t="s">
        <v>414</v>
      </c>
      <c r="Z63" s="89" t="s">
        <v>415</v>
      </c>
      <c r="AA63" s="89">
        <v>20.0</v>
      </c>
      <c r="AB63" s="89">
        <v>68.0</v>
      </c>
      <c r="AC63" s="89">
        <v>60.0</v>
      </c>
      <c r="AD63" s="89">
        <v>140.0</v>
      </c>
      <c r="AE63" s="119">
        <v>0.1</v>
      </c>
      <c r="AF63" s="119">
        <v>0.9</v>
      </c>
      <c r="AG63" s="89"/>
      <c r="AH63" s="89"/>
      <c r="AI63" s="89"/>
      <c r="AJ63" s="89"/>
      <c r="AK63" s="89"/>
      <c r="AL63" s="89" t="s">
        <v>416</v>
      </c>
      <c r="AM63" s="141" t="s">
        <v>417</v>
      </c>
      <c r="AN63" s="141" t="s">
        <v>418</v>
      </c>
      <c r="AO63" s="141" t="s">
        <v>419</v>
      </c>
      <c r="AP63" s="141" t="s">
        <v>420</v>
      </c>
      <c r="AQ63" s="141" t="s">
        <v>1055</v>
      </c>
      <c r="AR63" s="89"/>
      <c r="AS63" s="89"/>
      <c r="AT63" s="89"/>
      <c r="AU63" s="89"/>
      <c r="AV63" s="89"/>
      <c r="AW63" s="89"/>
      <c r="AX63" s="89"/>
      <c r="AY63" s="141" t="s">
        <v>422</v>
      </c>
      <c r="AZ63" s="141" t="s">
        <v>299</v>
      </c>
      <c r="BA63" s="89" t="s">
        <v>423</v>
      </c>
      <c r="BB63" s="89" t="s">
        <v>424</v>
      </c>
      <c r="BC63" s="89" t="s">
        <v>425</v>
      </c>
      <c r="BD63" s="89" t="s">
        <v>426</v>
      </c>
      <c r="BE63" s="89" t="s">
        <v>427</v>
      </c>
      <c r="BF63" s="89"/>
      <c r="BG63" s="89" t="s">
        <v>303</v>
      </c>
      <c r="BH63" s="89" t="s">
        <v>1056</v>
      </c>
      <c r="BI63" s="89">
        <v>1.0</v>
      </c>
      <c r="BJ63" s="89" t="s">
        <v>704</v>
      </c>
      <c r="BK63" s="89" t="s">
        <v>705</v>
      </c>
      <c r="BL63" s="89" t="s">
        <v>706</v>
      </c>
      <c r="BM63" s="89"/>
      <c r="BN63" s="89" t="s">
        <v>707</v>
      </c>
      <c r="BO63" s="89"/>
      <c r="BP63" s="89"/>
      <c r="BQ63" s="89">
        <v>8.56</v>
      </c>
      <c r="BR63" s="89">
        <v>18.87</v>
      </c>
      <c r="BS63" s="140">
        <v>7.08</v>
      </c>
      <c r="BT63" s="89">
        <v>15.61</v>
      </c>
      <c r="BU63" s="89" t="s">
        <v>433</v>
      </c>
      <c r="BV63" s="89"/>
      <c r="BW63" s="89"/>
      <c r="BX63" s="89"/>
      <c r="BY63" s="89"/>
      <c r="BZ63" s="89"/>
      <c r="CA63" s="89"/>
      <c r="CB63" s="89"/>
      <c r="CC63" s="89"/>
      <c r="CD63" s="89"/>
      <c r="CE63" s="89" t="s">
        <v>1053</v>
      </c>
      <c r="CF63" s="89" t="s">
        <v>434</v>
      </c>
      <c r="CG63" s="89" t="s">
        <v>708</v>
      </c>
      <c r="CH63" s="89" t="s">
        <v>403</v>
      </c>
    </row>
    <row r="64">
      <c r="A64" s="89" t="s">
        <v>1057</v>
      </c>
      <c r="B64" s="89" t="s">
        <v>1058</v>
      </c>
      <c r="C64" s="89" t="s">
        <v>1058</v>
      </c>
      <c r="D64" s="89" t="s">
        <v>935</v>
      </c>
      <c r="E64" s="89">
        <v>8.544421E7</v>
      </c>
      <c r="F64" s="89">
        <v>4.262427630772E12</v>
      </c>
      <c r="G64" s="141" t="s">
        <v>1059</v>
      </c>
      <c r="H64" s="89" t="s">
        <v>402</v>
      </c>
      <c r="I64" s="89" t="s">
        <v>403</v>
      </c>
      <c r="J64" s="89" t="s">
        <v>555</v>
      </c>
      <c r="K64" s="89" t="s">
        <v>405</v>
      </c>
      <c r="L64" s="89" t="s">
        <v>937</v>
      </c>
      <c r="M64" s="89" t="s">
        <v>407</v>
      </c>
      <c r="N64" s="89" t="s">
        <v>700</v>
      </c>
      <c r="O64" s="89" t="s">
        <v>701</v>
      </c>
      <c r="P64" s="89" t="s">
        <v>410</v>
      </c>
      <c r="Q64" s="89" t="s">
        <v>411</v>
      </c>
      <c r="R64" s="89" t="s">
        <v>411</v>
      </c>
      <c r="S64" s="89" t="s">
        <v>938</v>
      </c>
      <c r="T64" s="89">
        <v>1.2</v>
      </c>
      <c r="U64" s="90">
        <v>0.47244094488189</v>
      </c>
      <c r="V64" s="89" t="s">
        <v>2118</v>
      </c>
      <c r="W64" s="89" t="s">
        <v>2117</v>
      </c>
      <c r="X64" s="89" t="s">
        <v>413</v>
      </c>
      <c r="Y64" s="89" t="s">
        <v>414</v>
      </c>
      <c r="Z64" s="89" t="s">
        <v>415</v>
      </c>
      <c r="AA64" s="89">
        <v>20.0</v>
      </c>
      <c r="AB64" s="89">
        <v>68.0</v>
      </c>
      <c r="AC64" s="89">
        <v>60.0</v>
      </c>
      <c r="AD64" s="89">
        <v>140.0</v>
      </c>
      <c r="AE64" s="119">
        <v>0.1</v>
      </c>
      <c r="AF64" s="119">
        <v>0.9</v>
      </c>
      <c r="AG64" s="89"/>
      <c r="AH64" s="89"/>
      <c r="AI64" s="89"/>
      <c r="AJ64" s="89"/>
      <c r="AK64" s="89"/>
      <c r="AL64" s="89" t="s">
        <v>416</v>
      </c>
      <c r="AM64" s="141" t="s">
        <v>417</v>
      </c>
      <c r="AN64" s="141" t="s">
        <v>418</v>
      </c>
      <c r="AO64" s="141" t="s">
        <v>419</v>
      </c>
      <c r="AP64" s="141" t="s">
        <v>420</v>
      </c>
      <c r="AQ64" s="141" t="s">
        <v>1060</v>
      </c>
      <c r="AR64" s="89"/>
      <c r="AS64" s="89"/>
      <c r="AT64" s="89"/>
      <c r="AU64" s="89"/>
      <c r="AV64" s="89"/>
      <c r="AW64" s="89"/>
      <c r="AX64" s="89"/>
      <c r="AY64" s="141" t="s">
        <v>422</v>
      </c>
      <c r="AZ64" s="141" t="s">
        <v>299</v>
      </c>
      <c r="BA64" s="89" t="s">
        <v>423</v>
      </c>
      <c r="BB64" s="89" t="s">
        <v>424</v>
      </c>
      <c r="BC64" s="89" t="s">
        <v>425</v>
      </c>
      <c r="BD64" s="89" t="s">
        <v>426</v>
      </c>
      <c r="BE64" s="89" t="s">
        <v>427</v>
      </c>
      <c r="BF64" s="89"/>
      <c r="BG64" s="89" t="s">
        <v>303</v>
      </c>
      <c r="BH64" s="89" t="s">
        <v>1061</v>
      </c>
      <c r="BI64" s="89">
        <v>1.0</v>
      </c>
      <c r="BJ64" s="89" t="s">
        <v>704</v>
      </c>
      <c r="BK64" s="89" t="s">
        <v>705</v>
      </c>
      <c r="BL64" s="89" t="s">
        <v>706</v>
      </c>
      <c r="BM64" s="89"/>
      <c r="BN64" s="89" t="s">
        <v>707</v>
      </c>
      <c r="BO64" s="89"/>
      <c r="BP64" s="89"/>
      <c r="BQ64" s="89">
        <v>8.56</v>
      </c>
      <c r="BR64" s="89">
        <v>18.87</v>
      </c>
      <c r="BS64" s="140">
        <v>7.08</v>
      </c>
      <c r="BT64" s="89">
        <v>15.61</v>
      </c>
      <c r="BU64" s="89" t="s">
        <v>433</v>
      </c>
      <c r="BV64" s="89"/>
      <c r="BW64" s="89"/>
      <c r="BX64" s="89"/>
      <c r="BY64" s="89"/>
      <c r="BZ64" s="89"/>
      <c r="CA64" s="89"/>
      <c r="CB64" s="89"/>
      <c r="CC64" s="89"/>
      <c r="CD64" s="89"/>
      <c r="CE64" s="89" t="s">
        <v>1058</v>
      </c>
      <c r="CF64" s="89" t="s">
        <v>434</v>
      </c>
      <c r="CG64" s="89" t="s">
        <v>708</v>
      </c>
      <c r="CH64" s="89" t="s">
        <v>403</v>
      </c>
    </row>
    <row r="65">
      <c r="A65" s="89" t="s">
        <v>1062</v>
      </c>
      <c r="B65" s="89" t="s">
        <v>1063</v>
      </c>
      <c r="C65" s="89" t="s">
        <v>1063</v>
      </c>
      <c r="D65" s="89" t="s">
        <v>935</v>
      </c>
      <c r="E65" s="89">
        <v>8.544421E7</v>
      </c>
      <c r="F65" s="89">
        <v>4.262427630796E12</v>
      </c>
      <c r="G65" s="141" t="s">
        <v>1064</v>
      </c>
      <c r="H65" s="89" t="s">
        <v>402</v>
      </c>
      <c r="I65" s="89" t="s">
        <v>403</v>
      </c>
      <c r="J65" s="89" t="s">
        <v>562</v>
      </c>
      <c r="K65" s="89" t="s">
        <v>405</v>
      </c>
      <c r="L65" s="89" t="s">
        <v>937</v>
      </c>
      <c r="M65" s="89" t="s">
        <v>407</v>
      </c>
      <c r="N65" s="89" t="s">
        <v>700</v>
      </c>
      <c r="O65" s="89" t="s">
        <v>701</v>
      </c>
      <c r="P65" s="89" t="s">
        <v>410</v>
      </c>
      <c r="Q65" s="89" t="s">
        <v>411</v>
      </c>
      <c r="R65" s="89" t="s">
        <v>411</v>
      </c>
      <c r="S65" s="89" t="s">
        <v>938</v>
      </c>
      <c r="T65" s="89">
        <v>1.2</v>
      </c>
      <c r="U65" s="90">
        <v>0.47244094488189</v>
      </c>
      <c r="V65" s="89" t="s">
        <v>2118</v>
      </c>
      <c r="W65" s="89" t="s">
        <v>2117</v>
      </c>
      <c r="X65" s="89" t="s">
        <v>413</v>
      </c>
      <c r="Y65" s="89" t="s">
        <v>414</v>
      </c>
      <c r="Z65" s="89" t="s">
        <v>415</v>
      </c>
      <c r="AA65" s="89">
        <v>20.0</v>
      </c>
      <c r="AB65" s="89">
        <v>68.0</v>
      </c>
      <c r="AC65" s="89">
        <v>60.0</v>
      </c>
      <c r="AD65" s="89">
        <v>140.0</v>
      </c>
      <c r="AE65" s="119">
        <v>0.1</v>
      </c>
      <c r="AF65" s="119">
        <v>0.9</v>
      </c>
      <c r="AG65" s="89"/>
      <c r="AH65" s="89"/>
      <c r="AI65" s="89"/>
      <c r="AJ65" s="89"/>
      <c r="AK65" s="89"/>
      <c r="AL65" s="89" t="s">
        <v>416</v>
      </c>
      <c r="AM65" s="141" t="s">
        <v>417</v>
      </c>
      <c r="AN65" s="141" t="s">
        <v>418</v>
      </c>
      <c r="AO65" s="141" t="s">
        <v>419</v>
      </c>
      <c r="AP65" s="141" t="s">
        <v>420</v>
      </c>
      <c r="AQ65" s="141" t="s">
        <v>1065</v>
      </c>
      <c r="AR65" s="89"/>
      <c r="AS65" s="89"/>
      <c r="AT65" s="89"/>
      <c r="AU65" s="89"/>
      <c r="AV65" s="89"/>
      <c r="AW65" s="89"/>
      <c r="AX65" s="89"/>
      <c r="AY65" s="141" t="s">
        <v>422</v>
      </c>
      <c r="AZ65" s="141" t="s">
        <v>299</v>
      </c>
      <c r="BA65" s="89" t="s">
        <v>423</v>
      </c>
      <c r="BB65" s="89" t="s">
        <v>424</v>
      </c>
      <c r="BC65" s="89" t="s">
        <v>425</v>
      </c>
      <c r="BD65" s="89" t="s">
        <v>426</v>
      </c>
      <c r="BE65" s="89" t="s">
        <v>427</v>
      </c>
      <c r="BF65" s="89"/>
      <c r="BG65" s="89" t="s">
        <v>303</v>
      </c>
      <c r="BH65" s="89" t="s">
        <v>1066</v>
      </c>
      <c r="BI65" s="89">
        <v>1.0</v>
      </c>
      <c r="BJ65" s="89" t="s">
        <v>704</v>
      </c>
      <c r="BK65" s="89" t="s">
        <v>705</v>
      </c>
      <c r="BL65" s="89" t="s">
        <v>706</v>
      </c>
      <c r="BM65" s="89"/>
      <c r="BN65" s="89" t="s">
        <v>707</v>
      </c>
      <c r="BO65" s="89"/>
      <c r="BP65" s="89"/>
      <c r="BQ65" s="89">
        <v>8.56</v>
      </c>
      <c r="BR65" s="89">
        <v>18.87</v>
      </c>
      <c r="BS65" s="140">
        <v>7.08</v>
      </c>
      <c r="BT65" s="89">
        <v>15.61</v>
      </c>
      <c r="BU65" s="89" t="s">
        <v>433</v>
      </c>
      <c r="BV65" s="89"/>
      <c r="BW65" s="89"/>
      <c r="BX65" s="89"/>
      <c r="BY65" s="89"/>
      <c r="BZ65" s="89"/>
      <c r="CA65" s="89"/>
      <c r="CB65" s="89"/>
      <c r="CC65" s="89"/>
      <c r="CD65" s="89"/>
      <c r="CE65" s="89" t="s">
        <v>1063</v>
      </c>
      <c r="CF65" s="89" t="s">
        <v>434</v>
      </c>
      <c r="CG65" s="89" t="s">
        <v>708</v>
      </c>
      <c r="CH65" s="89" t="s">
        <v>403</v>
      </c>
    </row>
    <row r="66">
      <c r="A66" s="89" t="s">
        <v>1067</v>
      </c>
      <c r="B66" s="89" t="s">
        <v>1068</v>
      </c>
      <c r="C66" s="89" t="s">
        <v>1068</v>
      </c>
      <c r="D66" s="89" t="s">
        <v>935</v>
      </c>
      <c r="E66" s="89">
        <v>8.544421E7</v>
      </c>
      <c r="F66" s="89">
        <v>4.262427630802E12</v>
      </c>
      <c r="G66" s="141" t="s">
        <v>1069</v>
      </c>
      <c r="H66" s="89" t="s">
        <v>402</v>
      </c>
      <c r="I66" s="89" t="s">
        <v>403</v>
      </c>
      <c r="J66" s="89" t="s">
        <v>568</v>
      </c>
      <c r="K66" s="89" t="s">
        <v>405</v>
      </c>
      <c r="L66" s="89" t="s">
        <v>937</v>
      </c>
      <c r="M66" s="89" t="s">
        <v>407</v>
      </c>
      <c r="N66" s="89" t="s">
        <v>700</v>
      </c>
      <c r="O66" s="89" t="s">
        <v>701</v>
      </c>
      <c r="P66" s="89" t="s">
        <v>410</v>
      </c>
      <c r="Q66" s="89" t="s">
        <v>411</v>
      </c>
      <c r="R66" s="89" t="s">
        <v>411</v>
      </c>
      <c r="S66" s="89" t="s">
        <v>938</v>
      </c>
      <c r="T66" s="89">
        <v>1.2</v>
      </c>
      <c r="U66" s="90">
        <v>0.47244094488189</v>
      </c>
      <c r="V66" s="89" t="s">
        <v>2118</v>
      </c>
      <c r="W66" s="89" t="s">
        <v>2117</v>
      </c>
      <c r="X66" s="89" t="s">
        <v>413</v>
      </c>
      <c r="Y66" s="89" t="s">
        <v>414</v>
      </c>
      <c r="Z66" s="89" t="s">
        <v>415</v>
      </c>
      <c r="AA66" s="89">
        <v>20.0</v>
      </c>
      <c r="AB66" s="89">
        <v>68.0</v>
      </c>
      <c r="AC66" s="89">
        <v>60.0</v>
      </c>
      <c r="AD66" s="89">
        <v>140.0</v>
      </c>
      <c r="AE66" s="119">
        <v>0.1</v>
      </c>
      <c r="AF66" s="119">
        <v>0.9</v>
      </c>
      <c r="AG66" s="89"/>
      <c r="AH66" s="89"/>
      <c r="AI66" s="89"/>
      <c r="AJ66" s="89"/>
      <c r="AK66" s="89"/>
      <c r="AL66" s="89" t="s">
        <v>416</v>
      </c>
      <c r="AM66" s="141" t="s">
        <v>417</v>
      </c>
      <c r="AN66" s="141" t="s">
        <v>418</v>
      </c>
      <c r="AO66" s="141" t="s">
        <v>419</v>
      </c>
      <c r="AP66" s="141" t="s">
        <v>420</v>
      </c>
      <c r="AQ66" s="141" t="s">
        <v>1070</v>
      </c>
      <c r="AR66" s="89"/>
      <c r="AS66" s="89"/>
      <c r="AT66" s="89"/>
      <c r="AU66" s="89"/>
      <c r="AV66" s="89"/>
      <c r="AW66" s="89"/>
      <c r="AX66" s="89"/>
      <c r="AY66" s="141" t="s">
        <v>422</v>
      </c>
      <c r="AZ66" s="141" t="s">
        <v>299</v>
      </c>
      <c r="BA66" s="89" t="s">
        <v>423</v>
      </c>
      <c r="BB66" s="89" t="s">
        <v>424</v>
      </c>
      <c r="BC66" s="89" t="s">
        <v>425</v>
      </c>
      <c r="BD66" s="89" t="s">
        <v>426</v>
      </c>
      <c r="BE66" s="89" t="s">
        <v>427</v>
      </c>
      <c r="BF66" s="89"/>
      <c r="BG66" s="89" t="s">
        <v>303</v>
      </c>
      <c r="BH66" s="89" t="s">
        <v>1071</v>
      </c>
      <c r="BI66" s="89">
        <v>1.0</v>
      </c>
      <c r="BJ66" s="89" t="s">
        <v>704</v>
      </c>
      <c r="BK66" s="89" t="s">
        <v>705</v>
      </c>
      <c r="BL66" s="89" t="s">
        <v>706</v>
      </c>
      <c r="BM66" s="89"/>
      <c r="BN66" s="89" t="s">
        <v>707</v>
      </c>
      <c r="BO66" s="89"/>
      <c r="BP66" s="89"/>
      <c r="BQ66" s="89">
        <v>8.56</v>
      </c>
      <c r="BR66" s="89">
        <v>18.87</v>
      </c>
      <c r="BS66" s="140">
        <v>7.08</v>
      </c>
      <c r="BT66" s="89">
        <v>15.61</v>
      </c>
      <c r="BU66" s="89" t="s">
        <v>433</v>
      </c>
      <c r="BV66" s="89"/>
      <c r="BW66" s="89"/>
      <c r="BX66" s="89"/>
      <c r="BY66" s="89"/>
      <c r="BZ66" s="89"/>
      <c r="CA66" s="89"/>
      <c r="CB66" s="89"/>
      <c r="CC66" s="89"/>
      <c r="CD66" s="89"/>
      <c r="CE66" s="89" t="s">
        <v>1068</v>
      </c>
      <c r="CF66" s="89" t="s">
        <v>434</v>
      </c>
      <c r="CG66" s="89" t="s">
        <v>708</v>
      </c>
      <c r="CH66" s="89" t="s">
        <v>403</v>
      </c>
    </row>
    <row r="67">
      <c r="A67" s="89" t="s">
        <v>1072</v>
      </c>
      <c r="B67" s="89" t="s">
        <v>1073</v>
      </c>
      <c r="C67" s="89" t="s">
        <v>1073</v>
      </c>
      <c r="D67" s="89" t="s">
        <v>935</v>
      </c>
      <c r="E67" s="89">
        <v>8.544421E7</v>
      </c>
      <c r="F67" s="89">
        <v>4.262427630765E12</v>
      </c>
      <c r="G67" s="141" t="s">
        <v>1074</v>
      </c>
      <c r="H67" s="89" t="s">
        <v>402</v>
      </c>
      <c r="I67" s="89" t="s">
        <v>403</v>
      </c>
      <c r="J67" s="89" t="s">
        <v>574</v>
      </c>
      <c r="K67" s="89" t="s">
        <v>405</v>
      </c>
      <c r="L67" s="89" t="s">
        <v>937</v>
      </c>
      <c r="M67" s="89" t="s">
        <v>407</v>
      </c>
      <c r="N67" s="89" t="s">
        <v>700</v>
      </c>
      <c r="O67" s="89" t="s">
        <v>701</v>
      </c>
      <c r="P67" s="89" t="s">
        <v>410</v>
      </c>
      <c r="Q67" s="89" t="s">
        <v>411</v>
      </c>
      <c r="R67" s="89" t="s">
        <v>411</v>
      </c>
      <c r="S67" s="89" t="s">
        <v>938</v>
      </c>
      <c r="T67" s="89">
        <v>1.2</v>
      </c>
      <c r="U67" s="90">
        <v>0.47244094488189</v>
      </c>
      <c r="V67" s="89" t="s">
        <v>2118</v>
      </c>
      <c r="W67" s="89" t="s">
        <v>2117</v>
      </c>
      <c r="X67" s="89" t="s">
        <v>413</v>
      </c>
      <c r="Y67" s="89" t="s">
        <v>414</v>
      </c>
      <c r="Z67" s="89" t="s">
        <v>415</v>
      </c>
      <c r="AA67" s="89">
        <v>20.0</v>
      </c>
      <c r="AB67" s="89">
        <v>68.0</v>
      </c>
      <c r="AC67" s="89">
        <v>60.0</v>
      </c>
      <c r="AD67" s="89">
        <v>140.0</v>
      </c>
      <c r="AE67" s="119">
        <v>0.1</v>
      </c>
      <c r="AF67" s="119">
        <v>0.9</v>
      </c>
      <c r="AG67" s="89"/>
      <c r="AH67" s="89"/>
      <c r="AI67" s="89"/>
      <c r="AJ67" s="89"/>
      <c r="AK67" s="89"/>
      <c r="AL67" s="89" t="s">
        <v>416</v>
      </c>
      <c r="AM67" s="141" t="s">
        <v>417</v>
      </c>
      <c r="AN67" s="141" t="s">
        <v>418</v>
      </c>
      <c r="AO67" s="141" t="s">
        <v>419</v>
      </c>
      <c r="AP67" s="141" t="s">
        <v>420</v>
      </c>
      <c r="AQ67" s="141" t="s">
        <v>1075</v>
      </c>
      <c r="AR67" s="89"/>
      <c r="AS67" s="89"/>
      <c r="AT67" s="89"/>
      <c r="AU67" s="89"/>
      <c r="AV67" s="89"/>
      <c r="AW67" s="89"/>
      <c r="AX67" s="89"/>
      <c r="AY67" s="141" t="s">
        <v>422</v>
      </c>
      <c r="AZ67" s="141" t="s">
        <v>299</v>
      </c>
      <c r="BA67" s="89" t="s">
        <v>423</v>
      </c>
      <c r="BB67" s="89" t="s">
        <v>424</v>
      </c>
      <c r="BC67" s="89" t="s">
        <v>425</v>
      </c>
      <c r="BD67" s="89" t="s">
        <v>426</v>
      </c>
      <c r="BE67" s="89" t="s">
        <v>427</v>
      </c>
      <c r="BF67" s="89"/>
      <c r="BG67" s="89" t="s">
        <v>303</v>
      </c>
      <c r="BH67" s="89" t="s">
        <v>1076</v>
      </c>
      <c r="BI67" s="89">
        <v>1.0</v>
      </c>
      <c r="BJ67" s="89" t="s">
        <v>704</v>
      </c>
      <c r="BK67" s="89" t="s">
        <v>705</v>
      </c>
      <c r="BL67" s="89" t="s">
        <v>706</v>
      </c>
      <c r="BM67" s="89"/>
      <c r="BN67" s="89" t="s">
        <v>707</v>
      </c>
      <c r="BO67" s="89"/>
      <c r="BP67" s="89"/>
      <c r="BQ67" s="89">
        <v>8.56</v>
      </c>
      <c r="BR67" s="89">
        <v>18.87</v>
      </c>
      <c r="BS67" s="140">
        <v>7.08</v>
      </c>
      <c r="BT67" s="89">
        <v>15.61</v>
      </c>
      <c r="BU67" s="89" t="s">
        <v>433</v>
      </c>
      <c r="BV67" s="89"/>
      <c r="BW67" s="89"/>
      <c r="BX67" s="89"/>
      <c r="BY67" s="89"/>
      <c r="BZ67" s="89"/>
      <c r="CA67" s="89"/>
      <c r="CB67" s="89"/>
      <c r="CC67" s="89"/>
      <c r="CD67" s="89"/>
      <c r="CE67" s="89" t="s">
        <v>1073</v>
      </c>
      <c r="CF67" s="89" t="s">
        <v>434</v>
      </c>
      <c r="CG67" s="89" t="s">
        <v>708</v>
      </c>
      <c r="CH67" s="89" t="s">
        <v>403</v>
      </c>
    </row>
    <row r="68">
      <c r="A68" s="89" t="s">
        <v>1077</v>
      </c>
      <c r="B68" s="89" t="s">
        <v>1078</v>
      </c>
      <c r="C68" s="89" t="s">
        <v>1078</v>
      </c>
      <c r="D68" s="89" t="s">
        <v>935</v>
      </c>
      <c r="E68" s="89">
        <v>8.544421E7</v>
      </c>
      <c r="F68" s="89">
        <v>4.262427630789E12</v>
      </c>
      <c r="G68" s="141" t="s">
        <v>1079</v>
      </c>
      <c r="H68" s="89" t="s">
        <v>402</v>
      </c>
      <c r="I68" s="89" t="s">
        <v>403</v>
      </c>
      <c r="J68" s="89" t="s">
        <v>580</v>
      </c>
      <c r="K68" s="89" t="s">
        <v>405</v>
      </c>
      <c r="L68" s="89" t="s">
        <v>937</v>
      </c>
      <c r="M68" s="89" t="s">
        <v>407</v>
      </c>
      <c r="N68" s="89" t="s">
        <v>700</v>
      </c>
      <c r="O68" s="89" t="s">
        <v>701</v>
      </c>
      <c r="P68" s="89" t="s">
        <v>410</v>
      </c>
      <c r="Q68" s="89" t="s">
        <v>411</v>
      </c>
      <c r="R68" s="89" t="s">
        <v>411</v>
      </c>
      <c r="S68" s="89" t="s">
        <v>938</v>
      </c>
      <c r="T68" s="89">
        <v>1.2</v>
      </c>
      <c r="U68" s="90">
        <v>0.47244094488189</v>
      </c>
      <c r="V68" s="89" t="s">
        <v>2118</v>
      </c>
      <c r="W68" s="89" t="s">
        <v>2117</v>
      </c>
      <c r="X68" s="89" t="s">
        <v>413</v>
      </c>
      <c r="Y68" s="89" t="s">
        <v>414</v>
      </c>
      <c r="Z68" s="89" t="s">
        <v>415</v>
      </c>
      <c r="AA68" s="89">
        <v>20.0</v>
      </c>
      <c r="AB68" s="89">
        <v>68.0</v>
      </c>
      <c r="AC68" s="89">
        <v>60.0</v>
      </c>
      <c r="AD68" s="89">
        <v>140.0</v>
      </c>
      <c r="AE68" s="119">
        <v>0.1</v>
      </c>
      <c r="AF68" s="119">
        <v>0.9</v>
      </c>
      <c r="AG68" s="89"/>
      <c r="AH68" s="89"/>
      <c r="AI68" s="89"/>
      <c r="AJ68" s="89"/>
      <c r="AK68" s="89"/>
      <c r="AL68" s="89" t="s">
        <v>416</v>
      </c>
      <c r="AM68" s="141" t="s">
        <v>417</v>
      </c>
      <c r="AN68" s="141" t="s">
        <v>418</v>
      </c>
      <c r="AO68" s="141" t="s">
        <v>419</v>
      </c>
      <c r="AP68" s="141" t="s">
        <v>420</v>
      </c>
      <c r="AQ68" s="141" t="s">
        <v>1080</v>
      </c>
      <c r="AR68" s="89"/>
      <c r="AS68" s="89"/>
      <c r="AT68" s="89"/>
      <c r="AU68" s="89"/>
      <c r="AV68" s="89"/>
      <c r="AW68" s="89"/>
      <c r="AX68" s="89"/>
      <c r="AY68" s="141" t="s">
        <v>422</v>
      </c>
      <c r="AZ68" s="141" t="s">
        <v>299</v>
      </c>
      <c r="BA68" s="89" t="s">
        <v>423</v>
      </c>
      <c r="BB68" s="89" t="s">
        <v>424</v>
      </c>
      <c r="BC68" s="89" t="s">
        <v>425</v>
      </c>
      <c r="BD68" s="89" t="s">
        <v>426</v>
      </c>
      <c r="BE68" s="89" t="s">
        <v>427</v>
      </c>
      <c r="BF68" s="89"/>
      <c r="BG68" s="89" t="s">
        <v>303</v>
      </c>
      <c r="BH68" s="89" t="s">
        <v>1081</v>
      </c>
      <c r="BI68" s="89">
        <v>1.0</v>
      </c>
      <c r="BJ68" s="89" t="s">
        <v>704</v>
      </c>
      <c r="BK68" s="89" t="s">
        <v>705</v>
      </c>
      <c r="BL68" s="89" t="s">
        <v>706</v>
      </c>
      <c r="BM68" s="89"/>
      <c r="BN68" s="89" t="s">
        <v>707</v>
      </c>
      <c r="BO68" s="89"/>
      <c r="BP68" s="89"/>
      <c r="BQ68" s="89">
        <v>8.56</v>
      </c>
      <c r="BR68" s="89">
        <v>18.87</v>
      </c>
      <c r="BS68" s="140">
        <v>7.08</v>
      </c>
      <c r="BT68" s="89">
        <v>15.61</v>
      </c>
      <c r="BU68" s="89" t="s">
        <v>433</v>
      </c>
      <c r="BV68" s="89"/>
      <c r="BW68" s="89"/>
      <c r="BX68" s="89"/>
      <c r="BY68" s="89"/>
      <c r="BZ68" s="89"/>
      <c r="CA68" s="89"/>
      <c r="CB68" s="89"/>
      <c r="CC68" s="89"/>
      <c r="CD68" s="89"/>
      <c r="CE68" s="89" t="s">
        <v>1078</v>
      </c>
      <c r="CF68" s="89" t="s">
        <v>434</v>
      </c>
      <c r="CG68" s="89" t="s">
        <v>708</v>
      </c>
      <c r="CH68" s="89" t="s">
        <v>403</v>
      </c>
    </row>
    <row r="69">
      <c r="A69" s="89" t="s">
        <v>1082</v>
      </c>
      <c r="B69" s="89" t="s">
        <v>1083</v>
      </c>
      <c r="C69" s="89" t="s">
        <v>1083</v>
      </c>
      <c r="D69" s="89" t="s">
        <v>935</v>
      </c>
      <c r="E69" s="89">
        <v>8.544421E7</v>
      </c>
      <c r="F69" s="142" t="s">
        <v>1084</v>
      </c>
      <c r="G69" s="141" t="s">
        <v>1085</v>
      </c>
      <c r="H69" s="89" t="s">
        <v>402</v>
      </c>
      <c r="I69" s="89" t="s">
        <v>403</v>
      </c>
      <c r="J69" s="89" t="s">
        <v>985</v>
      </c>
      <c r="K69" s="89" t="s">
        <v>405</v>
      </c>
      <c r="L69" s="89" t="s">
        <v>937</v>
      </c>
      <c r="M69" s="89" t="s">
        <v>407</v>
      </c>
      <c r="N69" s="89" t="s">
        <v>700</v>
      </c>
      <c r="O69" s="89" t="s">
        <v>701</v>
      </c>
      <c r="P69" s="89" t="s">
        <v>410</v>
      </c>
      <c r="Q69" s="89" t="s">
        <v>411</v>
      </c>
      <c r="R69" s="89" t="s">
        <v>411</v>
      </c>
      <c r="S69" s="89" t="s">
        <v>938</v>
      </c>
      <c r="T69" s="89">
        <v>1.2</v>
      </c>
      <c r="U69" s="90">
        <v>0.47244094488189</v>
      </c>
      <c r="V69" s="89" t="s">
        <v>2118</v>
      </c>
      <c r="W69" s="89" t="s">
        <v>2117</v>
      </c>
      <c r="X69" s="89" t="s">
        <v>413</v>
      </c>
      <c r="Y69" s="89" t="s">
        <v>414</v>
      </c>
      <c r="Z69" s="89" t="s">
        <v>415</v>
      </c>
      <c r="AA69" s="89">
        <v>20.0</v>
      </c>
      <c r="AB69" s="89">
        <v>68.0</v>
      </c>
      <c r="AC69" s="89">
        <v>60.0</v>
      </c>
      <c r="AD69" s="89">
        <v>140.0</v>
      </c>
      <c r="AE69" s="119">
        <v>0.1</v>
      </c>
      <c r="AF69" s="119">
        <v>0.9</v>
      </c>
      <c r="AG69" s="89"/>
      <c r="AH69" s="89"/>
      <c r="AI69" s="89"/>
      <c r="AJ69" s="89"/>
      <c r="AK69" s="89"/>
      <c r="AL69" s="89" t="s">
        <v>416</v>
      </c>
      <c r="AM69" s="141" t="s">
        <v>417</v>
      </c>
      <c r="AN69" s="141" t="s">
        <v>418</v>
      </c>
      <c r="AO69" s="141" t="s">
        <v>419</v>
      </c>
      <c r="AP69" s="141" t="s">
        <v>420</v>
      </c>
      <c r="AQ69" s="141" t="s">
        <v>1086</v>
      </c>
      <c r="AR69" s="89"/>
      <c r="AS69" s="89"/>
      <c r="AT69" s="89"/>
      <c r="AU69" s="89"/>
      <c r="AV69" s="89"/>
      <c r="AW69" s="89"/>
      <c r="AX69" s="89"/>
      <c r="AY69" s="141" t="s">
        <v>422</v>
      </c>
      <c r="AZ69" s="141" t="s">
        <v>299</v>
      </c>
      <c r="BA69" s="89" t="s">
        <v>423</v>
      </c>
      <c r="BB69" s="89" t="s">
        <v>424</v>
      </c>
      <c r="BC69" s="89" t="s">
        <v>425</v>
      </c>
      <c r="BD69" s="89" t="s">
        <v>426</v>
      </c>
      <c r="BE69" s="89" t="s">
        <v>427</v>
      </c>
      <c r="BF69" s="89"/>
      <c r="BG69" s="89" t="s">
        <v>303</v>
      </c>
      <c r="BH69" s="89" t="s">
        <v>1087</v>
      </c>
      <c r="BI69" s="89">
        <v>1.0</v>
      </c>
      <c r="BJ69" s="89" t="s">
        <v>704</v>
      </c>
      <c r="BK69" s="89" t="s">
        <v>705</v>
      </c>
      <c r="BL69" s="89" t="s">
        <v>706</v>
      </c>
      <c r="BM69" s="89"/>
      <c r="BN69" s="89" t="s">
        <v>707</v>
      </c>
      <c r="BO69" s="89"/>
      <c r="BP69" s="89"/>
      <c r="BQ69" s="89">
        <v>8.56</v>
      </c>
      <c r="BR69" s="89">
        <v>18.87</v>
      </c>
      <c r="BS69" s="140">
        <v>7.08</v>
      </c>
      <c r="BT69" s="89">
        <v>15.61</v>
      </c>
      <c r="BU69" s="89" t="s">
        <v>433</v>
      </c>
      <c r="BV69" s="89"/>
      <c r="BW69" s="89"/>
      <c r="BX69" s="89"/>
      <c r="BY69" s="89"/>
      <c r="BZ69" s="89"/>
      <c r="CA69" s="89"/>
      <c r="CB69" s="89"/>
      <c r="CC69" s="89"/>
      <c r="CD69" s="89"/>
      <c r="CE69" s="89" t="s">
        <v>1083</v>
      </c>
      <c r="CF69" s="89" t="s">
        <v>434</v>
      </c>
      <c r="CG69" s="89" t="s">
        <v>708</v>
      </c>
      <c r="CH69" s="89" t="s">
        <v>403</v>
      </c>
    </row>
    <row r="70">
      <c r="A70" s="89" t="s">
        <v>1088</v>
      </c>
      <c r="B70" s="89" t="s">
        <v>1089</v>
      </c>
      <c r="C70" s="89" t="s">
        <v>1089</v>
      </c>
      <c r="D70" s="89" t="s">
        <v>990</v>
      </c>
      <c r="E70" s="89">
        <v>8.544421E7</v>
      </c>
      <c r="F70" s="89">
        <v>4.262427630208E12</v>
      </c>
      <c r="G70" s="141" t="s">
        <v>1090</v>
      </c>
      <c r="H70" s="89" t="s">
        <v>587</v>
      </c>
      <c r="I70" s="89" t="s">
        <v>403</v>
      </c>
      <c r="J70" s="89" t="s">
        <v>404</v>
      </c>
      <c r="K70" s="89" t="s">
        <v>405</v>
      </c>
      <c r="L70" s="89" t="s">
        <v>937</v>
      </c>
      <c r="M70" s="89" t="s">
        <v>407</v>
      </c>
      <c r="N70" s="89" t="s">
        <v>700</v>
      </c>
      <c r="O70" s="89" t="s">
        <v>701</v>
      </c>
      <c r="P70" s="89" t="s">
        <v>410</v>
      </c>
      <c r="Q70" s="89" t="s">
        <v>411</v>
      </c>
      <c r="R70" s="89" t="s">
        <v>411</v>
      </c>
      <c r="S70" s="89" t="s">
        <v>938</v>
      </c>
      <c r="T70" s="89">
        <v>1.2</v>
      </c>
      <c r="U70" s="90">
        <v>0.47244094488189</v>
      </c>
      <c r="V70" s="89" t="s">
        <v>2118</v>
      </c>
      <c r="W70" s="89" t="s">
        <v>2117</v>
      </c>
      <c r="X70" s="89" t="s">
        <v>413</v>
      </c>
      <c r="Y70" s="89" t="s">
        <v>414</v>
      </c>
      <c r="Z70" s="89" t="s">
        <v>415</v>
      </c>
      <c r="AA70" s="89">
        <v>20.0</v>
      </c>
      <c r="AB70" s="89">
        <v>68.0</v>
      </c>
      <c r="AC70" s="89">
        <v>60.0</v>
      </c>
      <c r="AD70" s="89">
        <v>140.0</v>
      </c>
      <c r="AE70" s="119">
        <v>0.1</v>
      </c>
      <c r="AF70" s="119">
        <v>0.9</v>
      </c>
      <c r="AG70" s="89"/>
      <c r="AH70" s="89"/>
      <c r="AI70" s="89"/>
      <c r="AJ70" s="89"/>
      <c r="AK70" s="89"/>
      <c r="AL70" s="89" t="s">
        <v>416</v>
      </c>
      <c r="AM70" s="141" t="s">
        <v>417</v>
      </c>
      <c r="AN70" s="141" t="s">
        <v>418</v>
      </c>
      <c r="AO70" s="141" t="s">
        <v>419</v>
      </c>
      <c r="AP70" s="141" t="s">
        <v>420</v>
      </c>
      <c r="AQ70" s="141" t="s">
        <v>1091</v>
      </c>
      <c r="AR70" s="89"/>
      <c r="AS70" s="89"/>
      <c r="AT70" s="89"/>
      <c r="AU70" s="89"/>
      <c r="AV70" s="89"/>
      <c r="AW70" s="89"/>
      <c r="AX70" s="89"/>
      <c r="AY70" s="141" t="s">
        <v>589</v>
      </c>
      <c r="AZ70" s="141" t="s">
        <v>299</v>
      </c>
      <c r="BA70" s="89" t="s">
        <v>423</v>
      </c>
      <c r="BB70" s="89" t="s">
        <v>424</v>
      </c>
      <c r="BC70" s="89" t="s">
        <v>425</v>
      </c>
      <c r="BD70" s="89" t="s">
        <v>426</v>
      </c>
      <c r="BE70" s="89" t="s">
        <v>427</v>
      </c>
      <c r="BF70" s="89"/>
      <c r="BG70" s="89" t="s">
        <v>303</v>
      </c>
      <c r="BH70" s="89" t="s">
        <v>1092</v>
      </c>
      <c r="BI70" s="89">
        <v>1.0</v>
      </c>
      <c r="BJ70" s="89" t="s">
        <v>818</v>
      </c>
      <c r="BK70" s="89" t="s">
        <v>819</v>
      </c>
      <c r="BL70" s="89" t="s">
        <v>820</v>
      </c>
      <c r="BM70" s="89"/>
      <c r="BN70" s="89" t="s">
        <v>821</v>
      </c>
      <c r="BO70" s="89"/>
      <c r="BP70" s="89"/>
      <c r="BQ70" s="89">
        <v>0.28</v>
      </c>
      <c r="BR70" s="89">
        <v>0.62</v>
      </c>
      <c r="BS70" s="140">
        <v>0.2</v>
      </c>
      <c r="BT70" s="89">
        <v>0.44</v>
      </c>
      <c r="BU70" s="89" t="s">
        <v>433</v>
      </c>
      <c r="BV70" s="89"/>
      <c r="BW70" s="89"/>
      <c r="BX70" s="89"/>
      <c r="BY70" s="89"/>
      <c r="BZ70" s="89"/>
      <c r="CA70" s="89"/>
      <c r="CB70" s="89"/>
      <c r="CC70" s="89"/>
      <c r="CD70" s="89"/>
      <c r="CE70" s="89" t="s">
        <v>1089</v>
      </c>
      <c r="CF70" s="89" t="s">
        <v>587</v>
      </c>
      <c r="CG70" s="89" t="s">
        <v>595</v>
      </c>
      <c r="CH70" s="89" t="s">
        <v>403</v>
      </c>
    </row>
    <row r="71">
      <c r="A71" s="89" t="s">
        <v>1095</v>
      </c>
      <c r="B71" s="89" t="s">
        <v>1096</v>
      </c>
      <c r="C71" s="89" t="s">
        <v>1096</v>
      </c>
      <c r="D71" s="89" t="s">
        <v>990</v>
      </c>
      <c r="E71" s="89">
        <v>8.544421E7</v>
      </c>
      <c r="F71" s="89">
        <v>4.262427630215E12</v>
      </c>
      <c r="G71" s="141" t="s">
        <v>1097</v>
      </c>
      <c r="H71" s="89" t="s">
        <v>587</v>
      </c>
      <c r="I71" s="89" t="s">
        <v>403</v>
      </c>
      <c r="J71" s="89" t="s">
        <v>543</v>
      </c>
      <c r="K71" s="89" t="s">
        <v>405</v>
      </c>
      <c r="L71" s="89" t="s">
        <v>937</v>
      </c>
      <c r="M71" s="89" t="s">
        <v>407</v>
      </c>
      <c r="N71" s="89" t="s">
        <v>700</v>
      </c>
      <c r="O71" s="89" t="s">
        <v>701</v>
      </c>
      <c r="P71" s="89" t="s">
        <v>410</v>
      </c>
      <c r="Q71" s="89" t="s">
        <v>411</v>
      </c>
      <c r="R71" s="89" t="s">
        <v>411</v>
      </c>
      <c r="S71" s="89" t="s">
        <v>938</v>
      </c>
      <c r="T71" s="89">
        <v>1.2</v>
      </c>
      <c r="U71" s="90">
        <v>0.47244094488189</v>
      </c>
      <c r="V71" s="89" t="s">
        <v>2118</v>
      </c>
      <c r="W71" s="89" t="s">
        <v>2117</v>
      </c>
      <c r="X71" s="89" t="s">
        <v>413</v>
      </c>
      <c r="Y71" s="89" t="s">
        <v>414</v>
      </c>
      <c r="Z71" s="89" t="s">
        <v>415</v>
      </c>
      <c r="AA71" s="89">
        <v>20.0</v>
      </c>
      <c r="AB71" s="89">
        <v>68.0</v>
      </c>
      <c r="AC71" s="89">
        <v>60.0</v>
      </c>
      <c r="AD71" s="89">
        <v>140.0</v>
      </c>
      <c r="AE71" s="119">
        <v>0.1</v>
      </c>
      <c r="AF71" s="119">
        <v>0.9</v>
      </c>
      <c r="AG71" s="89"/>
      <c r="AH71" s="89"/>
      <c r="AI71" s="89"/>
      <c r="AJ71" s="89"/>
      <c r="AK71" s="89"/>
      <c r="AL71" s="89" t="s">
        <v>416</v>
      </c>
      <c r="AM71" s="141" t="s">
        <v>417</v>
      </c>
      <c r="AN71" s="141" t="s">
        <v>418</v>
      </c>
      <c r="AO71" s="141" t="s">
        <v>419</v>
      </c>
      <c r="AP71" s="141" t="s">
        <v>420</v>
      </c>
      <c r="AQ71" s="141" t="s">
        <v>1098</v>
      </c>
      <c r="AR71" s="89"/>
      <c r="AS71" s="89"/>
      <c r="AT71" s="89"/>
      <c r="AU71" s="89"/>
      <c r="AV71" s="89"/>
      <c r="AW71" s="89"/>
      <c r="AX71" s="89"/>
      <c r="AY71" s="141" t="s">
        <v>589</v>
      </c>
      <c r="AZ71" s="141" t="s">
        <v>299</v>
      </c>
      <c r="BA71" s="89" t="s">
        <v>423</v>
      </c>
      <c r="BB71" s="89" t="s">
        <v>424</v>
      </c>
      <c r="BC71" s="89" t="s">
        <v>425</v>
      </c>
      <c r="BD71" s="89" t="s">
        <v>426</v>
      </c>
      <c r="BE71" s="89" t="s">
        <v>427</v>
      </c>
      <c r="BF71" s="89"/>
      <c r="BG71" s="89" t="s">
        <v>303</v>
      </c>
      <c r="BH71" s="89" t="s">
        <v>1099</v>
      </c>
      <c r="BI71" s="89">
        <v>1.0</v>
      </c>
      <c r="BJ71" s="89" t="s">
        <v>818</v>
      </c>
      <c r="BK71" s="89" t="s">
        <v>819</v>
      </c>
      <c r="BL71" s="89" t="s">
        <v>820</v>
      </c>
      <c r="BM71" s="89"/>
      <c r="BN71" s="89" t="s">
        <v>821</v>
      </c>
      <c r="BO71" s="89"/>
      <c r="BP71" s="89"/>
      <c r="BQ71" s="89">
        <v>0.28</v>
      </c>
      <c r="BR71" s="89">
        <v>0.62</v>
      </c>
      <c r="BS71" s="140">
        <v>0.2</v>
      </c>
      <c r="BT71" s="89">
        <v>0.44</v>
      </c>
      <c r="BU71" s="89" t="s">
        <v>433</v>
      </c>
      <c r="BV71" s="89"/>
      <c r="BW71" s="89"/>
      <c r="BX71" s="89"/>
      <c r="BY71" s="89"/>
      <c r="BZ71" s="89"/>
      <c r="CA71" s="89"/>
      <c r="CB71" s="89"/>
      <c r="CC71" s="89"/>
      <c r="CD71" s="89"/>
      <c r="CE71" s="89" t="s">
        <v>1096</v>
      </c>
      <c r="CF71" s="89" t="s">
        <v>587</v>
      </c>
      <c r="CG71" s="89" t="s">
        <v>595</v>
      </c>
      <c r="CH71" s="89" t="s">
        <v>403</v>
      </c>
    </row>
    <row r="72">
      <c r="A72" s="89" t="s">
        <v>1101</v>
      </c>
      <c r="B72" s="89" t="s">
        <v>1102</v>
      </c>
      <c r="C72" s="89" t="s">
        <v>1102</v>
      </c>
      <c r="D72" s="89" t="s">
        <v>990</v>
      </c>
      <c r="E72" s="89">
        <v>8.544421E7</v>
      </c>
      <c r="F72" s="89">
        <v>4.262427630222E12</v>
      </c>
      <c r="G72" s="141" t="s">
        <v>1103</v>
      </c>
      <c r="H72" s="89" t="s">
        <v>587</v>
      </c>
      <c r="I72" s="89" t="s">
        <v>403</v>
      </c>
      <c r="J72" s="89" t="s">
        <v>549</v>
      </c>
      <c r="K72" s="89" t="s">
        <v>405</v>
      </c>
      <c r="L72" s="89" t="s">
        <v>937</v>
      </c>
      <c r="M72" s="89" t="s">
        <v>407</v>
      </c>
      <c r="N72" s="89" t="s">
        <v>700</v>
      </c>
      <c r="O72" s="89" t="s">
        <v>701</v>
      </c>
      <c r="P72" s="89" t="s">
        <v>410</v>
      </c>
      <c r="Q72" s="89" t="s">
        <v>411</v>
      </c>
      <c r="R72" s="89" t="s">
        <v>411</v>
      </c>
      <c r="S72" s="89" t="s">
        <v>938</v>
      </c>
      <c r="T72" s="89">
        <v>1.2</v>
      </c>
      <c r="U72" s="90">
        <v>0.47244094488189</v>
      </c>
      <c r="V72" s="89" t="s">
        <v>2118</v>
      </c>
      <c r="W72" s="89" t="s">
        <v>2117</v>
      </c>
      <c r="X72" s="89" t="s">
        <v>413</v>
      </c>
      <c r="Y72" s="89" t="s">
        <v>414</v>
      </c>
      <c r="Z72" s="89" t="s">
        <v>415</v>
      </c>
      <c r="AA72" s="89">
        <v>20.0</v>
      </c>
      <c r="AB72" s="89">
        <v>68.0</v>
      </c>
      <c r="AC72" s="89">
        <v>60.0</v>
      </c>
      <c r="AD72" s="89">
        <v>140.0</v>
      </c>
      <c r="AE72" s="119">
        <v>0.1</v>
      </c>
      <c r="AF72" s="119">
        <v>0.9</v>
      </c>
      <c r="AG72" s="89"/>
      <c r="AH72" s="89"/>
      <c r="AI72" s="89"/>
      <c r="AJ72" s="89"/>
      <c r="AK72" s="89"/>
      <c r="AL72" s="89" t="s">
        <v>416</v>
      </c>
      <c r="AM72" s="141" t="s">
        <v>417</v>
      </c>
      <c r="AN72" s="141" t="s">
        <v>418</v>
      </c>
      <c r="AO72" s="141" t="s">
        <v>419</v>
      </c>
      <c r="AP72" s="141" t="s">
        <v>420</v>
      </c>
      <c r="AQ72" s="141" t="s">
        <v>1104</v>
      </c>
      <c r="AR72" s="89"/>
      <c r="AS72" s="89"/>
      <c r="AT72" s="89"/>
      <c r="AU72" s="89"/>
      <c r="AV72" s="89"/>
      <c r="AW72" s="89"/>
      <c r="AX72" s="89"/>
      <c r="AY72" s="141" t="s">
        <v>589</v>
      </c>
      <c r="AZ72" s="141" t="s">
        <v>299</v>
      </c>
      <c r="BA72" s="89" t="s">
        <v>423</v>
      </c>
      <c r="BB72" s="89" t="s">
        <v>424</v>
      </c>
      <c r="BC72" s="89" t="s">
        <v>425</v>
      </c>
      <c r="BD72" s="89" t="s">
        <v>426</v>
      </c>
      <c r="BE72" s="89" t="s">
        <v>427</v>
      </c>
      <c r="BF72" s="89"/>
      <c r="BG72" s="89" t="s">
        <v>303</v>
      </c>
      <c r="BH72" s="89" t="s">
        <v>1105</v>
      </c>
      <c r="BI72" s="89">
        <v>1.0</v>
      </c>
      <c r="BJ72" s="89" t="s">
        <v>818</v>
      </c>
      <c r="BK72" s="89" t="s">
        <v>819</v>
      </c>
      <c r="BL72" s="89" t="s">
        <v>820</v>
      </c>
      <c r="BM72" s="89"/>
      <c r="BN72" s="89" t="s">
        <v>821</v>
      </c>
      <c r="BO72" s="89"/>
      <c r="BP72" s="89"/>
      <c r="BQ72" s="89">
        <v>0.28</v>
      </c>
      <c r="BR72" s="89">
        <v>0.62</v>
      </c>
      <c r="BS72" s="140">
        <v>0.2</v>
      </c>
      <c r="BT72" s="89">
        <v>0.44</v>
      </c>
      <c r="BU72" s="89" t="s">
        <v>433</v>
      </c>
      <c r="BV72" s="89"/>
      <c r="BW72" s="89"/>
      <c r="BX72" s="89"/>
      <c r="BY72" s="89"/>
      <c r="BZ72" s="89"/>
      <c r="CA72" s="89"/>
      <c r="CB72" s="89"/>
      <c r="CC72" s="89"/>
      <c r="CD72" s="89"/>
      <c r="CE72" s="89" t="s">
        <v>1102</v>
      </c>
      <c r="CF72" s="89" t="s">
        <v>587</v>
      </c>
      <c r="CG72" s="89" t="s">
        <v>595</v>
      </c>
      <c r="CH72" s="89" t="s">
        <v>403</v>
      </c>
    </row>
    <row r="73">
      <c r="A73" s="89" t="s">
        <v>1106</v>
      </c>
      <c r="B73" s="89" t="s">
        <v>1107</v>
      </c>
      <c r="C73" s="89" t="s">
        <v>1107</v>
      </c>
      <c r="D73" s="89" t="s">
        <v>990</v>
      </c>
      <c r="E73" s="89">
        <v>8.544421E7</v>
      </c>
      <c r="F73" s="89">
        <v>4.262427630246E12</v>
      </c>
      <c r="G73" s="141" t="s">
        <v>1108</v>
      </c>
      <c r="H73" s="89" t="s">
        <v>587</v>
      </c>
      <c r="I73" s="89" t="s">
        <v>403</v>
      </c>
      <c r="J73" s="89" t="s">
        <v>555</v>
      </c>
      <c r="K73" s="89" t="s">
        <v>405</v>
      </c>
      <c r="L73" s="89" t="s">
        <v>937</v>
      </c>
      <c r="M73" s="89" t="s">
        <v>407</v>
      </c>
      <c r="N73" s="89" t="s">
        <v>700</v>
      </c>
      <c r="O73" s="89" t="s">
        <v>701</v>
      </c>
      <c r="P73" s="89" t="s">
        <v>410</v>
      </c>
      <c r="Q73" s="89" t="s">
        <v>411</v>
      </c>
      <c r="R73" s="89" t="s">
        <v>411</v>
      </c>
      <c r="S73" s="89" t="s">
        <v>938</v>
      </c>
      <c r="T73" s="89">
        <v>1.2</v>
      </c>
      <c r="U73" s="90">
        <v>0.47244094488189</v>
      </c>
      <c r="V73" s="89" t="s">
        <v>2118</v>
      </c>
      <c r="W73" s="89" t="s">
        <v>2117</v>
      </c>
      <c r="X73" s="89" t="s">
        <v>413</v>
      </c>
      <c r="Y73" s="89" t="s">
        <v>414</v>
      </c>
      <c r="Z73" s="89" t="s">
        <v>415</v>
      </c>
      <c r="AA73" s="89">
        <v>20.0</v>
      </c>
      <c r="AB73" s="89">
        <v>68.0</v>
      </c>
      <c r="AC73" s="89">
        <v>60.0</v>
      </c>
      <c r="AD73" s="89">
        <v>140.0</v>
      </c>
      <c r="AE73" s="119">
        <v>0.1</v>
      </c>
      <c r="AF73" s="119">
        <v>0.9</v>
      </c>
      <c r="AG73" s="89"/>
      <c r="AH73" s="89"/>
      <c r="AI73" s="89"/>
      <c r="AJ73" s="89"/>
      <c r="AK73" s="89"/>
      <c r="AL73" s="89" t="s">
        <v>416</v>
      </c>
      <c r="AM73" s="141" t="s">
        <v>417</v>
      </c>
      <c r="AN73" s="141" t="s">
        <v>418</v>
      </c>
      <c r="AO73" s="141" t="s">
        <v>419</v>
      </c>
      <c r="AP73" s="141" t="s">
        <v>420</v>
      </c>
      <c r="AQ73" s="141" t="s">
        <v>1109</v>
      </c>
      <c r="AR73" s="89"/>
      <c r="AS73" s="89"/>
      <c r="AT73" s="89"/>
      <c r="AU73" s="89"/>
      <c r="AV73" s="89"/>
      <c r="AW73" s="89"/>
      <c r="AX73" s="89"/>
      <c r="AY73" s="141" t="s">
        <v>589</v>
      </c>
      <c r="AZ73" s="141" t="s">
        <v>299</v>
      </c>
      <c r="BA73" s="89" t="s">
        <v>423</v>
      </c>
      <c r="BB73" s="89" t="s">
        <v>424</v>
      </c>
      <c r="BC73" s="89" t="s">
        <v>425</v>
      </c>
      <c r="BD73" s="89" t="s">
        <v>426</v>
      </c>
      <c r="BE73" s="89" t="s">
        <v>427</v>
      </c>
      <c r="BF73" s="89"/>
      <c r="BG73" s="89" t="s">
        <v>303</v>
      </c>
      <c r="BH73" s="89" t="s">
        <v>1110</v>
      </c>
      <c r="BI73" s="89">
        <v>1.0</v>
      </c>
      <c r="BJ73" s="89" t="s">
        <v>818</v>
      </c>
      <c r="BK73" s="89" t="s">
        <v>819</v>
      </c>
      <c r="BL73" s="89" t="s">
        <v>820</v>
      </c>
      <c r="BM73" s="89"/>
      <c r="BN73" s="89" t="s">
        <v>821</v>
      </c>
      <c r="BO73" s="89"/>
      <c r="BP73" s="89"/>
      <c r="BQ73" s="89">
        <v>0.28</v>
      </c>
      <c r="BR73" s="89">
        <v>0.62</v>
      </c>
      <c r="BS73" s="140">
        <v>0.2</v>
      </c>
      <c r="BT73" s="89">
        <v>0.44</v>
      </c>
      <c r="BU73" s="89" t="s">
        <v>433</v>
      </c>
      <c r="BV73" s="89"/>
      <c r="BW73" s="89"/>
      <c r="BX73" s="89"/>
      <c r="BY73" s="89"/>
      <c r="BZ73" s="89"/>
      <c r="CA73" s="89"/>
      <c r="CB73" s="89"/>
      <c r="CC73" s="89"/>
      <c r="CD73" s="89"/>
      <c r="CE73" s="89" t="s">
        <v>1107</v>
      </c>
      <c r="CF73" s="89" t="s">
        <v>587</v>
      </c>
      <c r="CG73" s="89" t="s">
        <v>595</v>
      </c>
      <c r="CH73" s="89" t="s">
        <v>403</v>
      </c>
    </row>
    <row r="74">
      <c r="A74" s="89" t="s">
        <v>1111</v>
      </c>
      <c r="B74" s="89" t="s">
        <v>1112</v>
      </c>
      <c r="C74" s="89" t="s">
        <v>1112</v>
      </c>
      <c r="D74" s="89" t="s">
        <v>990</v>
      </c>
      <c r="E74" s="89">
        <v>8.544421E7</v>
      </c>
      <c r="F74" s="89">
        <v>4.26242763026E12</v>
      </c>
      <c r="G74" s="141" t="s">
        <v>1113</v>
      </c>
      <c r="H74" s="89" t="s">
        <v>587</v>
      </c>
      <c r="I74" s="89" t="s">
        <v>403</v>
      </c>
      <c r="J74" s="89" t="s">
        <v>562</v>
      </c>
      <c r="K74" s="89" t="s">
        <v>405</v>
      </c>
      <c r="L74" s="89" t="s">
        <v>937</v>
      </c>
      <c r="M74" s="89" t="s">
        <v>407</v>
      </c>
      <c r="N74" s="89" t="s">
        <v>700</v>
      </c>
      <c r="O74" s="89" t="s">
        <v>701</v>
      </c>
      <c r="P74" s="89" t="s">
        <v>410</v>
      </c>
      <c r="Q74" s="89" t="s">
        <v>411</v>
      </c>
      <c r="R74" s="89" t="s">
        <v>411</v>
      </c>
      <c r="S74" s="89" t="s">
        <v>938</v>
      </c>
      <c r="T74" s="89">
        <v>1.2</v>
      </c>
      <c r="U74" s="90">
        <v>0.47244094488189</v>
      </c>
      <c r="V74" s="89" t="s">
        <v>2118</v>
      </c>
      <c r="W74" s="89" t="s">
        <v>2117</v>
      </c>
      <c r="X74" s="89" t="s">
        <v>413</v>
      </c>
      <c r="Y74" s="89" t="s">
        <v>414</v>
      </c>
      <c r="Z74" s="89" t="s">
        <v>415</v>
      </c>
      <c r="AA74" s="89">
        <v>20.0</v>
      </c>
      <c r="AB74" s="89">
        <v>68.0</v>
      </c>
      <c r="AC74" s="89">
        <v>60.0</v>
      </c>
      <c r="AD74" s="89">
        <v>140.0</v>
      </c>
      <c r="AE74" s="119">
        <v>0.1</v>
      </c>
      <c r="AF74" s="119">
        <v>0.9</v>
      </c>
      <c r="AG74" s="89"/>
      <c r="AH74" s="89"/>
      <c r="AI74" s="89"/>
      <c r="AJ74" s="89"/>
      <c r="AK74" s="89"/>
      <c r="AL74" s="89" t="s">
        <v>416</v>
      </c>
      <c r="AM74" s="141" t="s">
        <v>417</v>
      </c>
      <c r="AN74" s="141" t="s">
        <v>418</v>
      </c>
      <c r="AO74" s="141" t="s">
        <v>419</v>
      </c>
      <c r="AP74" s="141" t="s">
        <v>420</v>
      </c>
      <c r="AQ74" s="141" t="s">
        <v>1114</v>
      </c>
      <c r="AR74" s="89"/>
      <c r="AS74" s="89"/>
      <c r="AT74" s="89"/>
      <c r="AU74" s="89"/>
      <c r="AV74" s="89"/>
      <c r="AW74" s="89"/>
      <c r="AX74" s="89"/>
      <c r="AY74" s="141" t="s">
        <v>589</v>
      </c>
      <c r="AZ74" s="141" t="s">
        <v>299</v>
      </c>
      <c r="BA74" s="89" t="s">
        <v>423</v>
      </c>
      <c r="BB74" s="89" t="s">
        <v>424</v>
      </c>
      <c r="BC74" s="89" t="s">
        <v>425</v>
      </c>
      <c r="BD74" s="89" t="s">
        <v>426</v>
      </c>
      <c r="BE74" s="89" t="s">
        <v>427</v>
      </c>
      <c r="BF74" s="89"/>
      <c r="BG74" s="89" t="s">
        <v>303</v>
      </c>
      <c r="BH74" s="89" t="s">
        <v>1115</v>
      </c>
      <c r="BI74" s="89">
        <v>1.0</v>
      </c>
      <c r="BJ74" s="89" t="s">
        <v>818</v>
      </c>
      <c r="BK74" s="89" t="s">
        <v>819</v>
      </c>
      <c r="BL74" s="89" t="s">
        <v>820</v>
      </c>
      <c r="BM74" s="89"/>
      <c r="BN74" s="89" t="s">
        <v>821</v>
      </c>
      <c r="BO74" s="89"/>
      <c r="BP74" s="89"/>
      <c r="BQ74" s="89">
        <v>0.28</v>
      </c>
      <c r="BR74" s="89">
        <v>0.62</v>
      </c>
      <c r="BS74" s="140">
        <v>0.2</v>
      </c>
      <c r="BT74" s="89">
        <v>0.44</v>
      </c>
      <c r="BU74" s="89" t="s">
        <v>433</v>
      </c>
      <c r="BV74" s="89"/>
      <c r="BW74" s="89"/>
      <c r="BX74" s="89"/>
      <c r="BY74" s="89"/>
      <c r="BZ74" s="89"/>
      <c r="CA74" s="89"/>
      <c r="CB74" s="89"/>
      <c r="CC74" s="89"/>
      <c r="CD74" s="89"/>
      <c r="CE74" s="89" t="s">
        <v>1112</v>
      </c>
      <c r="CF74" s="89" t="s">
        <v>587</v>
      </c>
      <c r="CG74" s="89" t="s">
        <v>595</v>
      </c>
      <c r="CH74" s="89" t="s">
        <v>403</v>
      </c>
    </row>
    <row r="75">
      <c r="A75" s="89" t="s">
        <v>1116</v>
      </c>
      <c r="B75" s="89" t="s">
        <v>1117</v>
      </c>
      <c r="C75" s="89" t="s">
        <v>1117</v>
      </c>
      <c r="D75" s="89" t="s">
        <v>990</v>
      </c>
      <c r="E75" s="89">
        <v>8.544421E7</v>
      </c>
      <c r="F75" s="89">
        <v>4.262427630277E12</v>
      </c>
      <c r="G75" s="141" t="s">
        <v>1118</v>
      </c>
      <c r="H75" s="89" t="s">
        <v>587</v>
      </c>
      <c r="I75" s="89" t="s">
        <v>403</v>
      </c>
      <c r="J75" s="89" t="s">
        <v>568</v>
      </c>
      <c r="K75" s="89" t="s">
        <v>405</v>
      </c>
      <c r="L75" s="89" t="s">
        <v>937</v>
      </c>
      <c r="M75" s="89" t="s">
        <v>407</v>
      </c>
      <c r="N75" s="89" t="s">
        <v>700</v>
      </c>
      <c r="O75" s="89" t="s">
        <v>701</v>
      </c>
      <c r="P75" s="89" t="s">
        <v>410</v>
      </c>
      <c r="Q75" s="89" t="s">
        <v>411</v>
      </c>
      <c r="R75" s="89" t="s">
        <v>411</v>
      </c>
      <c r="S75" s="89" t="s">
        <v>938</v>
      </c>
      <c r="T75" s="89">
        <v>1.2</v>
      </c>
      <c r="U75" s="90">
        <v>0.47244094488189</v>
      </c>
      <c r="V75" s="89" t="s">
        <v>2118</v>
      </c>
      <c r="W75" s="89" t="s">
        <v>2117</v>
      </c>
      <c r="X75" s="89" t="s">
        <v>413</v>
      </c>
      <c r="Y75" s="89" t="s">
        <v>414</v>
      </c>
      <c r="Z75" s="89" t="s">
        <v>415</v>
      </c>
      <c r="AA75" s="89">
        <v>20.0</v>
      </c>
      <c r="AB75" s="89">
        <v>68.0</v>
      </c>
      <c r="AC75" s="89">
        <v>60.0</v>
      </c>
      <c r="AD75" s="89">
        <v>140.0</v>
      </c>
      <c r="AE75" s="119">
        <v>0.1</v>
      </c>
      <c r="AF75" s="119">
        <v>0.9</v>
      </c>
      <c r="AG75" s="89"/>
      <c r="AH75" s="89"/>
      <c r="AI75" s="89"/>
      <c r="AJ75" s="89"/>
      <c r="AK75" s="89"/>
      <c r="AL75" s="89" t="s">
        <v>416</v>
      </c>
      <c r="AM75" s="141" t="s">
        <v>417</v>
      </c>
      <c r="AN75" s="141" t="s">
        <v>418</v>
      </c>
      <c r="AO75" s="141" t="s">
        <v>419</v>
      </c>
      <c r="AP75" s="141" t="s">
        <v>420</v>
      </c>
      <c r="AQ75" s="141" t="s">
        <v>1119</v>
      </c>
      <c r="AR75" s="89"/>
      <c r="AS75" s="89"/>
      <c r="AT75" s="89"/>
      <c r="AU75" s="89"/>
      <c r="AV75" s="89"/>
      <c r="AW75" s="89"/>
      <c r="AX75" s="89"/>
      <c r="AY75" s="141" t="s">
        <v>589</v>
      </c>
      <c r="AZ75" s="141" t="s">
        <v>299</v>
      </c>
      <c r="BA75" s="89" t="s">
        <v>423</v>
      </c>
      <c r="BB75" s="89" t="s">
        <v>424</v>
      </c>
      <c r="BC75" s="89" t="s">
        <v>425</v>
      </c>
      <c r="BD75" s="89" t="s">
        <v>426</v>
      </c>
      <c r="BE75" s="89" t="s">
        <v>427</v>
      </c>
      <c r="BF75" s="89"/>
      <c r="BG75" s="89" t="s">
        <v>303</v>
      </c>
      <c r="BH75" s="89" t="s">
        <v>1120</v>
      </c>
      <c r="BI75" s="89">
        <v>1.0</v>
      </c>
      <c r="BJ75" s="89" t="s">
        <v>818</v>
      </c>
      <c r="BK75" s="89" t="s">
        <v>819</v>
      </c>
      <c r="BL75" s="89" t="s">
        <v>820</v>
      </c>
      <c r="BM75" s="89"/>
      <c r="BN75" s="89" t="s">
        <v>821</v>
      </c>
      <c r="BO75" s="89"/>
      <c r="BP75" s="89"/>
      <c r="BQ75" s="89">
        <v>0.28</v>
      </c>
      <c r="BR75" s="89">
        <v>0.62</v>
      </c>
      <c r="BS75" s="140">
        <v>0.2</v>
      </c>
      <c r="BT75" s="89">
        <v>0.44</v>
      </c>
      <c r="BU75" s="89" t="s">
        <v>433</v>
      </c>
      <c r="BV75" s="89"/>
      <c r="BW75" s="89"/>
      <c r="BX75" s="89"/>
      <c r="BY75" s="89"/>
      <c r="BZ75" s="89"/>
      <c r="CA75" s="89"/>
      <c r="CB75" s="89"/>
      <c r="CC75" s="89"/>
      <c r="CD75" s="89"/>
      <c r="CE75" s="89" t="s">
        <v>1117</v>
      </c>
      <c r="CF75" s="89" t="s">
        <v>587</v>
      </c>
      <c r="CG75" s="89" t="s">
        <v>595</v>
      </c>
      <c r="CH75" s="89" t="s">
        <v>403</v>
      </c>
    </row>
    <row r="76">
      <c r="A76" s="89" t="s">
        <v>1121</v>
      </c>
      <c r="B76" s="89" t="s">
        <v>1122</v>
      </c>
      <c r="C76" s="89" t="s">
        <v>1122</v>
      </c>
      <c r="D76" s="89" t="s">
        <v>990</v>
      </c>
      <c r="E76" s="89">
        <v>8.544421E7</v>
      </c>
      <c r="F76" s="89">
        <v>4.262427630239E12</v>
      </c>
      <c r="G76" s="141" t="s">
        <v>1123</v>
      </c>
      <c r="H76" s="89" t="s">
        <v>587</v>
      </c>
      <c r="I76" s="89" t="s">
        <v>403</v>
      </c>
      <c r="J76" s="89" t="s">
        <v>574</v>
      </c>
      <c r="K76" s="89" t="s">
        <v>405</v>
      </c>
      <c r="L76" s="89" t="s">
        <v>937</v>
      </c>
      <c r="M76" s="89" t="s">
        <v>407</v>
      </c>
      <c r="N76" s="89" t="s">
        <v>700</v>
      </c>
      <c r="O76" s="89" t="s">
        <v>701</v>
      </c>
      <c r="P76" s="89" t="s">
        <v>410</v>
      </c>
      <c r="Q76" s="89" t="s">
        <v>411</v>
      </c>
      <c r="R76" s="89" t="s">
        <v>411</v>
      </c>
      <c r="S76" s="89" t="s">
        <v>938</v>
      </c>
      <c r="T76" s="89">
        <v>1.2</v>
      </c>
      <c r="U76" s="90">
        <v>0.47244094488189</v>
      </c>
      <c r="V76" s="89" t="s">
        <v>2118</v>
      </c>
      <c r="W76" s="89" t="s">
        <v>2117</v>
      </c>
      <c r="X76" s="89" t="s">
        <v>413</v>
      </c>
      <c r="Y76" s="89" t="s">
        <v>414</v>
      </c>
      <c r="Z76" s="89" t="s">
        <v>415</v>
      </c>
      <c r="AA76" s="89">
        <v>20.0</v>
      </c>
      <c r="AB76" s="89">
        <v>68.0</v>
      </c>
      <c r="AC76" s="89">
        <v>60.0</v>
      </c>
      <c r="AD76" s="89">
        <v>140.0</v>
      </c>
      <c r="AE76" s="119">
        <v>0.1</v>
      </c>
      <c r="AF76" s="119">
        <v>0.9</v>
      </c>
      <c r="AG76" s="89"/>
      <c r="AH76" s="89"/>
      <c r="AI76" s="89"/>
      <c r="AJ76" s="89"/>
      <c r="AK76" s="89"/>
      <c r="AL76" s="89" t="s">
        <v>416</v>
      </c>
      <c r="AM76" s="141" t="s">
        <v>417</v>
      </c>
      <c r="AN76" s="141" t="s">
        <v>418</v>
      </c>
      <c r="AO76" s="141" t="s">
        <v>419</v>
      </c>
      <c r="AP76" s="141" t="s">
        <v>420</v>
      </c>
      <c r="AQ76" s="141" t="s">
        <v>1124</v>
      </c>
      <c r="AR76" s="89"/>
      <c r="AS76" s="89"/>
      <c r="AT76" s="89"/>
      <c r="AU76" s="89"/>
      <c r="AV76" s="89"/>
      <c r="AW76" s="89"/>
      <c r="AX76" s="89"/>
      <c r="AY76" s="141" t="s">
        <v>589</v>
      </c>
      <c r="AZ76" s="141" t="s">
        <v>299</v>
      </c>
      <c r="BA76" s="89" t="s">
        <v>423</v>
      </c>
      <c r="BB76" s="89" t="s">
        <v>424</v>
      </c>
      <c r="BC76" s="89" t="s">
        <v>425</v>
      </c>
      <c r="BD76" s="89" t="s">
        <v>426</v>
      </c>
      <c r="BE76" s="89" t="s">
        <v>427</v>
      </c>
      <c r="BF76" s="89"/>
      <c r="BG76" s="89" t="s">
        <v>303</v>
      </c>
      <c r="BH76" s="89" t="s">
        <v>1125</v>
      </c>
      <c r="BI76" s="89">
        <v>1.0</v>
      </c>
      <c r="BJ76" s="89" t="s">
        <v>818</v>
      </c>
      <c r="BK76" s="89" t="s">
        <v>819</v>
      </c>
      <c r="BL76" s="89" t="s">
        <v>820</v>
      </c>
      <c r="BM76" s="89"/>
      <c r="BN76" s="89" t="s">
        <v>821</v>
      </c>
      <c r="BO76" s="89"/>
      <c r="BP76" s="89"/>
      <c r="BQ76" s="89">
        <v>0.28</v>
      </c>
      <c r="BR76" s="89">
        <v>0.62</v>
      </c>
      <c r="BS76" s="140">
        <v>0.2</v>
      </c>
      <c r="BT76" s="89">
        <v>0.44</v>
      </c>
      <c r="BU76" s="89" t="s">
        <v>433</v>
      </c>
      <c r="BV76" s="89"/>
      <c r="BW76" s="89"/>
      <c r="BX76" s="89"/>
      <c r="BY76" s="89"/>
      <c r="BZ76" s="89"/>
      <c r="CA76" s="89"/>
      <c r="CB76" s="89"/>
      <c r="CC76" s="89"/>
      <c r="CD76" s="89"/>
      <c r="CE76" s="89" t="s">
        <v>1122</v>
      </c>
      <c r="CF76" s="89" t="s">
        <v>587</v>
      </c>
      <c r="CG76" s="89" t="s">
        <v>595</v>
      </c>
      <c r="CH76" s="89" t="s">
        <v>403</v>
      </c>
    </row>
    <row r="77">
      <c r="A77" s="89" t="s">
        <v>1126</v>
      </c>
      <c r="B77" s="89" t="s">
        <v>1127</v>
      </c>
      <c r="C77" s="89" t="s">
        <v>1127</v>
      </c>
      <c r="D77" s="89" t="s">
        <v>990</v>
      </c>
      <c r="E77" s="89">
        <v>8.544421E7</v>
      </c>
      <c r="F77" s="89">
        <v>4.262427630253E12</v>
      </c>
      <c r="G77" s="141" t="s">
        <v>1128</v>
      </c>
      <c r="H77" s="89" t="s">
        <v>587</v>
      </c>
      <c r="I77" s="89" t="s">
        <v>403</v>
      </c>
      <c r="J77" s="89" t="s">
        <v>580</v>
      </c>
      <c r="K77" s="89" t="s">
        <v>405</v>
      </c>
      <c r="L77" s="89" t="s">
        <v>937</v>
      </c>
      <c r="M77" s="89" t="s">
        <v>407</v>
      </c>
      <c r="N77" s="89" t="s">
        <v>700</v>
      </c>
      <c r="O77" s="89" t="s">
        <v>701</v>
      </c>
      <c r="P77" s="89" t="s">
        <v>410</v>
      </c>
      <c r="Q77" s="89" t="s">
        <v>411</v>
      </c>
      <c r="R77" s="89" t="s">
        <v>411</v>
      </c>
      <c r="S77" s="89" t="s">
        <v>938</v>
      </c>
      <c r="T77" s="89">
        <v>1.2</v>
      </c>
      <c r="U77" s="90">
        <v>0.47244094488189</v>
      </c>
      <c r="V77" s="89" t="s">
        <v>2118</v>
      </c>
      <c r="W77" s="89" t="s">
        <v>2117</v>
      </c>
      <c r="X77" s="89" t="s">
        <v>413</v>
      </c>
      <c r="Y77" s="89" t="s">
        <v>414</v>
      </c>
      <c r="Z77" s="89" t="s">
        <v>415</v>
      </c>
      <c r="AA77" s="89">
        <v>20.0</v>
      </c>
      <c r="AB77" s="89">
        <v>68.0</v>
      </c>
      <c r="AC77" s="89">
        <v>60.0</v>
      </c>
      <c r="AD77" s="89">
        <v>140.0</v>
      </c>
      <c r="AE77" s="119">
        <v>0.1</v>
      </c>
      <c r="AF77" s="119">
        <v>0.9</v>
      </c>
      <c r="AG77" s="89"/>
      <c r="AH77" s="89"/>
      <c r="AI77" s="89"/>
      <c r="AJ77" s="89"/>
      <c r="AK77" s="89"/>
      <c r="AL77" s="89" t="s">
        <v>416</v>
      </c>
      <c r="AM77" s="141" t="s">
        <v>417</v>
      </c>
      <c r="AN77" s="141" t="s">
        <v>418</v>
      </c>
      <c r="AO77" s="141" t="s">
        <v>419</v>
      </c>
      <c r="AP77" s="141" t="s">
        <v>420</v>
      </c>
      <c r="AQ77" s="141" t="s">
        <v>1129</v>
      </c>
      <c r="AR77" s="89"/>
      <c r="AS77" s="89"/>
      <c r="AT77" s="89"/>
      <c r="AU77" s="89"/>
      <c r="AV77" s="89"/>
      <c r="AW77" s="89"/>
      <c r="AX77" s="89"/>
      <c r="AY77" s="141" t="s">
        <v>589</v>
      </c>
      <c r="AZ77" s="141" t="s">
        <v>299</v>
      </c>
      <c r="BA77" s="89" t="s">
        <v>423</v>
      </c>
      <c r="BB77" s="89" t="s">
        <v>424</v>
      </c>
      <c r="BC77" s="89" t="s">
        <v>425</v>
      </c>
      <c r="BD77" s="89" t="s">
        <v>426</v>
      </c>
      <c r="BE77" s="89" t="s">
        <v>427</v>
      </c>
      <c r="BF77" s="89"/>
      <c r="BG77" s="89" t="s">
        <v>303</v>
      </c>
      <c r="BH77" s="89" t="s">
        <v>1130</v>
      </c>
      <c r="BI77" s="89">
        <v>1.0</v>
      </c>
      <c r="BJ77" s="89" t="s">
        <v>818</v>
      </c>
      <c r="BK77" s="89" t="s">
        <v>819</v>
      </c>
      <c r="BL77" s="89" t="s">
        <v>820</v>
      </c>
      <c r="BM77" s="89"/>
      <c r="BN77" s="89" t="s">
        <v>821</v>
      </c>
      <c r="BO77" s="89"/>
      <c r="BP77" s="89"/>
      <c r="BQ77" s="89">
        <v>0.28</v>
      </c>
      <c r="BR77" s="89">
        <v>0.62</v>
      </c>
      <c r="BS77" s="140">
        <v>0.2</v>
      </c>
      <c r="BT77" s="89">
        <v>0.44</v>
      </c>
      <c r="BU77" s="89" t="s">
        <v>433</v>
      </c>
      <c r="BV77" s="89"/>
      <c r="BW77" s="89"/>
      <c r="BX77" s="89"/>
      <c r="BY77" s="89"/>
      <c r="BZ77" s="89"/>
      <c r="CA77" s="89"/>
      <c r="CB77" s="89"/>
      <c r="CC77" s="89"/>
      <c r="CD77" s="89"/>
      <c r="CE77" s="89" t="s">
        <v>1127</v>
      </c>
      <c r="CF77" s="89" t="s">
        <v>587</v>
      </c>
      <c r="CG77" s="89" t="s">
        <v>595</v>
      </c>
      <c r="CH77" s="89" t="s">
        <v>403</v>
      </c>
    </row>
    <row r="78">
      <c r="A78" s="89" t="s">
        <v>1131</v>
      </c>
      <c r="B78" s="89" t="s">
        <v>1132</v>
      </c>
      <c r="C78" s="89" t="s">
        <v>1132</v>
      </c>
      <c r="D78" s="89" t="s">
        <v>990</v>
      </c>
      <c r="E78" s="89">
        <v>8.544421E7</v>
      </c>
      <c r="F78" s="142" t="s">
        <v>1133</v>
      </c>
      <c r="G78" s="141" t="s">
        <v>1134</v>
      </c>
      <c r="H78" s="89" t="s">
        <v>587</v>
      </c>
      <c r="I78" s="89" t="s">
        <v>403</v>
      </c>
      <c r="J78" s="89" t="s">
        <v>985</v>
      </c>
      <c r="K78" s="89" t="s">
        <v>405</v>
      </c>
      <c r="L78" s="89" t="s">
        <v>937</v>
      </c>
      <c r="M78" s="89" t="s">
        <v>407</v>
      </c>
      <c r="N78" s="89" t="s">
        <v>700</v>
      </c>
      <c r="O78" s="89" t="s">
        <v>701</v>
      </c>
      <c r="P78" s="89" t="s">
        <v>410</v>
      </c>
      <c r="Q78" s="89" t="s">
        <v>411</v>
      </c>
      <c r="R78" s="89" t="s">
        <v>411</v>
      </c>
      <c r="S78" s="89" t="s">
        <v>938</v>
      </c>
      <c r="T78" s="89">
        <v>1.2</v>
      </c>
      <c r="U78" s="90">
        <v>0.47244094488189</v>
      </c>
      <c r="V78" s="89" t="s">
        <v>2118</v>
      </c>
      <c r="W78" s="89" t="s">
        <v>2117</v>
      </c>
      <c r="X78" s="89" t="s">
        <v>413</v>
      </c>
      <c r="Y78" s="89" t="s">
        <v>414</v>
      </c>
      <c r="Z78" s="89" t="s">
        <v>415</v>
      </c>
      <c r="AA78" s="89">
        <v>20.0</v>
      </c>
      <c r="AB78" s="89">
        <v>68.0</v>
      </c>
      <c r="AC78" s="89">
        <v>60.0</v>
      </c>
      <c r="AD78" s="89">
        <v>140.0</v>
      </c>
      <c r="AE78" s="119">
        <v>0.1</v>
      </c>
      <c r="AF78" s="119">
        <v>0.9</v>
      </c>
      <c r="AG78" s="89"/>
      <c r="AH78" s="89"/>
      <c r="AI78" s="89"/>
      <c r="AJ78" s="89"/>
      <c r="AK78" s="89"/>
      <c r="AL78" s="89" t="s">
        <v>416</v>
      </c>
      <c r="AM78" s="141" t="s">
        <v>417</v>
      </c>
      <c r="AN78" s="141" t="s">
        <v>418</v>
      </c>
      <c r="AO78" s="141" t="s">
        <v>419</v>
      </c>
      <c r="AP78" s="141" t="s">
        <v>420</v>
      </c>
      <c r="AQ78" s="141" t="s">
        <v>1135</v>
      </c>
      <c r="AR78" s="89"/>
      <c r="AS78" s="89"/>
      <c r="AT78" s="89"/>
      <c r="AU78" s="89"/>
      <c r="AV78" s="89"/>
      <c r="AW78" s="89"/>
      <c r="AX78" s="89"/>
      <c r="AY78" s="141" t="s">
        <v>589</v>
      </c>
      <c r="AZ78" s="141" t="s">
        <v>299</v>
      </c>
      <c r="BA78" s="89" t="s">
        <v>423</v>
      </c>
      <c r="BB78" s="89" t="s">
        <v>424</v>
      </c>
      <c r="BC78" s="89" t="s">
        <v>425</v>
      </c>
      <c r="BD78" s="89" t="s">
        <v>426</v>
      </c>
      <c r="BE78" s="89" t="s">
        <v>427</v>
      </c>
      <c r="BF78" s="89"/>
      <c r="BG78" s="89" t="s">
        <v>303</v>
      </c>
      <c r="BH78" s="89" t="s">
        <v>1136</v>
      </c>
      <c r="BI78" s="89">
        <v>1.0</v>
      </c>
      <c r="BJ78" s="89" t="s">
        <v>818</v>
      </c>
      <c r="BK78" s="89" t="s">
        <v>819</v>
      </c>
      <c r="BL78" s="89" t="s">
        <v>820</v>
      </c>
      <c r="BM78" s="89"/>
      <c r="BN78" s="89" t="s">
        <v>821</v>
      </c>
      <c r="BO78" s="89"/>
      <c r="BP78" s="89"/>
      <c r="BQ78" s="89">
        <v>0.28</v>
      </c>
      <c r="BR78" s="89">
        <v>0.62</v>
      </c>
      <c r="BS78" s="140">
        <v>0.2</v>
      </c>
      <c r="BT78" s="89">
        <v>0.44</v>
      </c>
      <c r="BU78" s="89" t="s">
        <v>433</v>
      </c>
      <c r="BV78" s="89"/>
      <c r="BW78" s="89"/>
      <c r="BX78" s="89"/>
      <c r="BY78" s="89"/>
      <c r="BZ78" s="89"/>
      <c r="CA78" s="89"/>
      <c r="CB78" s="89"/>
      <c r="CC78" s="89"/>
      <c r="CD78" s="89"/>
      <c r="CE78" s="89" t="s">
        <v>1132</v>
      </c>
      <c r="CF78" s="89" t="s">
        <v>587</v>
      </c>
      <c r="CG78" s="89" t="s">
        <v>595</v>
      </c>
      <c r="CH78" s="89" t="s">
        <v>403</v>
      </c>
    </row>
    <row r="79">
      <c r="A79" s="89" t="s">
        <v>1137</v>
      </c>
      <c r="B79" s="89" t="s">
        <v>1138</v>
      </c>
      <c r="C79" s="89" t="s">
        <v>1138</v>
      </c>
      <c r="D79" s="89" t="s">
        <v>990</v>
      </c>
      <c r="E79" s="89">
        <v>8.544421E7</v>
      </c>
      <c r="F79" s="89">
        <v>4.26242763039E12</v>
      </c>
      <c r="G79" s="141" t="s">
        <v>1139</v>
      </c>
      <c r="H79" s="89" t="s">
        <v>587</v>
      </c>
      <c r="I79" s="89" t="s">
        <v>403</v>
      </c>
      <c r="J79" s="89" t="s">
        <v>404</v>
      </c>
      <c r="K79" s="89" t="s">
        <v>405</v>
      </c>
      <c r="L79" s="89" t="s">
        <v>937</v>
      </c>
      <c r="M79" s="89" t="s">
        <v>407</v>
      </c>
      <c r="N79" s="89" t="s">
        <v>884</v>
      </c>
      <c r="O79" s="89" t="s">
        <v>885</v>
      </c>
      <c r="P79" s="89" t="s">
        <v>410</v>
      </c>
      <c r="Q79" s="89" t="s">
        <v>411</v>
      </c>
      <c r="R79" s="89" t="s">
        <v>411</v>
      </c>
      <c r="S79" s="89" t="s">
        <v>938</v>
      </c>
      <c r="T79" s="89">
        <v>1.2</v>
      </c>
      <c r="U79" s="90">
        <v>0.47244094488189</v>
      </c>
      <c r="V79" s="89" t="s">
        <v>2118</v>
      </c>
      <c r="W79" s="89" t="s">
        <v>2117</v>
      </c>
      <c r="X79" s="89" t="s">
        <v>413</v>
      </c>
      <c r="Y79" s="89" t="s">
        <v>414</v>
      </c>
      <c r="Z79" s="89" t="s">
        <v>415</v>
      </c>
      <c r="AA79" s="89">
        <v>20.0</v>
      </c>
      <c r="AB79" s="89">
        <v>68.0</v>
      </c>
      <c r="AC79" s="89">
        <v>60.0</v>
      </c>
      <c r="AD79" s="89">
        <v>140.0</v>
      </c>
      <c r="AE79" s="119">
        <v>0.1</v>
      </c>
      <c r="AF79" s="119">
        <v>0.9</v>
      </c>
      <c r="AG79" s="89"/>
      <c r="AH79" s="89"/>
      <c r="AI79" s="89"/>
      <c r="AJ79" s="89"/>
      <c r="AK79" s="89"/>
      <c r="AL79" s="89" t="s">
        <v>416</v>
      </c>
      <c r="AM79" s="141" t="s">
        <v>417</v>
      </c>
      <c r="AN79" s="141" t="s">
        <v>418</v>
      </c>
      <c r="AO79" s="141" t="s">
        <v>419</v>
      </c>
      <c r="AP79" s="141" t="s">
        <v>420</v>
      </c>
      <c r="AQ79" s="141" t="s">
        <v>1140</v>
      </c>
      <c r="AR79" s="89"/>
      <c r="AS79" s="89"/>
      <c r="AT79" s="89"/>
      <c r="AU79" s="89"/>
      <c r="AV79" s="89"/>
      <c r="AW79" s="89"/>
      <c r="AX79" s="89"/>
      <c r="AY79" s="141" t="s">
        <v>589</v>
      </c>
      <c r="AZ79" s="141" t="s">
        <v>299</v>
      </c>
      <c r="BA79" s="89" t="s">
        <v>423</v>
      </c>
      <c r="BB79" s="89" t="s">
        <v>424</v>
      </c>
      <c r="BC79" s="89" t="s">
        <v>425</v>
      </c>
      <c r="BD79" s="89" t="s">
        <v>426</v>
      </c>
      <c r="BE79" s="89" t="s">
        <v>427</v>
      </c>
      <c r="BF79" s="89"/>
      <c r="BG79" s="89" t="s">
        <v>303</v>
      </c>
      <c r="BH79" s="89" t="s">
        <v>1141</v>
      </c>
      <c r="BI79" s="89">
        <v>1.0</v>
      </c>
      <c r="BJ79" s="89" t="s">
        <v>888</v>
      </c>
      <c r="BK79" s="89" t="s">
        <v>889</v>
      </c>
      <c r="BL79" s="89" t="s">
        <v>820</v>
      </c>
      <c r="BM79" s="89"/>
      <c r="BN79" s="89" t="s">
        <v>821</v>
      </c>
      <c r="BO79" s="89"/>
      <c r="BP79" s="89"/>
      <c r="BQ79" s="89">
        <v>0.31</v>
      </c>
      <c r="BR79" s="89">
        <v>0.68</v>
      </c>
      <c r="BS79" s="140">
        <v>0.22</v>
      </c>
      <c r="BT79" s="89">
        <v>0.49</v>
      </c>
      <c r="BU79" s="89" t="s">
        <v>433</v>
      </c>
      <c r="BV79" s="89"/>
      <c r="BW79" s="89"/>
      <c r="BX79" s="89"/>
      <c r="BY79" s="89"/>
      <c r="BZ79" s="89"/>
      <c r="CA79" s="89"/>
      <c r="CB79" s="89"/>
      <c r="CC79" s="89"/>
      <c r="CD79" s="89"/>
      <c r="CE79" s="89" t="s">
        <v>1138</v>
      </c>
      <c r="CF79" s="89" t="s">
        <v>587</v>
      </c>
      <c r="CG79" s="89" t="s">
        <v>595</v>
      </c>
      <c r="CH79" s="89" t="s">
        <v>403</v>
      </c>
    </row>
    <row r="80">
      <c r="A80" s="89" t="s">
        <v>1143</v>
      </c>
      <c r="B80" s="89" t="s">
        <v>1144</v>
      </c>
      <c r="C80" s="89" t="s">
        <v>1144</v>
      </c>
      <c r="D80" s="89" t="s">
        <v>990</v>
      </c>
      <c r="E80" s="89">
        <v>8.544421E7</v>
      </c>
      <c r="F80" s="89">
        <v>4.262427630406E12</v>
      </c>
      <c r="G80" s="141" t="s">
        <v>1145</v>
      </c>
      <c r="H80" s="89" t="s">
        <v>587</v>
      </c>
      <c r="I80" s="89" t="s">
        <v>403</v>
      </c>
      <c r="J80" s="89" t="s">
        <v>543</v>
      </c>
      <c r="K80" s="89" t="s">
        <v>405</v>
      </c>
      <c r="L80" s="89" t="s">
        <v>937</v>
      </c>
      <c r="M80" s="89" t="s">
        <v>407</v>
      </c>
      <c r="N80" s="89" t="s">
        <v>884</v>
      </c>
      <c r="O80" s="89" t="s">
        <v>885</v>
      </c>
      <c r="P80" s="89" t="s">
        <v>410</v>
      </c>
      <c r="Q80" s="89" t="s">
        <v>411</v>
      </c>
      <c r="R80" s="89" t="s">
        <v>411</v>
      </c>
      <c r="S80" s="89" t="s">
        <v>938</v>
      </c>
      <c r="T80" s="89">
        <v>1.2</v>
      </c>
      <c r="U80" s="90">
        <v>0.47244094488189</v>
      </c>
      <c r="V80" s="89" t="s">
        <v>2118</v>
      </c>
      <c r="W80" s="89" t="s">
        <v>2117</v>
      </c>
      <c r="X80" s="89" t="s">
        <v>413</v>
      </c>
      <c r="Y80" s="89" t="s">
        <v>414</v>
      </c>
      <c r="Z80" s="89" t="s">
        <v>415</v>
      </c>
      <c r="AA80" s="89">
        <v>20.0</v>
      </c>
      <c r="AB80" s="89">
        <v>68.0</v>
      </c>
      <c r="AC80" s="89">
        <v>60.0</v>
      </c>
      <c r="AD80" s="89">
        <v>140.0</v>
      </c>
      <c r="AE80" s="119">
        <v>0.1</v>
      </c>
      <c r="AF80" s="119">
        <v>0.9</v>
      </c>
      <c r="AG80" s="89"/>
      <c r="AH80" s="89"/>
      <c r="AI80" s="89"/>
      <c r="AJ80" s="89"/>
      <c r="AK80" s="89"/>
      <c r="AL80" s="89" t="s">
        <v>416</v>
      </c>
      <c r="AM80" s="141" t="s">
        <v>417</v>
      </c>
      <c r="AN80" s="141" t="s">
        <v>418</v>
      </c>
      <c r="AO80" s="141" t="s">
        <v>419</v>
      </c>
      <c r="AP80" s="141" t="s">
        <v>420</v>
      </c>
      <c r="AQ80" s="141" t="s">
        <v>1146</v>
      </c>
      <c r="AR80" s="89"/>
      <c r="AS80" s="89"/>
      <c r="AT80" s="89"/>
      <c r="AU80" s="89"/>
      <c r="AV80" s="89"/>
      <c r="AW80" s="89"/>
      <c r="AX80" s="89"/>
      <c r="AY80" s="141" t="s">
        <v>589</v>
      </c>
      <c r="AZ80" s="141" t="s">
        <v>299</v>
      </c>
      <c r="BA80" s="89" t="s">
        <v>423</v>
      </c>
      <c r="BB80" s="89" t="s">
        <v>424</v>
      </c>
      <c r="BC80" s="89" t="s">
        <v>425</v>
      </c>
      <c r="BD80" s="89" t="s">
        <v>426</v>
      </c>
      <c r="BE80" s="89" t="s">
        <v>427</v>
      </c>
      <c r="BF80" s="89"/>
      <c r="BG80" s="89" t="s">
        <v>303</v>
      </c>
      <c r="BH80" s="89" t="s">
        <v>1147</v>
      </c>
      <c r="BI80" s="89">
        <v>1.0</v>
      </c>
      <c r="BJ80" s="89" t="s">
        <v>888</v>
      </c>
      <c r="BK80" s="89" t="s">
        <v>889</v>
      </c>
      <c r="BL80" s="89" t="s">
        <v>820</v>
      </c>
      <c r="BM80" s="89"/>
      <c r="BN80" s="89" t="s">
        <v>821</v>
      </c>
      <c r="BO80" s="89"/>
      <c r="BP80" s="89"/>
      <c r="BQ80" s="89">
        <v>0.31</v>
      </c>
      <c r="BR80" s="89">
        <v>0.68</v>
      </c>
      <c r="BS80" s="140">
        <v>0.22</v>
      </c>
      <c r="BT80" s="89">
        <v>0.49</v>
      </c>
      <c r="BU80" s="89" t="s">
        <v>433</v>
      </c>
      <c r="BV80" s="89"/>
      <c r="BW80" s="89"/>
      <c r="BX80" s="89"/>
      <c r="BY80" s="89"/>
      <c r="BZ80" s="89"/>
      <c r="CA80" s="89"/>
      <c r="CB80" s="89"/>
      <c r="CC80" s="89"/>
      <c r="CD80" s="89"/>
      <c r="CE80" s="89" t="s">
        <v>1144</v>
      </c>
      <c r="CF80" s="89" t="s">
        <v>587</v>
      </c>
      <c r="CG80" s="89" t="s">
        <v>595</v>
      </c>
      <c r="CH80" s="89" t="s">
        <v>403</v>
      </c>
    </row>
    <row r="81">
      <c r="A81" s="89" t="s">
        <v>1148</v>
      </c>
      <c r="B81" s="89" t="s">
        <v>1149</v>
      </c>
      <c r="C81" s="89" t="s">
        <v>1149</v>
      </c>
      <c r="D81" s="89" t="s">
        <v>990</v>
      </c>
      <c r="E81" s="89">
        <v>8.544421E7</v>
      </c>
      <c r="F81" s="89">
        <v>4.262427630413E12</v>
      </c>
      <c r="G81" s="141" t="s">
        <v>1150</v>
      </c>
      <c r="H81" s="89" t="s">
        <v>587</v>
      </c>
      <c r="I81" s="89" t="s">
        <v>403</v>
      </c>
      <c r="J81" s="89" t="s">
        <v>549</v>
      </c>
      <c r="K81" s="89" t="s">
        <v>405</v>
      </c>
      <c r="L81" s="89" t="s">
        <v>937</v>
      </c>
      <c r="M81" s="89" t="s">
        <v>407</v>
      </c>
      <c r="N81" s="89" t="s">
        <v>884</v>
      </c>
      <c r="O81" s="89" t="s">
        <v>885</v>
      </c>
      <c r="P81" s="89" t="s">
        <v>410</v>
      </c>
      <c r="Q81" s="89" t="s">
        <v>411</v>
      </c>
      <c r="R81" s="89" t="s">
        <v>411</v>
      </c>
      <c r="S81" s="89" t="s">
        <v>938</v>
      </c>
      <c r="T81" s="89">
        <v>1.2</v>
      </c>
      <c r="U81" s="90">
        <v>0.47244094488189</v>
      </c>
      <c r="V81" s="89" t="s">
        <v>2118</v>
      </c>
      <c r="W81" s="89" t="s">
        <v>2117</v>
      </c>
      <c r="X81" s="89" t="s">
        <v>413</v>
      </c>
      <c r="Y81" s="89" t="s">
        <v>414</v>
      </c>
      <c r="Z81" s="89" t="s">
        <v>415</v>
      </c>
      <c r="AA81" s="89">
        <v>20.0</v>
      </c>
      <c r="AB81" s="89">
        <v>68.0</v>
      </c>
      <c r="AC81" s="89">
        <v>60.0</v>
      </c>
      <c r="AD81" s="89">
        <v>140.0</v>
      </c>
      <c r="AE81" s="119">
        <v>0.1</v>
      </c>
      <c r="AF81" s="119">
        <v>0.9</v>
      </c>
      <c r="AG81" s="89"/>
      <c r="AH81" s="89"/>
      <c r="AI81" s="89"/>
      <c r="AJ81" s="89"/>
      <c r="AK81" s="89"/>
      <c r="AL81" s="89" t="s">
        <v>416</v>
      </c>
      <c r="AM81" s="141" t="s">
        <v>417</v>
      </c>
      <c r="AN81" s="141" t="s">
        <v>418</v>
      </c>
      <c r="AO81" s="141" t="s">
        <v>419</v>
      </c>
      <c r="AP81" s="141" t="s">
        <v>420</v>
      </c>
      <c r="AQ81" s="141" t="s">
        <v>1151</v>
      </c>
      <c r="AR81" s="89"/>
      <c r="AS81" s="89"/>
      <c r="AT81" s="89"/>
      <c r="AU81" s="89"/>
      <c r="AV81" s="89"/>
      <c r="AW81" s="89"/>
      <c r="AX81" s="89"/>
      <c r="AY81" s="141" t="s">
        <v>589</v>
      </c>
      <c r="AZ81" s="141" t="s">
        <v>299</v>
      </c>
      <c r="BA81" s="89" t="s">
        <v>423</v>
      </c>
      <c r="BB81" s="89" t="s">
        <v>424</v>
      </c>
      <c r="BC81" s="89" t="s">
        <v>425</v>
      </c>
      <c r="BD81" s="89" t="s">
        <v>426</v>
      </c>
      <c r="BE81" s="89" t="s">
        <v>427</v>
      </c>
      <c r="BF81" s="89"/>
      <c r="BG81" s="89" t="s">
        <v>303</v>
      </c>
      <c r="BH81" s="89" t="s">
        <v>1152</v>
      </c>
      <c r="BI81" s="89">
        <v>1.0</v>
      </c>
      <c r="BJ81" s="89" t="s">
        <v>888</v>
      </c>
      <c r="BK81" s="89" t="s">
        <v>889</v>
      </c>
      <c r="BL81" s="89" t="s">
        <v>820</v>
      </c>
      <c r="BM81" s="89"/>
      <c r="BN81" s="89" t="s">
        <v>821</v>
      </c>
      <c r="BO81" s="89"/>
      <c r="BP81" s="89"/>
      <c r="BQ81" s="89">
        <v>0.31</v>
      </c>
      <c r="BR81" s="89">
        <v>0.68</v>
      </c>
      <c r="BS81" s="140">
        <v>0.22</v>
      </c>
      <c r="BT81" s="89">
        <v>0.49</v>
      </c>
      <c r="BU81" s="89" t="s">
        <v>433</v>
      </c>
      <c r="BV81" s="89"/>
      <c r="BW81" s="89"/>
      <c r="BX81" s="89"/>
      <c r="BY81" s="89"/>
      <c r="BZ81" s="89"/>
      <c r="CA81" s="89"/>
      <c r="CB81" s="89"/>
      <c r="CC81" s="89"/>
      <c r="CD81" s="89"/>
      <c r="CE81" s="89" t="s">
        <v>1149</v>
      </c>
      <c r="CF81" s="89" t="s">
        <v>587</v>
      </c>
      <c r="CG81" s="89" t="s">
        <v>595</v>
      </c>
      <c r="CH81" s="89" t="s">
        <v>403</v>
      </c>
    </row>
    <row r="82">
      <c r="A82" s="89" t="s">
        <v>1153</v>
      </c>
      <c r="B82" s="89" t="s">
        <v>1154</v>
      </c>
      <c r="C82" s="89" t="s">
        <v>1154</v>
      </c>
      <c r="D82" s="89" t="s">
        <v>990</v>
      </c>
      <c r="E82" s="89">
        <v>8.544421E7</v>
      </c>
      <c r="F82" s="89">
        <v>4.262427630437E12</v>
      </c>
      <c r="G82" s="141" t="s">
        <v>1155</v>
      </c>
      <c r="H82" s="89" t="s">
        <v>587</v>
      </c>
      <c r="I82" s="89" t="s">
        <v>403</v>
      </c>
      <c r="J82" s="89" t="s">
        <v>555</v>
      </c>
      <c r="K82" s="89" t="s">
        <v>405</v>
      </c>
      <c r="L82" s="89" t="s">
        <v>937</v>
      </c>
      <c r="M82" s="89" t="s">
        <v>407</v>
      </c>
      <c r="N82" s="89" t="s">
        <v>884</v>
      </c>
      <c r="O82" s="89" t="s">
        <v>885</v>
      </c>
      <c r="P82" s="89" t="s">
        <v>410</v>
      </c>
      <c r="Q82" s="89" t="s">
        <v>411</v>
      </c>
      <c r="R82" s="89" t="s">
        <v>411</v>
      </c>
      <c r="S82" s="89" t="s">
        <v>938</v>
      </c>
      <c r="T82" s="89">
        <v>1.2</v>
      </c>
      <c r="U82" s="90">
        <v>0.47244094488189</v>
      </c>
      <c r="V82" s="89" t="s">
        <v>2118</v>
      </c>
      <c r="W82" s="89" t="s">
        <v>2117</v>
      </c>
      <c r="X82" s="89" t="s">
        <v>413</v>
      </c>
      <c r="Y82" s="89" t="s">
        <v>414</v>
      </c>
      <c r="Z82" s="89" t="s">
        <v>415</v>
      </c>
      <c r="AA82" s="89">
        <v>20.0</v>
      </c>
      <c r="AB82" s="89">
        <v>68.0</v>
      </c>
      <c r="AC82" s="89">
        <v>60.0</v>
      </c>
      <c r="AD82" s="89">
        <v>140.0</v>
      </c>
      <c r="AE82" s="119">
        <v>0.1</v>
      </c>
      <c r="AF82" s="119">
        <v>0.9</v>
      </c>
      <c r="AG82" s="89"/>
      <c r="AH82" s="89"/>
      <c r="AI82" s="89"/>
      <c r="AJ82" s="89"/>
      <c r="AK82" s="89"/>
      <c r="AL82" s="89" t="s">
        <v>416</v>
      </c>
      <c r="AM82" s="141" t="s">
        <v>417</v>
      </c>
      <c r="AN82" s="141" t="s">
        <v>418</v>
      </c>
      <c r="AO82" s="141" t="s">
        <v>419</v>
      </c>
      <c r="AP82" s="141" t="s">
        <v>420</v>
      </c>
      <c r="AQ82" s="141" t="s">
        <v>1156</v>
      </c>
      <c r="AR82" s="89"/>
      <c r="AS82" s="89"/>
      <c r="AT82" s="89"/>
      <c r="AU82" s="89"/>
      <c r="AV82" s="89"/>
      <c r="AW82" s="89"/>
      <c r="AX82" s="89"/>
      <c r="AY82" s="141" t="s">
        <v>589</v>
      </c>
      <c r="AZ82" s="141" t="s">
        <v>299</v>
      </c>
      <c r="BA82" s="89" t="s">
        <v>423</v>
      </c>
      <c r="BB82" s="89" t="s">
        <v>424</v>
      </c>
      <c r="BC82" s="89" t="s">
        <v>425</v>
      </c>
      <c r="BD82" s="89" t="s">
        <v>426</v>
      </c>
      <c r="BE82" s="89" t="s">
        <v>427</v>
      </c>
      <c r="BF82" s="89"/>
      <c r="BG82" s="89" t="s">
        <v>303</v>
      </c>
      <c r="BH82" s="89" t="s">
        <v>1157</v>
      </c>
      <c r="BI82" s="89">
        <v>1.0</v>
      </c>
      <c r="BJ82" s="89" t="s">
        <v>888</v>
      </c>
      <c r="BK82" s="89" t="s">
        <v>889</v>
      </c>
      <c r="BL82" s="89" t="s">
        <v>820</v>
      </c>
      <c r="BM82" s="89"/>
      <c r="BN82" s="89" t="s">
        <v>821</v>
      </c>
      <c r="BO82" s="89"/>
      <c r="BP82" s="89"/>
      <c r="BQ82" s="89">
        <v>0.31</v>
      </c>
      <c r="BR82" s="89">
        <v>0.68</v>
      </c>
      <c r="BS82" s="140">
        <v>0.22</v>
      </c>
      <c r="BT82" s="89">
        <v>0.49</v>
      </c>
      <c r="BU82" s="89" t="s">
        <v>433</v>
      </c>
      <c r="BV82" s="89"/>
      <c r="BW82" s="89"/>
      <c r="BX82" s="89"/>
      <c r="BY82" s="89"/>
      <c r="BZ82" s="89"/>
      <c r="CA82" s="89"/>
      <c r="CB82" s="89"/>
      <c r="CC82" s="89"/>
      <c r="CD82" s="89"/>
      <c r="CE82" s="89" t="s">
        <v>1154</v>
      </c>
      <c r="CF82" s="89" t="s">
        <v>587</v>
      </c>
      <c r="CG82" s="89" t="s">
        <v>595</v>
      </c>
      <c r="CH82" s="89" t="s">
        <v>403</v>
      </c>
    </row>
    <row r="83">
      <c r="A83" s="89" t="s">
        <v>1158</v>
      </c>
      <c r="B83" s="89" t="s">
        <v>1159</v>
      </c>
      <c r="C83" s="89" t="s">
        <v>1159</v>
      </c>
      <c r="D83" s="89" t="s">
        <v>990</v>
      </c>
      <c r="E83" s="89">
        <v>8.544421E7</v>
      </c>
      <c r="F83" s="89">
        <v>4.262427630451E12</v>
      </c>
      <c r="G83" s="141" t="s">
        <v>1160</v>
      </c>
      <c r="H83" s="89" t="s">
        <v>587</v>
      </c>
      <c r="I83" s="89" t="s">
        <v>403</v>
      </c>
      <c r="J83" s="89" t="s">
        <v>562</v>
      </c>
      <c r="K83" s="89" t="s">
        <v>405</v>
      </c>
      <c r="L83" s="89" t="s">
        <v>937</v>
      </c>
      <c r="M83" s="89" t="s">
        <v>407</v>
      </c>
      <c r="N83" s="89" t="s">
        <v>884</v>
      </c>
      <c r="O83" s="89" t="s">
        <v>885</v>
      </c>
      <c r="P83" s="89" t="s">
        <v>410</v>
      </c>
      <c r="Q83" s="89" t="s">
        <v>411</v>
      </c>
      <c r="R83" s="89" t="s">
        <v>411</v>
      </c>
      <c r="S83" s="89" t="s">
        <v>938</v>
      </c>
      <c r="T83" s="89">
        <v>1.2</v>
      </c>
      <c r="U83" s="90">
        <v>0.47244094488189</v>
      </c>
      <c r="V83" s="89" t="s">
        <v>2118</v>
      </c>
      <c r="W83" s="89" t="s">
        <v>2117</v>
      </c>
      <c r="X83" s="89" t="s">
        <v>413</v>
      </c>
      <c r="Y83" s="89" t="s">
        <v>414</v>
      </c>
      <c r="Z83" s="89" t="s">
        <v>415</v>
      </c>
      <c r="AA83" s="89">
        <v>20.0</v>
      </c>
      <c r="AB83" s="89">
        <v>68.0</v>
      </c>
      <c r="AC83" s="89">
        <v>60.0</v>
      </c>
      <c r="AD83" s="89">
        <v>140.0</v>
      </c>
      <c r="AE83" s="119">
        <v>0.1</v>
      </c>
      <c r="AF83" s="119">
        <v>0.9</v>
      </c>
      <c r="AG83" s="89"/>
      <c r="AH83" s="89"/>
      <c r="AI83" s="89"/>
      <c r="AJ83" s="89"/>
      <c r="AK83" s="89"/>
      <c r="AL83" s="89" t="s">
        <v>416</v>
      </c>
      <c r="AM83" s="141" t="s">
        <v>417</v>
      </c>
      <c r="AN83" s="141" t="s">
        <v>418</v>
      </c>
      <c r="AO83" s="141" t="s">
        <v>419</v>
      </c>
      <c r="AP83" s="141" t="s">
        <v>420</v>
      </c>
      <c r="AQ83" s="141" t="s">
        <v>1161</v>
      </c>
      <c r="AR83" s="89"/>
      <c r="AS83" s="89"/>
      <c r="AT83" s="89"/>
      <c r="AU83" s="89"/>
      <c r="AV83" s="89"/>
      <c r="AW83" s="89"/>
      <c r="AX83" s="89"/>
      <c r="AY83" s="141" t="s">
        <v>589</v>
      </c>
      <c r="AZ83" s="141" t="s">
        <v>299</v>
      </c>
      <c r="BA83" s="89" t="s">
        <v>423</v>
      </c>
      <c r="BB83" s="89" t="s">
        <v>424</v>
      </c>
      <c r="BC83" s="89" t="s">
        <v>425</v>
      </c>
      <c r="BD83" s="89" t="s">
        <v>426</v>
      </c>
      <c r="BE83" s="89" t="s">
        <v>427</v>
      </c>
      <c r="BF83" s="89"/>
      <c r="BG83" s="89" t="s">
        <v>303</v>
      </c>
      <c r="BH83" s="89" t="s">
        <v>1162</v>
      </c>
      <c r="BI83" s="89">
        <v>1.0</v>
      </c>
      <c r="BJ83" s="89" t="s">
        <v>888</v>
      </c>
      <c r="BK83" s="89" t="s">
        <v>889</v>
      </c>
      <c r="BL83" s="89" t="s">
        <v>820</v>
      </c>
      <c r="BM83" s="89"/>
      <c r="BN83" s="89" t="s">
        <v>821</v>
      </c>
      <c r="BO83" s="89"/>
      <c r="BP83" s="89"/>
      <c r="BQ83" s="89">
        <v>0.31</v>
      </c>
      <c r="BR83" s="89">
        <v>0.68</v>
      </c>
      <c r="BS83" s="140">
        <v>0.22</v>
      </c>
      <c r="BT83" s="89">
        <v>0.49</v>
      </c>
      <c r="BU83" s="89" t="s">
        <v>433</v>
      </c>
      <c r="BV83" s="89"/>
      <c r="BW83" s="89"/>
      <c r="BX83" s="89"/>
      <c r="BY83" s="89"/>
      <c r="BZ83" s="89"/>
      <c r="CA83" s="89"/>
      <c r="CB83" s="89"/>
      <c r="CC83" s="89"/>
      <c r="CD83" s="89"/>
      <c r="CE83" s="89" t="s">
        <v>1159</v>
      </c>
      <c r="CF83" s="89" t="s">
        <v>587</v>
      </c>
      <c r="CG83" s="89" t="s">
        <v>595</v>
      </c>
      <c r="CH83" s="89" t="s">
        <v>403</v>
      </c>
    </row>
    <row r="84">
      <c r="A84" s="89" t="s">
        <v>1163</v>
      </c>
      <c r="B84" s="89" t="s">
        <v>1164</v>
      </c>
      <c r="C84" s="89" t="s">
        <v>1164</v>
      </c>
      <c r="D84" s="89" t="s">
        <v>990</v>
      </c>
      <c r="E84" s="89">
        <v>8.544421E7</v>
      </c>
      <c r="F84" s="89">
        <v>4.262427630468E12</v>
      </c>
      <c r="G84" s="141" t="s">
        <v>1165</v>
      </c>
      <c r="H84" s="89" t="s">
        <v>587</v>
      </c>
      <c r="I84" s="89" t="s">
        <v>403</v>
      </c>
      <c r="J84" s="89" t="s">
        <v>568</v>
      </c>
      <c r="K84" s="89" t="s">
        <v>405</v>
      </c>
      <c r="L84" s="89" t="s">
        <v>937</v>
      </c>
      <c r="M84" s="89" t="s">
        <v>407</v>
      </c>
      <c r="N84" s="89" t="s">
        <v>884</v>
      </c>
      <c r="O84" s="89" t="s">
        <v>885</v>
      </c>
      <c r="P84" s="89" t="s">
        <v>410</v>
      </c>
      <c r="Q84" s="89" t="s">
        <v>411</v>
      </c>
      <c r="R84" s="89" t="s">
        <v>411</v>
      </c>
      <c r="S84" s="89" t="s">
        <v>938</v>
      </c>
      <c r="T84" s="89">
        <v>1.2</v>
      </c>
      <c r="U84" s="90">
        <v>0.47244094488189</v>
      </c>
      <c r="V84" s="89" t="s">
        <v>2118</v>
      </c>
      <c r="W84" s="89" t="s">
        <v>2117</v>
      </c>
      <c r="X84" s="89" t="s">
        <v>413</v>
      </c>
      <c r="Y84" s="89" t="s">
        <v>414</v>
      </c>
      <c r="Z84" s="89" t="s">
        <v>415</v>
      </c>
      <c r="AA84" s="89">
        <v>20.0</v>
      </c>
      <c r="AB84" s="89">
        <v>68.0</v>
      </c>
      <c r="AC84" s="89">
        <v>60.0</v>
      </c>
      <c r="AD84" s="89">
        <v>140.0</v>
      </c>
      <c r="AE84" s="119">
        <v>0.1</v>
      </c>
      <c r="AF84" s="119">
        <v>0.9</v>
      </c>
      <c r="AG84" s="89"/>
      <c r="AH84" s="89"/>
      <c r="AI84" s="89"/>
      <c r="AJ84" s="89"/>
      <c r="AK84" s="89"/>
      <c r="AL84" s="89" t="s">
        <v>416</v>
      </c>
      <c r="AM84" s="141" t="s">
        <v>417</v>
      </c>
      <c r="AN84" s="141" t="s">
        <v>418</v>
      </c>
      <c r="AO84" s="141" t="s">
        <v>419</v>
      </c>
      <c r="AP84" s="141" t="s">
        <v>420</v>
      </c>
      <c r="AQ84" s="141" t="s">
        <v>1166</v>
      </c>
      <c r="AR84" s="89"/>
      <c r="AS84" s="89"/>
      <c r="AT84" s="89"/>
      <c r="AU84" s="89"/>
      <c r="AV84" s="89"/>
      <c r="AW84" s="89"/>
      <c r="AX84" s="89"/>
      <c r="AY84" s="141" t="s">
        <v>589</v>
      </c>
      <c r="AZ84" s="141" t="s">
        <v>299</v>
      </c>
      <c r="BA84" s="89" t="s">
        <v>423</v>
      </c>
      <c r="BB84" s="89" t="s">
        <v>424</v>
      </c>
      <c r="BC84" s="89" t="s">
        <v>425</v>
      </c>
      <c r="BD84" s="89" t="s">
        <v>426</v>
      </c>
      <c r="BE84" s="89" t="s">
        <v>427</v>
      </c>
      <c r="BF84" s="89"/>
      <c r="BG84" s="89" t="s">
        <v>303</v>
      </c>
      <c r="BH84" s="89" t="s">
        <v>1167</v>
      </c>
      <c r="BI84" s="89">
        <v>1.0</v>
      </c>
      <c r="BJ84" s="89" t="s">
        <v>888</v>
      </c>
      <c r="BK84" s="89" t="s">
        <v>889</v>
      </c>
      <c r="BL84" s="89" t="s">
        <v>820</v>
      </c>
      <c r="BM84" s="89"/>
      <c r="BN84" s="89" t="s">
        <v>821</v>
      </c>
      <c r="BO84" s="89"/>
      <c r="BP84" s="89"/>
      <c r="BQ84" s="89">
        <v>0.31</v>
      </c>
      <c r="BR84" s="89">
        <v>0.68</v>
      </c>
      <c r="BS84" s="140">
        <v>0.22</v>
      </c>
      <c r="BT84" s="89">
        <v>0.49</v>
      </c>
      <c r="BU84" s="89" t="s">
        <v>433</v>
      </c>
      <c r="BV84" s="89"/>
      <c r="BW84" s="89"/>
      <c r="BX84" s="89"/>
      <c r="BY84" s="89"/>
      <c r="BZ84" s="89"/>
      <c r="CA84" s="89"/>
      <c r="CB84" s="89"/>
      <c r="CC84" s="89"/>
      <c r="CD84" s="89"/>
      <c r="CE84" s="89" t="s">
        <v>1164</v>
      </c>
      <c r="CF84" s="89" t="s">
        <v>587</v>
      </c>
      <c r="CG84" s="89" t="s">
        <v>595</v>
      </c>
      <c r="CH84" s="89" t="s">
        <v>403</v>
      </c>
    </row>
    <row r="85">
      <c r="A85" s="89" t="s">
        <v>1168</v>
      </c>
      <c r="B85" s="89" t="s">
        <v>1169</v>
      </c>
      <c r="C85" s="89" t="s">
        <v>1169</v>
      </c>
      <c r="D85" s="89" t="s">
        <v>990</v>
      </c>
      <c r="E85" s="89">
        <v>8.544421E7</v>
      </c>
      <c r="F85" s="89">
        <v>4.26242763042E12</v>
      </c>
      <c r="G85" s="141" t="s">
        <v>1170</v>
      </c>
      <c r="H85" s="89" t="s">
        <v>587</v>
      </c>
      <c r="I85" s="89" t="s">
        <v>403</v>
      </c>
      <c r="J85" s="89" t="s">
        <v>574</v>
      </c>
      <c r="K85" s="89" t="s">
        <v>405</v>
      </c>
      <c r="L85" s="89" t="s">
        <v>937</v>
      </c>
      <c r="M85" s="89" t="s">
        <v>407</v>
      </c>
      <c r="N85" s="89" t="s">
        <v>884</v>
      </c>
      <c r="O85" s="89" t="s">
        <v>885</v>
      </c>
      <c r="P85" s="89" t="s">
        <v>410</v>
      </c>
      <c r="Q85" s="89" t="s">
        <v>411</v>
      </c>
      <c r="R85" s="89" t="s">
        <v>411</v>
      </c>
      <c r="S85" s="89" t="s">
        <v>938</v>
      </c>
      <c r="T85" s="89">
        <v>1.2</v>
      </c>
      <c r="U85" s="90">
        <v>0.47244094488189</v>
      </c>
      <c r="V85" s="89" t="s">
        <v>2118</v>
      </c>
      <c r="W85" s="89" t="s">
        <v>2117</v>
      </c>
      <c r="X85" s="89" t="s">
        <v>413</v>
      </c>
      <c r="Y85" s="89" t="s">
        <v>414</v>
      </c>
      <c r="Z85" s="89" t="s">
        <v>415</v>
      </c>
      <c r="AA85" s="89">
        <v>20.0</v>
      </c>
      <c r="AB85" s="89">
        <v>68.0</v>
      </c>
      <c r="AC85" s="89">
        <v>60.0</v>
      </c>
      <c r="AD85" s="89">
        <v>140.0</v>
      </c>
      <c r="AE85" s="119">
        <v>0.1</v>
      </c>
      <c r="AF85" s="119">
        <v>0.9</v>
      </c>
      <c r="AG85" s="89"/>
      <c r="AH85" s="89"/>
      <c r="AI85" s="89"/>
      <c r="AJ85" s="89"/>
      <c r="AK85" s="89"/>
      <c r="AL85" s="89" t="s">
        <v>416</v>
      </c>
      <c r="AM85" s="141" t="s">
        <v>417</v>
      </c>
      <c r="AN85" s="141" t="s">
        <v>418</v>
      </c>
      <c r="AO85" s="141" t="s">
        <v>419</v>
      </c>
      <c r="AP85" s="141" t="s">
        <v>420</v>
      </c>
      <c r="AQ85" s="141" t="s">
        <v>1171</v>
      </c>
      <c r="AR85" s="89"/>
      <c r="AS85" s="89"/>
      <c r="AT85" s="89"/>
      <c r="AU85" s="89"/>
      <c r="AV85" s="89"/>
      <c r="AW85" s="89"/>
      <c r="AX85" s="89"/>
      <c r="AY85" s="141" t="s">
        <v>589</v>
      </c>
      <c r="AZ85" s="141" t="s">
        <v>299</v>
      </c>
      <c r="BA85" s="89" t="s">
        <v>423</v>
      </c>
      <c r="BB85" s="89" t="s">
        <v>424</v>
      </c>
      <c r="BC85" s="89" t="s">
        <v>425</v>
      </c>
      <c r="BD85" s="89" t="s">
        <v>426</v>
      </c>
      <c r="BE85" s="89" t="s">
        <v>427</v>
      </c>
      <c r="BF85" s="89"/>
      <c r="BG85" s="89" t="s">
        <v>303</v>
      </c>
      <c r="BH85" s="89" t="s">
        <v>1172</v>
      </c>
      <c r="BI85" s="89">
        <v>1.0</v>
      </c>
      <c r="BJ85" s="89" t="s">
        <v>888</v>
      </c>
      <c r="BK85" s="89" t="s">
        <v>889</v>
      </c>
      <c r="BL85" s="89" t="s">
        <v>820</v>
      </c>
      <c r="BM85" s="89"/>
      <c r="BN85" s="89" t="s">
        <v>821</v>
      </c>
      <c r="BO85" s="89"/>
      <c r="BP85" s="89"/>
      <c r="BQ85" s="89">
        <v>0.31</v>
      </c>
      <c r="BR85" s="89">
        <v>0.68</v>
      </c>
      <c r="BS85" s="140">
        <v>0.22</v>
      </c>
      <c r="BT85" s="89">
        <v>0.49</v>
      </c>
      <c r="BU85" s="89" t="s">
        <v>433</v>
      </c>
      <c r="BV85" s="89"/>
      <c r="BW85" s="89"/>
      <c r="BX85" s="89"/>
      <c r="BY85" s="89"/>
      <c r="BZ85" s="89"/>
      <c r="CA85" s="89"/>
      <c r="CB85" s="89"/>
      <c r="CC85" s="89"/>
      <c r="CD85" s="89"/>
      <c r="CE85" s="89" t="s">
        <v>1169</v>
      </c>
      <c r="CF85" s="89" t="s">
        <v>587</v>
      </c>
      <c r="CG85" s="89" t="s">
        <v>595</v>
      </c>
      <c r="CH85" s="89" t="s">
        <v>403</v>
      </c>
    </row>
    <row r="86">
      <c r="A86" s="89" t="s">
        <v>1173</v>
      </c>
      <c r="B86" s="89" t="s">
        <v>1174</v>
      </c>
      <c r="C86" s="89" t="s">
        <v>1174</v>
      </c>
      <c r="D86" s="89" t="s">
        <v>990</v>
      </c>
      <c r="E86" s="89">
        <v>8.544421E7</v>
      </c>
      <c r="F86" s="89">
        <v>4.262427630444E12</v>
      </c>
      <c r="G86" s="141" t="s">
        <v>1175</v>
      </c>
      <c r="H86" s="89" t="s">
        <v>587</v>
      </c>
      <c r="I86" s="89" t="s">
        <v>403</v>
      </c>
      <c r="J86" s="89" t="s">
        <v>580</v>
      </c>
      <c r="K86" s="89" t="s">
        <v>405</v>
      </c>
      <c r="L86" s="89" t="s">
        <v>937</v>
      </c>
      <c r="M86" s="89" t="s">
        <v>407</v>
      </c>
      <c r="N86" s="89" t="s">
        <v>884</v>
      </c>
      <c r="O86" s="89" t="s">
        <v>885</v>
      </c>
      <c r="P86" s="89" t="s">
        <v>410</v>
      </c>
      <c r="Q86" s="89" t="s">
        <v>411</v>
      </c>
      <c r="R86" s="89" t="s">
        <v>411</v>
      </c>
      <c r="S86" s="89" t="s">
        <v>938</v>
      </c>
      <c r="T86" s="89">
        <v>1.2</v>
      </c>
      <c r="U86" s="90">
        <v>0.47244094488189</v>
      </c>
      <c r="V86" s="89" t="s">
        <v>2118</v>
      </c>
      <c r="W86" s="89" t="s">
        <v>2117</v>
      </c>
      <c r="X86" s="89" t="s">
        <v>413</v>
      </c>
      <c r="Y86" s="89" t="s">
        <v>414</v>
      </c>
      <c r="Z86" s="89" t="s">
        <v>415</v>
      </c>
      <c r="AA86" s="89">
        <v>20.0</v>
      </c>
      <c r="AB86" s="89">
        <v>68.0</v>
      </c>
      <c r="AC86" s="89">
        <v>60.0</v>
      </c>
      <c r="AD86" s="89">
        <v>140.0</v>
      </c>
      <c r="AE86" s="119">
        <v>0.1</v>
      </c>
      <c r="AF86" s="119">
        <v>0.9</v>
      </c>
      <c r="AG86" s="89"/>
      <c r="AH86" s="89"/>
      <c r="AI86" s="89"/>
      <c r="AJ86" s="89"/>
      <c r="AK86" s="89"/>
      <c r="AL86" s="89" t="s">
        <v>416</v>
      </c>
      <c r="AM86" s="141" t="s">
        <v>417</v>
      </c>
      <c r="AN86" s="141" t="s">
        <v>418</v>
      </c>
      <c r="AO86" s="141" t="s">
        <v>419</v>
      </c>
      <c r="AP86" s="141" t="s">
        <v>420</v>
      </c>
      <c r="AQ86" s="141" t="s">
        <v>1176</v>
      </c>
      <c r="AR86" s="89"/>
      <c r="AS86" s="89"/>
      <c r="AT86" s="89"/>
      <c r="AU86" s="89"/>
      <c r="AV86" s="89"/>
      <c r="AW86" s="89"/>
      <c r="AX86" s="89"/>
      <c r="AY86" s="141" t="s">
        <v>589</v>
      </c>
      <c r="AZ86" s="141" t="s">
        <v>299</v>
      </c>
      <c r="BA86" s="89" t="s">
        <v>423</v>
      </c>
      <c r="BB86" s="89" t="s">
        <v>424</v>
      </c>
      <c r="BC86" s="89" t="s">
        <v>425</v>
      </c>
      <c r="BD86" s="89" t="s">
        <v>426</v>
      </c>
      <c r="BE86" s="89" t="s">
        <v>427</v>
      </c>
      <c r="BF86" s="89"/>
      <c r="BG86" s="89" t="s">
        <v>303</v>
      </c>
      <c r="BH86" s="89" t="s">
        <v>1177</v>
      </c>
      <c r="BI86" s="89">
        <v>1.0</v>
      </c>
      <c r="BJ86" s="89" t="s">
        <v>888</v>
      </c>
      <c r="BK86" s="89" t="s">
        <v>889</v>
      </c>
      <c r="BL86" s="89" t="s">
        <v>820</v>
      </c>
      <c r="BM86" s="89"/>
      <c r="BN86" s="89" t="s">
        <v>821</v>
      </c>
      <c r="BO86" s="89"/>
      <c r="BP86" s="89"/>
      <c r="BQ86" s="89">
        <v>0.31</v>
      </c>
      <c r="BR86" s="89">
        <v>0.68</v>
      </c>
      <c r="BS86" s="140">
        <v>0.22</v>
      </c>
      <c r="BT86" s="89">
        <v>0.49</v>
      </c>
      <c r="BU86" s="89" t="s">
        <v>433</v>
      </c>
      <c r="BV86" s="89"/>
      <c r="BW86" s="89"/>
      <c r="BX86" s="89"/>
      <c r="BY86" s="89"/>
      <c r="BZ86" s="89"/>
      <c r="CA86" s="89"/>
      <c r="CB86" s="89"/>
      <c r="CC86" s="89"/>
      <c r="CD86" s="89"/>
      <c r="CE86" s="89" t="s">
        <v>1174</v>
      </c>
      <c r="CF86" s="89" t="s">
        <v>587</v>
      </c>
      <c r="CG86" s="89" t="s">
        <v>595</v>
      </c>
      <c r="CH86" s="89" t="s">
        <v>403</v>
      </c>
    </row>
    <row r="87">
      <c r="A87" s="89" t="s">
        <v>1178</v>
      </c>
      <c r="B87" s="89" t="s">
        <v>1179</v>
      </c>
      <c r="C87" s="89" t="s">
        <v>1179</v>
      </c>
      <c r="D87" s="89" t="s">
        <v>990</v>
      </c>
      <c r="E87" s="89">
        <v>8.544421E7</v>
      </c>
      <c r="F87" s="142" t="s">
        <v>1180</v>
      </c>
      <c r="G87" s="141" t="s">
        <v>1181</v>
      </c>
      <c r="H87" s="89" t="s">
        <v>587</v>
      </c>
      <c r="I87" s="89" t="s">
        <v>403</v>
      </c>
      <c r="J87" s="89" t="s">
        <v>985</v>
      </c>
      <c r="K87" s="89" t="s">
        <v>405</v>
      </c>
      <c r="L87" s="89" t="s">
        <v>937</v>
      </c>
      <c r="M87" s="89" t="s">
        <v>407</v>
      </c>
      <c r="N87" s="89" t="s">
        <v>884</v>
      </c>
      <c r="O87" s="89" t="s">
        <v>885</v>
      </c>
      <c r="P87" s="89" t="s">
        <v>410</v>
      </c>
      <c r="Q87" s="89" t="s">
        <v>411</v>
      </c>
      <c r="R87" s="89" t="s">
        <v>411</v>
      </c>
      <c r="S87" s="89" t="s">
        <v>938</v>
      </c>
      <c r="T87" s="89">
        <v>1.2</v>
      </c>
      <c r="U87" s="90">
        <v>0.47244094488189</v>
      </c>
      <c r="V87" s="89" t="s">
        <v>2118</v>
      </c>
      <c r="W87" s="89" t="s">
        <v>2117</v>
      </c>
      <c r="X87" s="89" t="s">
        <v>413</v>
      </c>
      <c r="Y87" s="89" t="s">
        <v>414</v>
      </c>
      <c r="Z87" s="89" t="s">
        <v>415</v>
      </c>
      <c r="AA87" s="89">
        <v>20.0</v>
      </c>
      <c r="AB87" s="89">
        <v>68.0</v>
      </c>
      <c r="AC87" s="89">
        <v>60.0</v>
      </c>
      <c r="AD87" s="89">
        <v>140.0</v>
      </c>
      <c r="AE87" s="119">
        <v>0.1</v>
      </c>
      <c r="AF87" s="119">
        <v>0.9</v>
      </c>
      <c r="AG87" s="89"/>
      <c r="AH87" s="89"/>
      <c r="AI87" s="89"/>
      <c r="AJ87" s="89"/>
      <c r="AK87" s="89"/>
      <c r="AL87" s="89" t="s">
        <v>416</v>
      </c>
      <c r="AM87" s="141" t="s">
        <v>417</v>
      </c>
      <c r="AN87" s="141" t="s">
        <v>418</v>
      </c>
      <c r="AO87" s="141" t="s">
        <v>419</v>
      </c>
      <c r="AP87" s="141" t="s">
        <v>420</v>
      </c>
      <c r="AQ87" s="141" t="s">
        <v>1182</v>
      </c>
      <c r="AR87" s="89"/>
      <c r="AS87" s="89"/>
      <c r="AT87" s="89"/>
      <c r="AU87" s="89"/>
      <c r="AV87" s="89"/>
      <c r="AW87" s="89"/>
      <c r="AX87" s="89"/>
      <c r="AY87" s="141" t="s">
        <v>589</v>
      </c>
      <c r="AZ87" s="141" t="s">
        <v>299</v>
      </c>
      <c r="BA87" s="89" t="s">
        <v>423</v>
      </c>
      <c r="BB87" s="89" t="s">
        <v>424</v>
      </c>
      <c r="BC87" s="89" t="s">
        <v>425</v>
      </c>
      <c r="BD87" s="89" t="s">
        <v>426</v>
      </c>
      <c r="BE87" s="89" t="s">
        <v>427</v>
      </c>
      <c r="BF87" s="89"/>
      <c r="BG87" s="89" t="s">
        <v>303</v>
      </c>
      <c r="BH87" s="89" t="s">
        <v>1183</v>
      </c>
      <c r="BI87" s="89">
        <v>1.0</v>
      </c>
      <c r="BJ87" s="89" t="s">
        <v>888</v>
      </c>
      <c r="BK87" s="89" t="s">
        <v>889</v>
      </c>
      <c r="BL87" s="89" t="s">
        <v>820</v>
      </c>
      <c r="BM87" s="89"/>
      <c r="BN87" s="89" t="s">
        <v>821</v>
      </c>
      <c r="BO87" s="89"/>
      <c r="BP87" s="89"/>
      <c r="BQ87" s="89">
        <v>0.31</v>
      </c>
      <c r="BR87" s="89">
        <v>0.68</v>
      </c>
      <c r="BS87" s="140">
        <v>0.22</v>
      </c>
      <c r="BT87" s="89">
        <v>0.49</v>
      </c>
      <c r="BU87" s="89" t="s">
        <v>433</v>
      </c>
      <c r="BV87" s="89"/>
      <c r="BW87" s="89"/>
      <c r="BX87" s="89"/>
      <c r="BY87" s="89"/>
      <c r="BZ87" s="89"/>
      <c r="CA87" s="89"/>
      <c r="CB87" s="89"/>
      <c r="CC87" s="89"/>
      <c r="CD87" s="89"/>
      <c r="CE87" s="89" t="s">
        <v>1179</v>
      </c>
      <c r="CF87" s="89" t="s">
        <v>587</v>
      </c>
      <c r="CG87" s="89" t="s">
        <v>595</v>
      </c>
      <c r="CH87" s="89" t="s">
        <v>403</v>
      </c>
    </row>
    <row r="88">
      <c r="A88" s="89" t="s">
        <v>1184</v>
      </c>
      <c r="B88" s="89" t="s">
        <v>1185</v>
      </c>
      <c r="C88" s="89" t="s">
        <v>1185</v>
      </c>
      <c r="D88" s="89" t="s">
        <v>1186</v>
      </c>
      <c r="E88" s="89">
        <v>8.5447E7</v>
      </c>
      <c r="F88" s="89">
        <v>4.262427630918E12</v>
      </c>
      <c r="G88" s="141" t="s">
        <v>1187</v>
      </c>
      <c r="H88" s="89" t="s">
        <v>402</v>
      </c>
      <c r="I88" s="89" t="s">
        <v>1188</v>
      </c>
      <c r="J88" s="89"/>
      <c r="K88" s="89" t="s">
        <v>1189</v>
      </c>
      <c r="L88" s="89" t="s">
        <v>1190</v>
      </c>
      <c r="M88" s="89" t="s">
        <v>1191</v>
      </c>
      <c r="N88" s="89" t="s">
        <v>700</v>
      </c>
      <c r="O88" s="89" t="s">
        <v>701</v>
      </c>
      <c r="P88" s="89"/>
      <c r="Q88" s="89" t="s">
        <v>1192</v>
      </c>
      <c r="R88" s="89" t="s">
        <v>1193</v>
      </c>
      <c r="S88" s="89"/>
      <c r="T88" s="89">
        <v>0.5</v>
      </c>
      <c r="U88" s="90">
        <v>0.196850393700788</v>
      </c>
      <c r="V88" s="89" t="s">
        <v>1194</v>
      </c>
      <c r="W88" s="89" t="s">
        <v>2119</v>
      </c>
      <c r="X88" s="89" t="s">
        <v>1195</v>
      </c>
      <c r="Y88" s="89" t="s">
        <v>414</v>
      </c>
      <c r="Z88" s="89" t="s">
        <v>415</v>
      </c>
      <c r="AA88" s="89">
        <v>20.0</v>
      </c>
      <c r="AB88" s="89">
        <v>68.0</v>
      </c>
      <c r="AC88" s="89">
        <v>60.0</v>
      </c>
      <c r="AD88" s="89">
        <v>140.0</v>
      </c>
      <c r="AE88" s="119">
        <v>0.1</v>
      </c>
      <c r="AF88" s="119">
        <v>0.9</v>
      </c>
      <c r="AG88" s="89"/>
      <c r="AH88" s="89"/>
      <c r="AI88" s="89"/>
      <c r="AJ88" s="89"/>
      <c r="AK88" s="89"/>
      <c r="AL88" s="89" t="s">
        <v>416</v>
      </c>
      <c r="AM88" s="141" t="s">
        <v>417</v>
      </c>
      <c r="AN88" s="141" t="s">
        <v>418</v>
      </c>
      <c r="AO88" s="141" t="s">
        <v>419</v>
      </c>
      <c r="AP88" s="141" t="s">
        <v>420</v>
      </c>
      <c r="AQ88" s="141" t="s">
        <v>1196</v>
      </c>
      <c r="AR88" s="89"/>
      <c r="AS88" s="89"/>
      <c r="AT88" s="89"/>
      <c r="AU88" s="89"/>
      <c r="AV88" s="89"/>
      <c r="AW88" s="89"/>
      <c r="AX88" s="89"/>
      <c r="AY88" s="141" t="s">
        <v>422</v>
      </c>
      <c r="AZ88" s="141" t="s">
        <v>299</v>
      </c>
      <c r="BA88" s="89" t="s">
        <v>423</v>
      </c>
      <c r="BB88" s="89" t="s">
        <v>424</v>
      </c>
      <c r="BC88" s="89" t="s">
        <v>425</v>
      </c>
      <c r="BD88" s="89" t="s">
        <v>1197</v>
      </c>
      <c r="BE88" s="89" t="s">
        <v>427</v>
      </c>
      <c r="BF88" s="89"/>
      <c r="BG88" s="89" t="s">
        <v>303</v>
      </c>
      <c r="BH88" s="89" t="s">
        <v>1198</v>
      </c>
      <c r="BI88" s="89">
        <v>1.0</v>
      </c>
      <c r="BJ88" s="89" t="s">
        <v>704</v>
      </c>
      <c r="BK88" s="89" t="s">
        <v>705</v>
      </c>
      <c r="BL88" s="89" t="s">
        <v>706</v>
      </c>
      <c r="BM88" s="89"/>
      <c r="BN88" s="89" t="s">
        <v>707</v>
      </c>
      <c r="BO88" s="89"/>
      <c r="BP88" s="89"/>
      <c r="BQ88" s="89">
        <v>8.56</v>
      </c>
      <c r="BR88" s="89">
        <v>18.87</v>
      </c>
      <c r="BS88" s="140">
        <v>7.08</v>
      </c>
      <c r="BT88" s="89">
        <v>15.61</v>
      </c>
      <c r="BU88" s="89" t="s">
        <v>433</v>
      </c>
      <c r="BV88" s="89"/>
      <c r="BW88" s="89"/>
      <c r="BX88" s="89"/>
      <c r="BY88" s="89"/>
      <c r="BZ88" s="89"/>
      <c r="CA88" s="89"/>
      <c r="CB88" s="89"/>
      <c r="CC88" s="89"/>
      <c r="CD88" s="89"/>
      <c r="CE88" s="89" t="s">
        <v>1185</v>
      </c>
      <c r="CF88" s="89" t="s">
        <v>434</v>
      </c>
      <c r="CG88" s="89" t="s">
        <v>1199</v>
      </c>
      <c r="CH88" s="89" t="s">
        <v>403</v>
      </c>
    </row>
    <row r="89">
      <c r="A89" s="89" t="s">
        <v>1255</v>
      </c>
      <c r="B89" s="89" t="s">
        <v>1256</v>
      </c>
      <c r="C89" s="89" t="s">
        <v>1256</v>
      </c>
      <c r="D89" s="89" t="s">
        <v>1257</v>
      </c>
      <c r="E89" s="89">
        <v>8.5447E7</v>
      </c>
      <c r="F89" s="89">
        <v>4.262427630192E12</v>
      </c>
      <c r="G89" s="141" t="s">
        <v>1258</v>
      </c>
      <c r="H89" s="89" t="s">
        <v>587</v>
      </c>
      <c r="I89" s="89" t="s">
        <v>1188</v>
      </c>
      <c r="J89" s="89"/>
      <c r="K89" s="89" t="s">
        <v>1189</v>
      </c>
      <c r="L89" s="89" t="s">
        <v>1190</v>
      </c>
      <c r="M89" s="89" t="s">
        <v>1191</v>
      </c>
      <c r="N89" s="89" t="s">
        <v>408</v>
      </c>
      <c r="O89" s="89" t="s">
        <v>409</v>
      </c>
      <c r="P89" s="89"/>
      <c r="Q89" s="89" t="s">
        <v>1192</v>
      </c>
      <c r="R89" s="89" t="s">
        <v>1193</v>
      </c>
      <c r="S89" s="89"/>
      <c r="T89" s="89">
        <v>0.5</v>
      </c>
      <c r="U89" s="90">
        <v>0.196850393700788</v>
      </c>
      <c r="V89" s="89" t="s">
        <v>1194</v>
      </c>
      <c r="W89" s="89" t="s">
        <v>2119</v>
      </c>
      <c r="X89" s="89" t="s">
        <v>1195</v>
      </c>
      <c r="Y89" s="89" t="s">
        <v>414</v>
      </c>
      <c r="Z89" s="89" t="s">
        <v>415</v>
      </c>
      <c r="AA89" s="89">
        <v>20.0</v>
      </c>
      <c r="AB89" s="89">
        <v>68.0</v>
      </c>
      <c r="AC89" s="89">
        <v>60.0</v>
      </c>
      <c r="AD89" s="89">
        <v>140.0</v>
      </c>
      <c r="AE89" s="119">
        <v>0.1</v>
      </c>
      <c r="AF89" s="119">
        <v>0.9</v>
      </c>
      <c r="AG89" s="89"/>
      <c r="AH89" s="89"/>
      <c r="AI89" s="89"/>
      <c r="AJ89" s="89"/>
      <c r="AK89" s="89"/>
      <c r="AL89" s="89" t="s">
        <v>416</v>
      </c>
      <c r="AM89" s="141" t="s">
        <v>417</v>
      </c>
      <c r="AN89" s="141" t="s">
        <v>418</v>
      </c>
      <c r="AO89" s="141" t="s">
        <v>419</v>
      </c>
      <c r="AP89" s="141" t="s">
        <v>420</v>
      </c>
      <c r="AQ89" s="141" t="s">
        <v>1259</v>
      </c>
      <c r="AR89" s="89"/>
      <c r="AS89" s="89"/>
      <c r="AT89" s="89"/>
      <c r="AU89" s="89"/>
      <c r="AV89" s="89"/>
      <c r="AW89" s="89"/>
      <c r="AX89" s="89"/>
      <c r="AY89" s="141" t="s">
        <v>589</v>
      </c>
      <c r="AZ89" s="141" t="s">
        <v>299</v>
      </c>
      <c r="BA89" s="89" t="s">
        <v>423</v>
      </c>
      <c r="BB89" s="89" t="s">
        <v>424</v>
      </c>
      <c r="BC89" s="89" t="s">
        <v>425</v>
      </c>
      <c r="BD89" s="89" t="s">
        <v>1197</v>
      </c>
      <c r="BE89" s="89" t="s">
        <v>427</v>
      </c>
      <c r="BF89" s="89"/>
      <c r="BG89" s="89" t="s">
        <v>303</v>
      </c>
      <c r="BH89" s="89" t="s">
        <v>1260</v>
      </c>
      <c r="BI89" s="89">
        <v>1.0</v>
      </c>
      <c r="BJ89" s="89" t="s">
        <v>888</v>
      </c>
      <c r="BK89" s="89" t="s">
        <v>592</v>
      </c>
      <c r="BL89" s="89" t="s">
        <v>593</v>
      </c>
      <c r="BM89" s="89"/>
      <c r="BN89" s="89" t="s">
        <v>594</v>
      </c>
      <c r="BO89" s="89"/>
      <c r="BP89" s="89"/>
      <c r="BQ89" s="89">
        <v>0.22</v>
      </c>
      <c r="BR89" s="89">
        <v>0.49</v>
      </c>
      <c r="BS89" s="140">
        <v>0.14</v>
      </c>
      <c r="BT89" s="89">
        <v>0.31</v>
      </c>
      <c r="BU89" s="89" t="s">
        <v>433</v>
      </c>
      <c r="BV89" s="89"/>
      <c r="BW89" s="89"/>
      <c r="BX89" s="89"/>
      <c r="BY89" s="89"/>
      <c r="BZ89" s="89"/>
      <c r="CA89" s="89"/>
      <c r="CB89" s="89"/>
      <c r="CC89" s="89"/>
      <c r="CD89" s="89"/>
      <c r="CE89" s="89" t="s">
        <v>1256</v>
      </c>
      <c r="CF89" s="89" t="s">
        <v>587</v>
      </c>
      <c r="CG89" s="89" t="s">
        <v>1261</v>
      </c>
      <c r="CH89" s="89" t="s">
        <v>403</v>
      </c>
    </row>
    <row r="90">
      <c r="A90" s="89" t="s">
        <v>1313</v>
      </c>
      <c r="B90" s="89" t="s">
        <v>1314</v>
      </c>
      <c r="C90" s="89" t="s">
        <v>1314</v>
      </c>
      <c r="D90" s="89" t="s">
        <v>1257</v>
      </c>
      <c r="E90" s="89">
        <v>8.5447E7</v>
      </c>
      <c r="F90" s="89">
        <v>4.262427630383E12</v>
      </c>
      <c r="G90" s="141" t="s">
        <v>1315</v>
      </c>
      <c r="H90" s="89" t="s">
        <v>587</v>
      </c>
      <c r="I90" s="89" t="s">
        <v>1188</v>
      </c>
      <c r="J90" s="89"/>
      <c r="K90" s="89" t="s">
        <v>1189</v>
      </c>
      <c r="L90" s="89" t="s">
        <v>1190</v>
      </c>
      <c r="M90" s="89" t="s">
        <v>1191</v>
      </c>
      <c r="N90" s="89" t="s">
        <v>700</v>
      </c>
      <c r="O90" s="89" t="s">
        <v>701</v>
      </c>
      <c r="P90" s="89"/>
      <c r="Q90" s="89" t="s">
        <v>1192</v>
      </c>
      <c r="R90" s="89" t="s">
        <v>1193</v>
      </c>
      <c r="S90" s="89"/>
      <c r="T90" s="89">
        <v>0.5</v>
      </c>
      <c r="U90" s="90">
        <v>0.196850393700788</v>
      </c>
      <c r="V90" s="89" t="s">
        <v>1194</v>
      </c>
      <c r="W90" s="89" t="s">
        <v>2119</v>
      </c>
      <c r="X90" s="89" t="s">
        <v>1195</v>
      </c>
      <c r="Y90" s="89" t="s">
        <v>414</v>
      </c>
      <c r="Z90" s="89" t="s">
        <v>415</v>
      </c>
      <c r="AA90" s="89">
        <v>20.0</v>
      </c>
      <c r="AB90" s="89">
        <v>68.0</v>
      </c>
      <c r="AC90" s="89">
        <v>60.0</v>
      </c>
      <c r="AD90" s="89">
        <v>140.0</v>
      </c>
      <c r="AE90" s="119">
        <v>0.1</v>
      </c>
      <c r="AF90" s="119">
        <v>0.9</v>
      </c>
      <c r="AG90" s="89"/>
      <c r="AH90" s="89"/>
      <c r="AI90" s="89"/>
      <c r="AJ90" s="89"/>
      <c r="AK90" s="89"/>
      <c r="AL90" s="89" t="s">
        <v>416</v>
      </c>
      <c r="AM90" s="141" t="s">
        <v>417</v>
      </c>
      <c r="AN90" s="141" t="s">
        <v>418</v>
      </c>
      <c r="AO90" s="141" t="s">
        <v>419</v>
      </c>
      <c r="AP90" s="141" t="s">
        <v>420</v>
      </c>
      <c r="AQ90" s="141" t="s">
        <v>1316</v>
      </c>
      <c r="AR90" s="89"/>
      <c r="AS90" s="89"/>
      <c r="AT90" s="89"/>
      <c r="AU90" s="89"/>
      <c r="AV90" s="89"/>
      <c r="AW90" s="89"/>
      <c r="AX90" s="89"/>
      <c r="AY90" s="141" t="s">
        <v>589</v>
      </c>
      <c r="AZ90" s="141" t="s">
        <v>299</v>
      </c>
      <c r="BA90" s="89" t="s">
        <v>423</v>
      </c>
      <c r="BB90" s="89" t="s">
        <v>424</v>
      </c>
      <c r="BC90" s="89" t="s">
        <v>425</v>
      </c>
      <c r="BD90" s="89" t="s">
        <v>1197</v>
      </c>
      <c r="BE90" s="89" t="s">
        <v>427</v>
      </c>
      <c r="BF90" s="89"/>
      <c r="BG90" s="89" t="s">
        <v>303</v>
      </c>
      <c r="BH90" s="89" t="s">
        <v>1317</v>
      </c>
      <c r="BI90" s="89">
        <v>1.0</v>
      </c>
      <c r="BJ90" s="89" t="s">
        <v>888</v>
      </c>
      <c r="BK90" s="89" t="s">
        <v>819</v>
      </c>
      <c r="BL90" s="89" t="s">
        <v>820</v>
      </c>
      <c r="BM90" s="89"/>
      <c r="BN90" s="89" t="s">
        <v>821</v>
      </c>
      <c r="BO90" s="89"/>
      <c r="BP90" s="89"/>
      <c r="BQ90" s="89">
        <v>0.27</v>
      </c>
      <c r="BR90" s="89">
        <v>0.6</v>
      </c>
      <c r="BS90" s="140">
        <v>0.19</v>
      </c>
      <c r="BT90" s="89">
        <v>0.42</v>
      </c>
      <c r="BU90" s="89" t="s">
        <v>433</v>
      </c>
      <c r="BV90" s="89"/>
      <c r="BW90" s="89"/>
      <c r="BX90" s="89"/>
      <c r="BY90" s="89"/>
      <c r="BZ90" s="89"/>
      <c r="CA90" s="89"/>
      <c r="CB90" s="89"/>
      <c r="CC90" s="89"/>
      <c r="CD90" s="89"/>
      <c r="CE90" s="89" t="s">
        <v>1314</v>
      </c>
      <c r="CF90" s="89" t="s">
        <v>587</v>
      </c>
      <c r="CG90" s="89" t="s">
        <v>1261</v>
      </c>
      <c r="CH90" s="89" t="s">
        <v>403</v>
      </c>
    </row>
    <row r="91">
      <c r="A91" s="89" t="s">
        <v>1322</v>
      </c>
      <c r="B91" s="89" t="s">
        <v>1323</v>
      </c>
      <c r="C91" s="89" t="s">
        <v>1323</v>
      </c>
      <c r="D91" s="89" t="s">
        <v>1257</v>
      </c>
      <c r="E91" s="89">
        <v>8.5447E7</v>
      </c>
      <c r="F91" s="89">
        <v>4.262427630574E12</v>
      </c>
      <c r="G91" s="141" t="s">
        <v>1324</v>
      </c>
      <c r="H91" s="89" t="s">
        <v>587</v>
      </c>
      <c r="I91" s="89" t="s">
        <v>1188</v>
      </c>
      <c r="J91" s="89"/>
      <c r="K91" s="89" t="s">
        <v>1189</v>
      </c>
      <c r="L91" s="89" t="s">
        <v>1190</v>
      </c>
      <c r="M91" s="89" t="s">
        <v>1191</v>
      </c>
      <c r="N91" s="89" t="s">
        <v>884</v>
      </c>
      <c r="O91" s="89" t="s">
        <v>885</v>
      </c>
      <c r="P91" s="89"/>
      <c r="Q91" s="89" t="s">
        <v>1192</v>
      </c>
      <c r="R91" s="89" t="s">
        <v>1193</v>
      </c>
      <c r="S91" s="89"/>
      <c r="T91" s="89">
        <v>0.5</v>
      </c>
      <c r="U91" s="90">
        <v>0.196850393700788</v>
      </c>
      <c r="V91" s="89" t="s">
        <v>1194</v>
      </c>
      <c r="W91" s="89" t="s">
        <v>2119</v>
      </c>
      <c r="X91" s="89" t="s">
        <v>1195</v>
      </c>
      <c r="Y91" s="89" t="s">
        <v>414</v>
      </c>
      <c r="Z91" s="89" t="s">
        <v>415</v>
      </c>
      <c r="AA91" s="89">
        <v>20.0</v>
      </c>
      <c r="AB91" s="89">
        <v>68.0</v>
      </c>
      <c r="AC91" s="89">
        <v>60.0</v>
      </c>
      <c r="AD91" s="89">
        <v>140.0</v>
      </c>
      <c r="AE91" s="119">
        <v>0.1</v>
      </c>
      <c r="AF91" s="119">
        <v>0.9</v>
      </c>
      <c r="AG91" s="89"/>
      <c r="AH91" s="89"/>
      <c r="AI91" s="89"/>
      <c r="AJ91" s="89"/>
      <c r="AK91" s="89"/>
      <c r="AL91" s="89" t="s">
        <v>416</v>
      </c>
      <c r="AM91" s="141" t="s">
        <v>417</v>
      </c>
      <c r="AN91" s="141" t="s">
        <v>418</v>
      </c>
      <c r="AO91" s="141" t="s">
        <v>419</v>
      </c>
      <c r="AP91" s="141" t="s">
        <v>420</v>
      </c>
      <c r="AQ91" s="141" t="s">
        <v>1325</v>
      </c>
      <c r="AR91" s="89"/>
      <c r="AS91" s="89"/>
      <c r="AT91" s="89"/>
      <c r="AU91" s="89"/>
      <c r="AV91" s="89"/>
      <c r="AW91" s="89"/>
      <c r="AX91" s="89"/>
      <c r="AY91" s="141" t="s">
        <v>589</v>
      </c>
      <c r="AZ91" s="141" t="s">
        <v>299</v>
      </c>
      <c r="BA91" s="89" t="s">
        <v>423</v>
      </c>
      <c r="BB91" s="89" t="s">
        <v>424</v>
      </c>
      <c r="BC91" s="89" t="s">
        <v>425</v>
      </c>
      <c r="BD91" s="89" t="s">
        <v>1197</v>
      </c>
      <c r="BE91" s="89" t="s">
        <v>427</v>
      </c>
      <c r="BF91" s="89"/>
      <c r="BG91" s="89" t="s">
        <v>303</v>
      </c>
      <c r="BH91" s="89" t="s">
        <v>1326</v>
      </c>
      <c r="BI91" s="89">
        <v>1.0</v>
      </c>
      <c r="BJ91" s="89" t="s">
        <v>888</v>
      </c>
      <c r="BK91" s="89" t="s">
        <v>889</v>
      </c>
      <c r="BL91" s="89" t="s">
        <v>820</v>
      </c>
      <c r="BM91" s="89"/>
      <c r="BN91" s="89" t="s">
        <v>821</v>
      </c>
      <c r="BO91" s="89"/>
      <c r="BP91" s="89"/>
      <c r="BQ91" s="89">
        <v>0.28</v>
      </c>
      <c r="BR91" s="89">
        <v>0.62</v>
      </c>
      <c r="BS91" s="140">
        <v>0.2</v>
      </c>
      <c r="BT91" s="89">
        <v>0.44</v>
      </c>
      <c r="BU91" s="89" t="s">
        <v>433</v>
      </c>
      <c r="BV91" s="89"/>
      <c r="BW91" s="89"/>
      <c r="BX91" s="89"/>
      <c r="BY91" s="89"/>
      <c r="BZ91" s="89"/>
      <c r="CA91" s="89"/>
      <c r="CB91" s="89"/>
      <c r="CC91" s="89"/>
      <c r="CD91" s="89"/>
      <c r="CE91" s="89" t="s">
        <v>1323</v>
      </c>
      <c r="CF91" s="89" t="s">
        <v>587</v>
      </c>
      <c r="CG91" s="89" t="s">
        <v>1261</v>
      </c>
      <c r="CH91" s="89" t="s">
        <v>403</v>
      </c>
    </row>
    <row r="92">
      <c r="A92" s="89" t="s">
        <v>1331</v>
      </c>
      <c r="B92" s="89" t="s">
        <v>1332</v>
      </c>
      <c r="C92" s="89" t="s">
        <v>1332</v>
      </c>
      <c r="D92" s="89" t="s">
        <v>1186</v>
      </c>
      <c r="E92" s="89">
        <v>8.5447E7</v>
      </c>
      <c r="F92" s="89">
        <v>4.262427630901E12</v>
      </c>
      <c r="G92" s="141" t="s">
        <v>1333</v>
      </c>
      <c r="H92" s="89" t="s">
        <v>402</v>
      </c>
      <c r="I92" s="89" t="s">
        <v>1188</v>
      </c>
      <c r="J92" s="89"/>
      <c r="K92" s="89" t="s">
        <v>1189</v>
      </c>
      <c r="L92" s="89" t="s">
        <v>1190</v>
      </c>
      <c r="M92" s="89" t="s">
        <v>1191</v>
      </c>
      <c r="N92" s="89" t="s">
        <v>700</v>
      </c>
      <c r="O92" s="89" t="s">
        <v>701</v>
      </c>
      <c r="P92" s="89"/>
      <c r="Q92" s="89" t="s">
        <v>1192</v>
      </c>
      <c r="R92" s="89" t="s">
        <v>1192</v>
      </c>
      <c r="S92" s="89"/>
      <c r="T92" s="89">
        <v>0.5</v>
      </c>
      <c r="U92" s="90">
        <v>0.196850393700788</v>
      </c>
      <c r="V92" s="89" t="s">
        <v>1194</v>
      </c>
      <c r="W92" s="89" t="s">
        <v>2119</v>
      </c>
      <c r="X92" s="89" t="s">
        <v>1195</v>
      </c>
      <c r="Y92" s="89" t="s">
        <v>414</v>
      </c>
      <c r="Z92" s="89" t="s">
        <v>415</v>
      </c>
      <c r="AA92" s="89">
        <v>20.0</v>
      </c>
      <c r="AB92" s="89">
        <v>68.0</v>
      </c>
      <c r="AC92" s="89">
        <v>60.0</v>
      </c>
      <c r="AD92" s="89">
        <v>140.0</v>
      </c>
      <c r="AE92" s="119">
        <v>0.1</v>
      </c>
      <c r="AF92" s="119">
        <v>0.9</v>
      </c>
      <c r="AG92" s="89"/>
      <c r="AH92" s="89"/>
      <c r="AI92" s="89"/>
      <c r="AJ92" s="89"/>
      <c r="AK92" s="89"/>
      <c r="AL92" s="89" t="s">
        <v>416</v>
      </c>
      <c r="AM92" s="141" t="s">
        <v>417</v>
      </c>
      <c r="AN92" s="141" t="s">
        <v>418</v>
      </c>
      <c r="AO92" s="141" t="s">
        <v>419</v>
      </c>
      <c r="AP92" s="141" t="s">
        <v>420</v>
      </c>
      <c r="AQ92" s="141" t="s">
        <v>1334</v>
      </c>
      <c r="AR92" s="89"/>
      <c r="AS92" s="89"/>
      <c r="AT92" s="89"/>
      <c r="AU92" s="89"/>
      <c r="AV92" s="89"/>
      <c r="AW92" s="89"/>
      <c r="AX92" s="89"/>
      <c r="AY92" s="141" t="s">
        <v>422</v>
      </c>
      <c r="AZ92" s="141" t="s">
        <v>299</v>
      </c>
      <c r="BA92" s="89" t="s">
        <v>423</v>
      </c>
      <c r="BB92" s="89" t="s">
        <v>424</v>
      </c>
      <c r="BC92" s="89" t="s">
        <v>425</v>
      </c>
      <c r="BD92" s="89" t="s">
        <v>1197</v>
      </c>
      <c r="BE92" s="89" t="s">
        <v>427</v>
      </c>
      <c r="BF92" s="89"/>
      <c r="BG92" s="89" t="s">
        <v>303</v>
      </c>
      <c r="BH92" s="89" t="s">
        <v>1335</v>
      </c>
      <c r="BI92" s="89">
        <v>1.0</v>
      </c>
      <c r="BJ92" s="89" t="s">
        <v>704</v>
      </c>
      <c r="BK92" s="89" t="s">
        <v>705</v>
      </c>
      <c r="BL92" s="89" t="s">
        <v>706</v>
      </c>
      <c r="BM92" s="89"/>
      <c r="BN92" s="89" t="s">
        <v>707</v>
      </c>
      <c r="BO92" s="89"/>
      <c r="BP92" s="89"/>
      <c r="BQ92" s="89">
        <v>8.56</v>
      </c>
      <c r="BR92" s="89">
        <v>18.87</v>
      </c>
      <c r="BS92" s="140">
        <v>7.08</v>
      </c>
      <c r="BT92" s="89">
        <v>15.61</v>
      </c>
      <c r="BU92" s="89" t="s">
        <v>433</v>
      </c>
      <c r="BV92" s="89"/>
      <c r="BW92" s="89"/>
      <c r="BX92" s="89"/>
      <c r="BY92" s="89"/>
      <c r="BZ92" s="89"/>
      <c r="CA92" s="89"/>
      <c r="CB92" s="89"/>
      <c r="CC92" s="89"/>
      <c r="CD92" s="89"/>
      <c r="CE92" s="89" t="s">
        <v>1332</v>
      </c>
      <c r="CF92" s="89" t="s">
        <v>434</v>
      </c>
      <c r="CG92" s="89" t="s">
        <v>1199</v>
      </c>
      <c r="CH92" s="89" t="s">
        <v>403</v>
      </c>
    </row>
    <row r="93">
      <c r="A93" s="89" t="s">
        <v>1339</v>
      </c>
      <c r="B93" s="89" t="s">
        <v>1340</v>
      </c>
      <c r="C93" s="89" t="s">
        <v>1340</v>
      </c>
      <c r="D93" s="89" t="s">
        <v>1257</v>
      </c>
      <c r="E93" s="89">
        <v>8.5447E7</v>
      </c>
      <c r="F93" s="89">
        <v>4.262427630185E12</v>
      </c>
      <c r="G93" s="141" t="s">
        <v>1341</v>
      </c>
      <c r="H93" s="89" t="s">
        <v>587</v>
      </c>
      <c r="I93" s="89" t="s">
        <v>1188</v>
      </c>
      <c r="J93" s="89"/>
      <c r="K93" s="89" t="s">
        <v>1189</v>
      </c>
      <c r="L93" s="89" t="s">
        <v>1190</v>
      </c>
      <c r="M93" s="89" t="s">
        <v>1191</v>
      </c>
      <c r="N93" s="89" t="s">
        <v>408</v>
      </c>
      <c r="O93" s="89" t="s">
        <v>409</v>
      </c>
      <c r="P93" s="89"/>
      <c r="Q93" s="89" t="s">
        <v>1192</v>
      </c>
      <c r="R93" s="89" t="s">
        <v>1192</v>
      </c>
      <c r="S93" s="89"/>
      <c r="T93" s="89">
        <v>0.5</v>
      </c>
      <c r="U93" s="90">
        <v>0.196850393700788</v>
      </c>
      <c r="V93" s="89" t="s">
        <v>1194</v>
      </c>
      <c r="W93" s="89" t="s">
        <v>2119</v>
      </c>
      <c r="X93" s="89" t="s">
        <v>1195</v>
      </c>
      <c r="Y93" s="89" t="s">
        <v>414</v>
      </c>
      <c r="Z93" s="89" t="s">
        <v>415</v>
      </c>
      <c r="AA93" s="89">
        <v>20.0</v>
      </c>
      <c r="AB93" s="89">
        <v>68.0</v>
      </c>
      <c r="AC93" s="89">
        <v>60.0</v>
      </c>
      <c r="AD93" s="89">
        <v>140.0</v>
      </c>
      <c r="AE93" s="119">
        <v>0.1</v>
      </c>
      <c r="AF93" s="119">
        <v>0.9</v>
      </c>
      <c r="AG93" s="89"/>
      <c r="AH93" s="89"/>
      <c r="AI93" s="89"/>
      <c r="AJ93" s="89"/>
      <c r="AK93" s="89"/>
      <c r="AL93" s="89" t="s">
        <v>416</v>
      </c>
      <c r="AM93" s="141" t="s">
        <v>417</v>
      </c>
      <c r="AN93" s="141" t="s">
        <v>418</v>
      </c>
      <c r="AO93" s="141" t="s">
        <v>419</v>
      </c>
      <c r="AP93" s="141" t="s">
        <v>420</v>
      </c>
      <c r="AQ93" s="141" t="s">
        <v>1342</v>
      </c>
      <c r="AR93" s="89"/>
      <c r="AS93" s="89"/>
      <c r="AT93" s="89"/>
      <c r="AU93" s="89"/>
      <c r="AV93" s="89"/>
      <c r="AW93" s="89"/>
      <c r="AX93" s="89"/>
      <c r="AY93" s="141" t="s">
        <v>589</v>
      </c>
      <c r="AZ93" s="141" t="s">
        <v>299</v>
      </c>
      <c r="BA93" s="89" t="s">
        <v>423</v>
      </c>
      <c r="BB93" s="89" t="s">
        <v>424</v>
      </c>
      <c r="BC93" s="89" t="s">
        <v>425</v>
      </c>
      <c r="BD93" s="89" t="s">
        <v>1197</v>
      </c>
      <c r="BE93" s="89" t="s">
        <v>427</v>
      </c>
      <c r="BF93" s="89"/>
      <c r="BG93" s="89" t="s">
        <v>303</v>
      </c>
      <c r="BH93" s="89" t="s">
        <v>1343</v>
      </c>
      <c r="BI93" s="89">
        <v>1.0</v>
      </c>
      <c r="BJ93" s="89" t="s">
        <v>888</v>
      </c>
      <c r="BK93" s="89" t="s">
        <v>592</v>
      </c>
      <c r="BL93" s="89" t="s">
        <v>593</v>
      </c>
      <c r="BM93" s="89"/>
      <c r="BN93" s="89" t="s">
        <v>594</v>
      </c>
      <c r="BO93" s="89"/>
      <c r="BP93" s="89"/>
      <c r="BQ93" s="89">
        <v>0.22</v>
      </c>
      <c r="BR93" s="89">
        <v>0.49</v>
      </c>
      <c r="BS93" s="140">
        <v>0.14</v>
      </c>
      <c r="BT93" s="89">
        <v>0.31</v>
      </c>
      <c r="BU93" s="89" t="s">
        <v>433</v>
      </c>
      <c r="BV93" s="89"/>
      <c r="BW93" s="89"/>
      <c r="BX93" s="89"/>
      <c r="BY93" s="89"/>
      <c r="BZ93" s="89"/>
      <c r="CA93" s="89"/>
      <c r="CB93" s="89"/>
      <c r="CC93" s="89"/>
      <c r="CD93" s="89"/>
      <c r="CE93" s="89" t="s">
        <v>1340</v>
      </c>
      <c r="CF93" s="89" t="s">
        <v>587</v>
      </c>
      <c r="CG93" s="89" t="s">
        <v>1261</v>
      </c>
      <c r="CH93" s="89" t="s">
        <v>403</v>
      </c>
    </row>
    <row r="94">
      <c r="A94" s="89" t="s">
        <v>1345</v>
      </c>
      <c r="B94" s="89" t="s">
        <v>1346</v>
      </c>
      <c r="C94" s="89" t="s">
        <v>1346</v>
      </c>
      <c r="D94" s="89" t="s">
        <v>1257</v>
      </c>
      <c r="E94" s="89">
        <v>8.5447E7</v>
      </c>
      <c r="F94" s="89">
        <v>4.262427630376E12</v>
      </c>
      <c r="G94" s="141" t="s">
        <v>1347</v>
      </c>
      <c r="H94" s="89" t="s">
        <v>587</v>
      </c>
      <c r="I94" s="89" t="s">
        <v>1188</v>
      </c>
      <c r="J94" s="89"/>
      <c r="K94" s="89" t="s">
        <v>1189</v>
      </c>
      <c r="L94" s="89" t="s">
        <v>1190</v>
      </c>
      <c r="M94" s="89" t="s">
        <v>1191</v>
      </c>
      <c r="N94" s="89" t="s">
        <v>700</v>
      </c>
      <c r="O94" s="89" t="s">
        <v>701</v>
      </c>
      <c r="P94" s="89"/>
      <c r="Q94" s="89" t="s">
        <v>1192</v>
      </c>
      <c r="R94" s="89" t="s">
        <v>1192</v>
      </c>
      <c r="S94" s="89"/>
      <c r="T94" s="89">
        <v>0.5</v>
      </c>
      <c r="U94" s="90">
        <v>0.196850393700788</v>
      </c>
      <c r="V94" s="89" t="s">
        <v>1194</v>
      </c>
      <c r="W94" s="89" t="s">
        <v>2119</v>
      </c>
      <c r="X94" s="89" t="s">
        <v>1195</v>
      </c>
      <c r="Y94" s="89" t="s">
        <v>414</v>
      </c>
      <c r="Z94" s="89" t="s">
        <v>415</v>
      </c>
      <c r="AA94" s="89">
        <v>20.0</v>
      </c>
      <c r="AB94" s="89">
        <v>68.0</v>
      </c>
      <c r="AC94" s="89">
        <v>60.0</v>
      </c>
      <c r="AD94" s="89">
        <v>140.0</v>
      </c>
      <c r="AE94" s="119">
        <v>0.1</v>
      </c>
      <c r="AF94" s="119">
        <v>0.9</v>
      </c>
      <c r="AG94" s="89"/>
      <c r="AH94" s="89"/>
      <c r="AI94" s="89"/>
      <c r="AJ94" s="89"/>
      <c r="AK94" s="89"/>
      <c r="AL94" s="89" t="s">
        <v>416</v>
      </c>
      <c r="AM94" s="141" t="s">
        <v>417</v>
      </c>
      <c r="AN94" s="141" t="s">
        <v>418</v>
      </c>
      <c r="AO94" s="141" t="s">
        <v>419</v>
      </c>
      <c r="AP94" s="141" t="s">
        <v>420</v>
      </c>
      <c r="AQ94" s="141" t="s">
        <v>1348</v>
      </c>
      <c r="AR94" s="89"/>
      <c r="AS94" s="89"/>
      <c r="AT94" s="89"/>
      <c r="AU94" s="89"/>
      <c r="AV94" s="89"/>
      <c r="AW94" s="89"/>
      <c r="AX94" s="89"/>
      <c r="AY94" s="141" t="s">
        <v>589</v>
      </c>
      <c r="AZ94" s="141" t="s">
        <v>299</v>
      </c>
      <c r="BA94" s="89" t="s">
        <v>423</v>
      </c>
      <c r="BB94" s="89" t="s">
        <v>424</v>
      </c>
      <c r="BC94" s="89" t="s">
        <v>425</v>
      </c>
      <c r="BD94" s="89" t="s">
        <v>1197</v>
      </c>
      <c r="BE94" s="89" t="s">
        <v>427</v>
      </c>
      <c r="BF94" s="89"/>
      <c r="BG94" s="89" t="s">
        <v>303</v>
      </c>
      <c r="BH94" s="89" t="s">
        <v>1349</v>
      </c>
      <c r="BI94" s="89">
        <v>1.0</v>
      </c>
      <c r="BJ94" s="89" t="s">
        <v>888</v>
      </c>
      <c r="BK94" s="89" t="s">
        <v>819</v>
      </c>
      <c r="BL94" s="89" t="s">
        <v>820</v>
      </c>
      <c r="BM94" s="89"/>
      <c r="BN94" s="89" t="s">
        <v>821</v>
      </c>
      <c r="BO94" s="89"/>
      <c r="BP94" s="89"/>
      <c r="BQ94" s="89">
        <v>0.27</v>
      </c>
      <c r="BR94" s="89">
        <v>0.6</v>
      </c>
      <c r="BS94" s="140">
        <v>0.19</v>
      </c>
      <c r="BT94" s="89">
        <v>0.42</v>
      </c>
      <c r="BU94" s="89" t="s">
        <v>433</v>
      </c>
      <c r="BV94" s="89"/>
      <c r="BW94" s="89"/>
      <c r="BX94" s="89"/>
      <c r="BY94" s="89"/>
      <c r="BZ94" s="89"/>
      <c r="CA94" s="89"/>
      <c r="CB94" s="89"/>
      <c r="CC94" s="89"/>
      <c r="CD94" s="89"/>
      <c r="CE94" s="89" t="s">
        <v>1346</v>
      </c>
      <c r="CF94" s="89" t="s">
        <v>587</v>
      </c>
      <c r="CG94" s="89" t="s">
        <v>1261</v>
      </c>
      <c r="CH94" s="89" t="s">
        <v>403</v>
      </c>
    </row>
    <row r="95">
      <c r="A95" s="89" t="s">
        <v>1350</v>
      </c>
      <c r="B95" s="89" t="s">
        <v>1351</v>
      </c>
      <c r="C95" s="89" t="s">
        <v>1351</v>
      </c>
      <c r="D95" s="89" t="s">
        <v>1257</v>
      </c>
      <c r="E95" s="89">
        <v>8.5447E7</v>
      </c>
      <c r="F95" s="89">
        <v>4.262427630567E12</v>
      </c>
      <c r="G95" s="141" t="s">
        <v>1352</v>
      </c>
      <c r="H95" s="89" t="s">
        <v>587</v>
      </c>
      <c r="I95" s="89" t="s">
        <v>1188</v>
      </c>
      <c r="J95" s="89"/>
      <c r="K95" s="89" t="s">
        <v>1189</v>
      </c>
      <c r="L95" s="89" t="s">
        <v>1190</v>
      </c>
      <c r="M95" s="89" t="s">
        <v>1191</v>
      </c>
      <c r="N95" s="89" t="s">
        <v>884</v>
      </c>
      <c r="O95" s="89" t="s">
        <v>885</v>
      </c>
      <c r="P95" s="89"/>
      <c r="Q95" s="89" t="s">
        <v>1192</v>
      </c>
      <c r="R95" s="89" t="s">
        <v>1192</v>
      </c>
      <c r="S95" s="89"/>
      <c r="T95" s="89">
        <v>0.5</v>
      </c>
      <c r="U95" s="90">
        <v>0.196850393700788</v>
      </c>
      <c r="V95" s="89" t="s">
        <v>1194</v>
      </c>
      <c r="W95" s="89" t="s">
        <v>2119</v>
      </c>
      <c r="X95" s="89" t="s">
        <v>1195</v>
      </c>
      <c r="Y95" s="89" t="s">
        <v>414</v>
      </c>
      <c r="Z95" s="89" t="s">
        <v>415</v>
      </c>
      <c r="AA95" s="89">
        <v>20.0</v>
      </c>
      <c r="AB95" s="89">
        <v>68.0</v>
      </c>
      <c r="AC95" s="89">
        <v>60.0</v>
      </c>
      <c r="AD95" s="89">
        <v>140.0</v>
      </c>
      <c r="AE95" s="119">
        <v>0.1</v>
      </c>
      <c r="AF95" s="119">
        <v>0.9</v>
      </c>
      <c r="AG95" s="89"/>
      <c r="AH95" s="89"/>
      <c r="AI95" s="89"/>
      <c r="AJ95" s="89"/>
      <c r="AK95" s="89"/>
      <c r="AL95" s="89" t="s">
        <v>416</v>
      </c>
      <c r="AM95" s="141" t="s">
        <v>417</v>
      </c>
      <c r="AN95" s="141" t="s">
        <v>418</v>
      </c>
      <c r="AO95" s="141" t="s">
        <v>419</v>
      </c>
      <c r="AP95" s="141" t="s">
        <v>420</v>
      </c>
      <c r="AQ95" s="141" t="s">
        <v>1353</v>
      </c>
      <c r="AR95" s="89"/>
      <c r="AS95" s="89"/>
      <c r="AT95" s="89"/>
      <c r="AU95" s="89"/>
      <c r="AV95" s="89"/>
      <c r="AW95" s="89"/>
      <c r="AX95" s="89"/>
      <c r="AY95" s="141" t="s">
        <v>589</v>
      </c>
      <c r="AZ95" s="141" t="s">
        <v>299</v>
      </c>
      <c r="BA95" s="89" t="s">
        <v>423</v>
      </c>
      <c r="BB95" s="89" t="s">
        <v>424</v>
      </c>
      <c r="BC95" s="89" t="s">
        <v>425</v>
      </c>
      <c r="BD95" s="89" t="s">
        <v>1197</v>
      </c>
      <c r="BE95" s="89" t="s">
        <v>427</v>
      </c>
      <c r="BF95" s="89"/>
      <c r="BG95" s="89" t="s">
        <v>303</v>
      </c>
      <c r="BH95" s="89" t="s">
        <v>1354</v>
      </c>
      <c r="BI95" s="89">
        <v>1.0</v>
      </c>
      <c r="BJ95" s="89" t="s">
        <v>888</v>
      </c>
      <c r="BK95" s="89" t="s">
        <v>889</v>
      </c>
      <c r="BL95" s="89" t="s">
        <v>820</v>
      </c>
      <c r="BM95" s="89"/>
      <c r="BN95" s="89" t="s">
        <v>821</v>
      </c>
      <c r="BO95" s="89"/>
      <c r="BP95" s="89"/>
      <c r="BQ95" s="89">
        <v>0.28</v>
      </c>
      <c r="BR95" s="89">
        <v>0.62</v>
      </c>
      <c r="BS95" s="140">
        <v>0.2</v>
      </c>
      <c r="BT95" s="89">
        <v>0.44</v>
      </c>
      <c r="BU95" s="89" t="s">
        <v>433</v>
      </c>
      <c r="BV95" s="89"/>
      <c r="BW95" s="89"/>
      <c r="BX95" s="89"/>
      <c r="BY95" s="89"/>
      <c r="BZ95" s="89"/>
      <c r="CA95" s="89"/>
      <c r="CB95" s="89"/>
      <c r="CC95" s="89"/>
      <c r="CD95" s="89"/>
      <c r="CE95" s="89" t="s">
        <v>1351</v>
      </c>
      <c r="CF95" s="89" t="s">
        <v>587</v>
      </c>
      <c r="CG95" s="89" t="s">
        <v>1261</v>
      </c>
      <c r="CH95" s="89" t="s">
        <v>403</v>
      </c>
    </row>
    <row r="96">
      <c r="A96" s="89" t="s">
        <v>1355</v>
      </c>
      <c r="B96" s="89" t="s">
        <v>1356</v>
      </c>
      <c r="C96" s="89" t="s">
        <v>1356</v>
      </c>
      <c r="D96" s="89" t="s">
        <v>1357</v>
      </c>
      <c r="E96" s="89">
        <v>8.5447E7</v>
      </c>
      <c r="F96" s="89">
        <v>4.262427630895E12</v>
      </c>
      <c r="G96" s="141" t="s">
        <v>1358</v>
      </c>
      <c r="H96" s="89" t="s">
        <v>402</v>
      </c>
      <c r="I96" s="89" t="s">
        <v>1188</v>
      </c>
      <c r="J96" s="89"/>
      <c r="K96" s="89" t="s">
        <v>1189</v>
      </c>
      <c r="L96" s="89" t="s">
        <v>1359</v>
      </c>
      <c r="M96" s="89" t="s">
        <v>1191</v>
      </c>
      <c r="N96" s="89" t="s">
        <v>700</v>
      </c>
      <c r="O96" s="89" t="s">
        <v>701</v>
      </c>
      <c r="P96" s="89"/>
      <c r="Q96" s="89" t="s">
        <v>1192</v>
      </c>
      <c r="R96" s="89" t="s">
        <v>1193</v>
      </c>
      <c r="S96" s="89"/>
      <c r="T96" s="89">
        <v>0.75</v>
      </c>
      <c r="U96" s="90">
        <v>0.295275590551181</v>
      </c>
      <c r="V96" s="89" t="s">
        <v>1360</v>
      </c>
      <c r="W96" s="89" t="s">
        <v>2119</v>
      </c>
      <c r="X96" s="89" t="s">
        <v>1195</v>
      </c>
      <c r="Y96" s="89" t="s">
        <v>414</v>
      </c>
      <c r="Z96" s="89" t="s">
        <v>415</v>
      </c>
      <c r="AA96" s="89">
        <v>20.0</v>
      </c>
      <c r="AB96" s="89">
        <v>68.0</v>
      </c>
      <c r="AC96" s="89">
        <v>60.0</v>
      </c>
      <c r="AD96" s="89">
        <v>140.0</v>
      </c>
      <c r="AE96" s="119">
        <v>0.1</v>
      </c>
      <c r="AF96" s="119">
        <v>0.9</v>
      </c>
      <c r="AG96" s="89"/>
      <c r="AH96" s="89"/>
      <c r="AI96" s="89"/>
      <c r="AJ96" s="89"/>
      <c r="AK96" s="89"/>
      <c r="AL96" s="89" t="s">
        <v>416</v>
      </c>
      <c r="AM96" s="141" t="s">
        <v>417</v>
      </c>
      <c r="AN96" s="141" t="s">
        <v>418</v>
      </c>
      <c r="AO96" s="141" t="s">
        <v>419</v>
      </c>
      <c r="AP96" s="141" t="s">
        <v>420</v>
      </c>
      <c r="AQ96" s="141" t="s">
        <v>1361</v>
      </c>
      <c r="AR96" s="89"/>
      <c r="AS96" s="89"/>
      <c r="AT96" s="89"/>
      <c r="AU96" s="89"/>
      <c r="AV96" s="89"/>
      <c r="AW96" s="89"/>
      <c r="AX96" s="89"/>
      <c r="AY96" s="141" t="s">
        <v>422</v>
      </c>
      <c r="AZ96" s="141" t="s">
        <v>299</v>
      </c>
      <c r="BA96" s="89" t="s">
        <v>423</v>
      </c>
      <c r="BB96" s="89" t="s">
        <v>424</v>
      </c>
      <c r="BC96" s="89" t="s">
        <v>425</v>
      </c>
      <c r="BD96" s="89" t="s">
        <v>1197</v>
      </c>
      <c r="BE96" s="89" t="s">
        <v>427</v>
      </c>
      <c r="BF96" s="89"/>
      <c r="BG96" s="89" t="s">
        <v>303</v>
      </c>
      <c r="BH96" s="89" t="s">
        <v>1362</v>
      </c>
      <c r="BI96" s="89">
        <v>1.0</v>
      </c>
      <c r="BJ96" s="89" t="s">
        <v>704</v>
      </c>
      <c r="BK96" s="89" t="s">
        <v>705</v>
      </c>
      <c r="BL96" s="89" t="s">
        <v>706</v>
      </c>
      <c r="BM96" s="89"/>
      <c r="BN96" s="89" t="s">
        <v>707</v>
      </c>
      <c r="BO96" s="89"/>
      <c r="BP96" s="89"/>
      <c r="BQ96" s="89">
        <v>8.56</v>
      </c>
      <c r="BR96" s="89">
        <v>18.87</v>
      </c>
      <c r="BS96" s="140">
        <v>7.08</v>
      </c>
      <c r="BT96" s="89">
        <v>15.61</v>
      </c>
      <c r="BU96" s="89" t="s">
        <v>433</v>
      </c>
      <c r="BV96" s="89"/>
      <c r="BW96" s="89"/>
      <c r="BX96" s="89"/>
      <c r="BY96" s="89"/>
      <c r="BZ96" s="89"/>
      <c r="CA96" s="89"/>
      <c r="CB96" s="89"/>
      <c r="CC96" s="89"/>
      <c r="CD96" s="89"/>
      <c r="CE96" s="89" t="s">
        <v>1356</v>
      </c>
      <c r="CF96" s="89" t="s">
        <v>434</v>
      </c>
      <c r="CG96" s="89" t="s">
        <v>1199</v>
      </c>
      <c r="CH96" s="89" t="s">
        <v>403</v>
      </c>
    </row>
    <row r="97">
      <c r="A97" s="89" t="s">
        <v>1365</v>
      </c>
      <c r="B97" s="89" t="s">
        <v>1366</v>
      </c>
      <c r="C97" s="89" t="s">
        <v>1366</v>
      </c>
      <c r="D97" s="89" t="s">
        <v>1367</v>
      </c>
      <c r="E97" s="89">
        <v>8.5447E7</v>
      </c>
      <c r="F97" s="89">
        <v>4.262427630178E12</v>
      </c>
      <c r="G97" s="141" t="s">
        <v>1368</v>
      </c>
      <c r="H97" s="89" t="s">
        <v>587</v>
      </c>
      <c r="I97" s="89" t="s">
        <v>1188</v>
      </c>
      <c r="J97" s="89"/>
      <c r="K97" s="89" t="s">
        <v>1189</v>
      </c>
      <c r="L97" s="89" t="s">
        <v>1359</v>
      </c>
      <c r="M97" s="89" t="s">
        <v>1191</v>
      </c>
      <c r="N97" s="89" t="s">
        <v>408</v>
      </c>
      <c r="O97" s="89" t="s">
        <v>409</v>
      </c>
      <c r="P97" s="89"/>
      <c r="Q97" s="89" t="s">
        <v>1192</v>
      </c>
      <c r="R97" s="89" t="s">
        <v>1193</v>
      </c>
      <c r="S97" s="89"/>
      <c r="T97" s="89">
        <v>0.75</v>
      </c>
      <c r="U97" s="90">
        <v>0.295275590551181</v>
      </c>
      <c r="V97" s="89" t="s">
        <v>1360</v>
      </c>
      <c r="W97" s="89" t="s">
        <v>2119</v>
      </c>
      <c r="X97" s="89" t="s">
        <v>1195</v>
      </c>
      <c r="Y97" s="89" t="s">
        <v>414</v>
      </c>
      <c r="Z97" s="89" t="s">
        <v>415</v>
      </c>
      <c r="AA97" s="89">
        <v>20.0</v>
      </c>
      <c r="AB97" s="89">
        <v>68.0</v>
      </c>
      <c r="AC97" s="89">
        <v>60.0</v>
      </c>
      <c r="AD97" s="89">
        <v>140.0</v>
      </c>
      <c r="AE97" s="119">
        <v>0.1</v>
      </c>
      <c r="AF97" s="119">
        <v>0.9</v>
      </c>
      <c r="AG97" s="89"/>
      <c r="AH97" s="89"/>
      <c r="AI97" s="89"/>
      <c r="AJ97" s="89"/>
      <c r="AK97" s="89"/>
      <c r="AL97" s="89" t="s">
        <v>416</v>
      </c>
      <c r="AM97" s="141" t="s">
        <v>417</v>
      </c>
      <c r="AN97" s="141" t="s">
        <v>418</v>
      </c>
      <c r="AO97" s="141" t="s">
        <v>419</v>
      </c>
      <c r="AP97" s="141" t="s">
        <v>420</v>
      </c>
      <c r="AQ97" s="141" t="s">
        <v>1369</v>
      </c>
      <c r="AR97" s="89"/>
      <c r="AS97" s="89"/>
      <c r="AT97" s="89"/>
      <c r="AU97" s="89"/>
      <c r="AV97" s="89"/>
      <c r="AW97" s="89"/>
      <c r="AX97" s="89"/>
      <c r="AY97" s="141" t="s">
        <v>589</v>
      </c>
      <c r="AZ97" s="141" t="s">
        <v>299</v>
      </c>
      <c r="BA97" s="89" t="s">
        <v>423</v>
      </c>
      <c r="BB97" s="89" t="s">
        <v>424</v>
      </c>
      <c r="BC97" s="89" t="s">
        <v>425</v>
      </c>
      <c r="BD97" s="89" t="s">
        <v>1197</v>
      </c>
      <c r="BE97" s="89" t="s">
        <v>427</v>
      </c>
      <c r="BF97" s="89"/>
      <c r="BG97" s="89" t="s">
        <v>303</v>
      </c>
      <c r="BH97" s="89" t="s">
        <v>1370</v>
      </c>
      <c r="BI97" s="89">
        <v>1.0</v>
      </c>
      <c r="BJ97" s="89" t="s">
        <v>888</v>
      </c>
      <c r="BK97" s="89" t="s">
        <v>592</v>
      </c>
      <c r="BL97" s="89" t="s">
        <v>593</v>
      </c>
      <c r="BM97" s="89"/>
      <c r="BN97" s="89" t="s">
        <v>594</v>
      </c>
      <c r="BO97" s="89"/>
      <c r="BP97" s="89"/>
      <c r="BQ97" s="89">
        <v>0.22</v>
      </c>
      <c r="BR97" s="89">
        <v>0.49</v>
      </c>
      <c r="BS97" s="140">
        <v>0.14</v>
      </c>
      <c r="BT97" s="89">
        <v>0.31</v>
      </c>
      <c r="BU97" s="89" t="s">
        <v>433</v>
      </c>
      <c r="BV97" s="89"/>
      <c r="BW97" s="89"/>
      <c r="BX97" s="89"/>
      <c r="BY97" s="89"/>
      <c r="BZ97" s="89"/>
      <c r="CA97" s="89"/>
      <c r="CB97" s="89"/>
      <c r="CC97" s="89"/>
      <c r="CD97" s="89"/>
      <c r="CE97" s="89" t="s">
        <v>1366</v>
      </c>
      <c r="CF97" s="89" t="s">
        <v>587</v>
      </c>
      <c r="CG97" s="89" t="s">
        <v>1261</v>
      </c>
      <c r="CH97" s="89" t="s">
        <v>403</v>
      </c>
    </row>
    <row r="98">
      <c r="A98" s="89" t="s">
        <v>1371</v>
      </c>
      <c r="B98" s="89" t="s">
        <v>1372</v>
      </c>
      <c r="C98" s="89" t="s">
        <v>1372</v>
      </c>
      <c r="D98" s="89" t="s">
        <v>1367</v>
      </c>
      <c r="E98" s="89">
        <v>8.5447E7</v>
      </c>
      <c r="F98" s="89">
        <v>4.262427630369E12</v>
      </c>
      <c r="G98" s="141" t="s">
        <v>1373</v>
      </c>
      <c r="H98" s="89" t="s">
        <v>587</v>
      </c>
      <c r="I98" s="89" t="s">
        <v>1188</v>
      </c>
      <c r="J98" s="89"/>
      <c r="K98" s="89" t="s">
        <v>1189</v>
      </c>
      <c r="L98" s="89" t="s">
        <v>1359</v>
      </c>
      <c r="M98" s="89" t="s">
        <v>1191</v>
      </c>
      <c r="N98" s="89" t="s">
        <v>700</v>
      </c>
      <c r="O98" s="89" t="s">
        <v>701</v>
      </c>
      <c r="P98" s="89"/>
      <c r="Q98" s="89" t="s">
        <v>1192</v>
      </c>
      <c r="R98" s="89" t="s">
        <v>1193</v>
      </c>
      <c r="S98" s="89"/>
      <c r="T98" s="89">
        <v>0.75</v>
      </c>
      <c r="U98" s="90">
        <v>0.295275590551181</v>
      </c>
      <c r="V98" s="89" t="s">
        <v>1360</v>
      </c>
      <c r="W98" s="89" t="s">
        <v>2119</v>
      </c>
      <c r="X98" s="89" t="s">
        <v>1195</v>
      </c>
      <c r="Y98" s="89" t="s">
        <v>414</v>
      </c>
      <c r="Z98" s="89" t="s">
        <v>415</v>
      </c>
      <c r="AA98" s="89">
        <v>20.0</v>
      </c>
      <c r="AB98" s="89">
        <v>68.0</v>
      </c>
      <c r="AC98" s="89">
        <v>60.0</v>
      </c>
      <c r="AD98" s="89">
        <v>140.0</v>
      </c>
      <c r="AE98" s="119">
        <v>0.1</v>
      </c>
      <c r="AF98" s="119">
        <v>0.9</v>
      </c>
      <c r="AG98" s="89"/>
      <c r="AH98" s="89"/>
      <c r="AI98" s="89"/>
      <c r="AJ98" s="89"/>
      <c r="AK98" s="89"/>
      <c r="AL98" s="89" t="s">
        <v>416</v>
      </c>
      <c r="AM98" s="141" t="s">
        <v>417</v>
      </c>
      <c r="AN98" s="141" t="s">
        <v>418</v>
      </c>
      <c r="AO98" s="141" t="s">
        <v>419</v>
      </c>
      <c r="AP98" s="141" t="s">
        <v>420</v>
      </c>
      <c r="AQ98" s="141" t="s">
        <v>1374</v>
      </c>
      <c r="AR98" s="89"/>
      <c r="AS98" s="89"/>
      <c r="AT98" s="89"/>
      <c r="AU98" s="89"/>
      <c r="AV98" s="89"/>
      <c r="AW98" s="89"/>
      <c r="AX98" s="89"/>
      <c r="AY98" s="141" t="s">
        <v>589</v>
      </c>
      <c r="AZ98" s="141" t="s">
        <v>299</v>
      </c>
      <c r="BA98" s="89" t="s">
        <v>423</v>
      </c>
      <c r="BB98" s="89" t="s">
        <v>424</v>
      </c>
      <c r="BC98" s="89" t="s">
        <v>425</v>
      </c>
      <c r="BD98" s="89" t="s">
        <v>1197</v>
      </c>
      <c r="BE98" s="89" t="s">
        <v>427</v>
      </c>
      <c r="BF98" s="89"/>
      <c r="BG98" s="89" t="s">
        <v>303</v>
      </c>
      <c r="BH98" s="89" t="s">
        <v>1375</v>
      </c>
      <c r="BI98" s="89">
        <v>1.0</v>
      </c>
      <c r="BJ98" s="89" t="s">
        <v>888</v>
      </c>
      <c r="BK98" s="89" t="s">
        <v>819</v>
      </c>
      <c r="BL98" s="89" t="s">
        <v>820</v>
      </c>
      <c r="BM98" s="89"/>
      <c r="BN98" s="89" t="s">
        <v>821</v>
      </c>
      <c r="BO98" s="89"/>
      <c r="BP98" s="89"/>
      <c r="BQ98" s="89">
        <v>0.27</v>
      </c>
      <c r="BR98" s="89">
        <v>0.6</v>
      </c>
      <c r="BS98" s="140">
        <v>0.19</v>
      </c>
      <c r="BT98" s="89">
        <v>0.42</v>
      </c>
      <c r="BU98" s="89" t="s">
        <v>433</v>
      </c>
      <c r="BV98" s="89"/>
      <c r="BW98" s="89"/>
      <c r="BX98" s="89"/>
      <c r="BY98" s="89"/>
      <c r="BZ98" s="89"/>
      <c r="CA98" s="89"/>
      <c r="CB98" s="89"/>
      <c r="CC98" s="89"/>
      <c r="CD98" s="89"/>
      <c r="CE98" s="89" t="s">
        <v>1372</v>
      </c>
      <c r="CF98" s="89" t="s">
        <v>587</v>
      </c>
      <c r="CG98" s="89" t="s">
        <v>1261</v>
      </c>
      <c r="CH98" s="89" t="s">
        <v>403</v>
      </c>
    </row>
    <row r="99">
      <c r="A99" s="89" t="s">
        <v>1376</v>
      </c>
      <c r="B99" s="89" t="s">
        <v>1377</v>
      </c>
      <c r="C99" s="89" t="s">
        <v>1377</v>
      </c>
      <c r="D99" s="89" t="s">
        <v>1367</v>
      </c>
      <c r="E99" s="89">
        <v>8.5447E7</v>
      </c>
      <c r="F99" s="89">
        <v>4.26242763055E12</v>
      </c>
      <c r="G99" s="141" t="s">
        <v>1378</v>
      </c>
      <c r="H99" s="89" t="s">
        <v>587</v>
      </c>
      <c r="I99" s="89" t="s">
        <v>1188</v>
      </c>
      <c r="J99" s="89"/>
      <c r="K99" s="89" t="s">
        <v>1189</v>
      </c>
      <c r="L99" s="89" t="s">
        <v>1359</v>
      </c>
      <c r="M99" s="89" t="s">
        <v>1191</v>
      </c>
      <c r="N99" s="89" t="s">
        <v>884</v>
      </c>
      <c r="O99" s="89" t="s">
        <v>885</v>
      </c>
      <c r="P99" s="89"/>
      <c r="Q99" s="89" t="s">
        <v>1192</v>
      </c>
      <c r="R99" s="89" t="s">
        <v>1193</v>
      </c>
      <c r="S99" s="89"/>
      <c r="T99" s="89">
        <v>0.75</v>
      </c>
      <c r="U99" s="90">
        <v>0.295275590551181</v>
      </c>
      <c r="V99" s="89" t="s">
        <v>1360</v>
      </c>
      <c r="W99" s="89" t="s">
        <v>2119</v>
      </c>
      <c r="X99" s="89" t="s">
        <v>1195</v>
      </c>
      <c r="Y99" s="89" t="s">
        <v>414</v>
      </c>
      <c r="Z99" s="89" t="s">
        <v>415</v>
      </c>
      <c r="AA99" s="89">
        <v>20.0</v>
      </c>
      <c r="AB99" s="89">
        <v>68.0</v>
      </c>
      <c r="AC99" s="89">
        <v>60.0</v>
      </c>
      <c r="AD99" s="89">
        <v>140.0</v>
      </c>
      <c r="AE99" s="119">
        <v>0.1</v>
      </c>
      <c r="AF99" s="119">
        <v>0.9</v>
      </c>
      <c r="AG99" s="89"/>
      <c r="AH99" s="89"/>
      <c r="AI99" s="89"/>
      <c r="AJ99" s="89"/>
      <c r="AK99" s="89"/>
      <c r="AL99" s="89" t="s">
        <v>416</v>
      </c>
      <c r="AM99" s="141" t="s">
        <v>417</v>
      </c>
      <c r="AN99" s="141" t="s">
        <v>418</v>
      </c>
      <c r="AO99" s="141" t="s">
        <v>419</v>
      </c>
      <c r="AP99" s="141" t="s">
        <v>420</v>
      </c>
      <c r="AQ99" s="141" t="s">
        <v>1379</v>
      </c>
      <c r="AR99" s="89"/>
      <c r="AS99" s="89"/>
      <c r="AT99" s="89"/>
      <c r="AU99" s="89"/>
      <c r="AV99" s="89"/>
      <c r="AW99" s="89"/>
      <c r="AX99" s="89"/>
      <c r="AY99" s="141" t="s">
        <v>589</v>
      </c>
      <c r="AZ99" s="141" t="s">
        <v>299</v>
      </c>
      <c r="BA99" s="89" t="s">
        <v>423</v>
      </c>
      <c r="BB99" s="89" t="s">
        <v>424</v>
      </c>
      <c r="BC99" s="89" t="s">
        <v>425</v>
      </c>
      <c r="BD99" s="89" t="s">
        <v>1197</v>
      </c>
      <c r="BE99" s="89" t="s">
        <v>427</v>
      </c>
      <c r="BF99" s="89"/>
      <c r="BG99" s="89" t="s">
        <v>303</v>
      </c>
      <c r="BH99" s="89" t="s">
        <v>1380</v>
      </c>
      <c r="BI99" s="89">
        <v>1.0</v>
      </c>
      <c r="BJ99" s="89" t="s">
        <v>888</v>
      </c>
      <c r="BK99" s="89" t="s">
        <v>889</v>
      </c>
      <c r="BL99" s="89" t="s">
        <v>820</v>
      </c>
      <c r="BM99" s="89"/>
      <c r="BN99" s="89" t="s">
        <v>821</v>
      </c>
      <c r="BO99" s="89"/>
      <c r="BP99" s="89"/>
      <c r="BQ99" s="89">
        <v>0.28</v>
      </c>
      <c r="BR99" s="89">
        <v>0.62</v>
      </c>
      <c r="BS99" s="140">
        <v>0.2</v>
      </c>
      <c r="BT99" s="89">
        <v>0.44</v>
      </c>
      <c r="BU99" s="89" t="s">
        <v>433</v>
      </c>
      <c r="BV99" s="89"/>
      <c r="BW99" s="89"/>
      <c r="BX99" s="89"/>
      <c r="BY99" s="89"/>
      <c r="BZ99" s="89"/>
      <c r="CA99" s="89"/>
      <c r="CB99" s="89"/>
      <c r="CC99" s="89"/>
      <c r="CD99" s="89"/>
      <c r="CE99" s="89" t="s">
        <v>1377</v>
      </c>
      <c r="CF99" s="89" t="s">
        <v>587</v>
      </c>
      <c r="CG99" s="89" t="s">
        <v>1261</v>
      </c>
      <c r="CH99" s="89" t="s">
        <v>403</v>
      </c>
    </row>
    <row r="100">
      <c r="A100" s="89" t="s">
        <v>1381</v>
      </c>
      <c r="B100" s="89" t="s">
        <v>1382</v>
      </c>
      <c r="C100" s="89" t="s">
        <v>1382</v>
      </c>
      <c r="D100" s="89" t="s">
        <v>1357</v>
      </c>
      <c r="E100" s="89">
        <v>8.5447E7</v>
      </c>
      <c r="F100" s="89">
        <v>4.262427630888E12</v>
      </c>
      <c r="G100" s="141" t="s">
        <v>1383</v>
      </c>
      <c r="H100" s="89" t="s">
        <v>402</v>
      </c>
      <c r="I100" s="89" t="s">
        <v>1188</v>
      </c>
      <c r="J100" s="89"/>
      <c r="K100" s="89" t="s">
        <v>1189</v>
      </c>
      <c r="L100" s="89" t="s">
        <v>1359</v>
      </c>
      <c r="M100" s="89" t="s">
        <v>1191</v>
      </c>
      <c r="N100" s="89" t="s">
        <v>700</v>
      </c>
      <c r="O100" s="89" t="s">
        <v>701</v>
      </c>
      <c r="P100" s="89"/>
      <c r="Q100" s="89" t="s">
        <v>1192</v>
      </c>
      <c r="R100" s="89" t="s">
        <v>1192</v>
      </c>
      <c r="S100" s="89"/>
      <c r="T100" s="89">
        <v>0.75</v>
      </c>
      <c r="U100" s="90">
        <v>0.295275590551181</v>
      </c>
      <c r="V100" s="89" t="s">
        <v>1360</v>
      </c>
      <c r="W100" s="89" t="s">
        <v>2119</v>
      </c>
      <c r="X100" s="89" t="s">
        <v>1195</v>
      </c>
      <c r="Y100" s="89" t="s">
        <v>414</v>
      </c>
      <c r="Z100" s="89" t="s">
        <v>415</v>
      </c>
      <c r="AA100" s="89">
        <v>20.0</v>
      </c>
      <c r="AB100" s="89">
        <v>68.0</v>
      </c>
      <c r="AC100" s="89">
        <v>60.0</v>
      </c>
      <c r="AD100" s="89">
        <v>140.0</v>
      </c>
      <c r="AE100" s="119">
        <v>0.1</v>
      </c>
      <c r="AF100" s="119">
        <v>0.9</v>
      </c>
      <c r="AG100" s="89"/>
      <c r="AH100" s="89"/>
      <c r="AI100" s="89"/>
      <c r="AJ100" s="89"/>
      <c r="AK100" s="89"/>
      <c r="AL100" s="89" t="s">
        <v>416</v>
      </c>
      <c r="AM100" s="141" t="s">
        <v>417</v>
      </c>
      <c r="AN100" s="141" t="s">
        <v>418</v>
      </c>
      <c r="AO100" s="141" t="s">
        <v>419</v>
      </c>
      <c r="AP100" s="141" t="s">
        <v>420</v>
      </c>
      <c r="AQ100" s="141" t="s">
        <v>1384</v>
      </c>
      <c r="AR100" s="89"/>
      <c r="AS100" s="89"/>
      <c r="AT100" s="89"/>
      <c r="AU100" s="89"/>
      <c r="AV100" s="89"/>
      <c r="AW100" s="89"/>
      <c r="AX100" s="89"/>
      <c r="AY100" s="141" t="s">
        <v>422</v>
      </c>
      <c r="AZ100" s="141" t="s">
        <v>299</v>
      </c>
      <c r="BA100" s="89" t="s">
        <v>423</v>
      </c>
      <c r="BB100" s="89" t="s">
        <v>424</v>
      </c>
      <c r="BC100" s="89" t="s">
        <v>425</v>
      </c>
      <c r="BD100" s="89" t="s">
        <v>1197</v>
      </c>
      <c r="BE100" s="89" t="s">
        <v>427</v>
      </c>
      <c r="BF100" s="89"/>
      <c r="BG100" s="89" t="s">
        <v>303</v>
      </c>
      <c r="BH100" s="89" t="s">
        <v>1385</v>
      </c>
      <c r="BI100" s="89">
        <v>1.0</v>
      </c>
      <c r="BJ100" s="89" t="s">
        <v>704</v>
      </c>
      <c r="BK100" s="89" t="s">
        <v>705</v>
      </c>
      <c r="BL100" s="89" t="s">
        <v>706</v>
      </c>
      <c r="BM100" s="89"/>
      <c r="BN100" s="89" t="s">
        <v>707</v>
      </c>
      <c r="BO100" s="89"/>
      <c r="BP100" s="89"/>
      <c r="BQ100" s="89">
        <v>8.56</v>
      </c>
      <c r="BR100" s="89">
        <v>18.87</v>
      </c>
      <c r="BS100" s="140">
        <v>7.08</v>
      </c>
      <c r="BT100" s="89">
        <v>15.61</v>
      </c>
      <c r="BU100" s="89" t="s">
        <v>433</v>
      </c>
      <c r="BV100" s="89"/>
      <c r="BW100" s="89"/>
      <c r="BX100" s="89"/>
      <c r="BY100" s="89"/>
      <c r="BZ100" s="89"/>
      <c r="CA100" s="89"/>
      <c r="CB100" s="89"/>
      <c r="CC100" s="89"/>
      <c r="CD100" s="89"/>
      <c r="CE100" s="89" t="s">
        <v>1382</v>
      </c>
      <c r="CF100" s="89" t="s">
        <v>434</v>
      </c>
      <c r="CG100" s="89" t="s">
        <v>1199</v>
      </c>
      <c r="CH100" s="89" t="s">
        <v>403</v>
      </c>
    </row>
    <row r="101">
      <c r="A101" s="89" t="s">
        <v>1386</v>
      </c>
      <c r="B101" s="89" t="s">
        <v>1387</v>
      </c>
      <c r="C101" s="89" t="s">
        <v>1387</v>
      </c>
      <c r="D101" s="89" t="s">
        <v>1367</v>
      </c>
      <c r="E101" s="89">
        <v>8.5447E7</v>
      </c>
      <c r="F101" s="89">
        <v>4.262427630161E12</v>
      </c>
      <c r="G101" s="141" t="s">
        <v>1388</v>
      </c>
      <c r="H101" s="89" t="s">
        <v>587</v>
      </c>
      <c r="I101" s="89" t="s">
        <v>1188</v>
      </c>
      <c r="J101" s="89"/>
      <c r="K101" s="89" t="s">
        <v>1189</v>
      </c>
      <c r="L101" s="89" t="s">
        <v>1359</v>
      </c>
      <c r="M101" s="89" t="s">
        <v>1191</v>
      </c>
      <c r="N101" s="89" t="s">
        <v>408</v>
      </c>
      <c r="O101" s="89" t="s">
        <v>409</v>
      </c>
      <c r="P101" s="89"/>
      <c r="Q101" s="89" t="s">
        <v>1192</v>
      </c>
      <c r="R101" s="89" t="s">
        <v>1192</v>
      </c>
      <c r="S101" s="89"/>
      <c r="T101" s="89">
        <v>0.75</v>
      </c>
      <c r="U101" s="90">
        <v>0.295275590551181</v>
      </c>
      <c r="V101" s="89" t="s">
        <v>1360</v>
      </c>
      <c r="W101" s="89" t="s">
        <v>2119</v>
      </c>
      <c r="X101" s="89" t="s">
        <v>1195</v>
      </c>
      <c r="Y101" s="89" t="s">
        <v>414</v>
      </c>
      <c r="Z101" s="89" t="s">
        <v>415</v>
      </c>
      <c r="AA101" s="89">
        <v>20.0</v>
      </c>
      <c r="AB101" s="89">
        <v>68.0</v>
      </c>
      <c r="AC101" s="89">
        <v>60.0</v>
      </c>
      <c r="AD101" s="89">
        <v>140.0</v>
      </c>
      <c r="AE101" s="119">
        <v>0.1</v>
      </c>
      <c r="AF101" s="119">
        <v>0.9</v>
      </c>
      <c r="AG101" s="89"/>
      <c r="AH101" s="89"/>
      <c r="AI101" s="89"/>
      <c r="AJ101" s="89"/>
      <c r="AK101" s="89"/>
      <c r="AL101" s="89" t="s">
        <v>416</v>
      </c>
      <c r="AM101" s="141" t="s">
        <v>417</v>
      </c>
      <c r="AN101" s="141" t="s">
        <v>418</v>
      </c>
      <c r="AO101" s="141" t="s">
        <v>419</v>
      </c>
      <c r="AP101" s="141" t="s">
        <v>420</v>
      </c>
      <c r="AQ101" s="141" t="s">
        <v>1389</v>
      </c>
      <c r="AR101" s="89"/>
      <c r="AS101" s="89"/>
      <c r="AT101" s="89"/>
      <c r="AU101" s="89"/>
      <c r="AV101" s="89"/>
      <c r="AW101" s="89"/>
      <c r="AX101" s="89"/>
      <c r="AY101" s="141" t="s">
        <v>589</v>
      </c>
      <c r="AZ101" s="141" t="s">
        <v>299</v>
      </c>
      <c r="BA101" s="89" t="s">
        <v>423</v>
      </c>
      <c r="BB101" s="89" t="s">
        <v>424</v>
      </c>
      <c r="BC101" s="89" t="s">
        <v>425</v>
      </c>
      <c r="BD101" s="89" t="s">
        <v>1197</v>
      </c>
      <c r="BE101" s="89" t="s">
        <v>427</v>
      </c>
      <c r="BF101" s="89"/>
      <c r="BG101" s="89" t="s">
        <v>303</v>
      </c>
      <c r="BH101" s="89" t="s">
        <v>1390</v>
      </c>
      <c r="BI101" s="89">
        <v>1.0</v>
      </c>
      <c r="BJ101" s="89" t="s">
        <v>888</v>
      </c>
      <c r="BK101" s="89" t="s">
        <v>592</v>
      </c>
      <c r="BL101" s="89" t="s">
        <v>593</v>
      </c>
      <c r="BM101" s="89"/>
      <c r="BN101" s="89" t="s">
        <v>594</v>
      </c>
      <c r="BO101" s="89"/>
      <c r="BP101" s="89"/>
      <c r="BQ101" s="89">
        <v>0.22</v>
      </c>
      <c r="BR101" s="89">
        <v>0.49</v>
      </c>
      <c r="BS101" s="140">
        <v>0.14</v>
      </c>
      <c r="BT101" s="89">
        <v>0.31</v>
      </c>
      <c r="BU101" s="89" t="s">
        <v>433</v>
      </c>
      <c r="BV101" s="89"/>
      <c r="BW101" s="89"/>
      <c r="BX101" s="89"/>
      <c r="BY101" s="89"/>
      <c r="BZ101" s="89"/>
      <c r="CA101" s="89"/>
      <c r="CB101" s="89"/>
      <c r="CC101" s="89"/>
      <c r="CD101" s="89"/>
      <c r="CE101" s="89" t="s">
        <v>1387</v>
      </c>
      <c r="CF101" s="89" t="s">
        <v>587</v>
      </c>
      <c r="CG101" s="89" t="s">
        <v>1261</v>
      </c>
      <c r="CH101" s="89" t="s">
        <v>403</v>
      </c>
    </row>
    <row r="102">
      <c r="A102" s="89" t="s">
        <v>1391</v>
      </c>
      <c r="B102" s="89" t="s">
        <v>1392</v>
      </c>
      <c r="C102" s="89" t="s">
        <v>1392</v>
      </c>
      <c r="D102" s="89" t="s">
        <v>1367</v>
      </c>
      <c r="E102" s="89">
        <v>8.5447E7</v>
      </c>
      <c r="F102" s="89">
        <v>4.262427630352E12</v>
      </c>
      <c r="G102" s="141" t="s">
        <v>1393</v>
      </c>
      <c r="H102" s="89" t="s">
        <v>587</v>
      </c>
      <c r="I102" s="89" t="s">
        <v>1188</v>
      </c>
      <c r="J102" s="89"/>
      <c r="K102" s="89" t="s">
        <v>1189</v>
      </c>
      <c r="L102" s="89" t="s">
        <v>1359</v>
      </c>
      <c r="M102" s="89" t="s">
        <v>1191</v>
      </c>
      <c r="N102" s="89" t="s">
        <v>700</v>
      </c>
      <c r="O102" s="89" t="s">
        <v>701</v>
      </c>
      <c r="P102" s="89"/>
      <c r="Q102" s="89" t="s">
        <v>1192</v>
      </c>
      <c r="R102" s="89" t="s">
        <v>1192</v>
      </c>
      <c r="S102" s="89"/>
      <c r="T102" s="89">
        <v>0.75</v>
      </c>
      <c r="U102" s="90">
        <v>0.295275590551181</v>
      </c>
      <c r="V102" s="89" t="s">
        <v>1360</v>
      </c>
      <c r="W102" s="89" t="s">
        <v>2119</v>
      </c>
      <c r="X102" s="89" t="s">
        <v>1195</v>
      </c>
      <c r="Y102" s="89" t="s">
        <v>414</v>
      </c>
      <c r="Z102" s="89" t="s">
        <v>415</v>
      </c>
      <c r="AA102" s="89">
        <v>20.0</v>
      </c>
      <c r="AB102" s="89">
        <v>68.0</v>
      </c>
      <c r="AC102" s="89">
        <v>60.0</v>
      </c>
      <c r="AD102" s="89">
        <v>140.0</v>
      </c>
      <c r="AE102" s="119">
        <v>0.1</v>
      </c>
      <c r="AF102" s="119">
        <v>0.9</v>
      </c>
      <c r="AG102" s="89"/>
      <c r="AH102" s="89"/>
      <c r="AI102" s="89"/>
      <c r="AJ102" s="89"/>
      <c r="AK102" s="89"/>
      <c r="AL102" s="89" t="s">
        <v>416</v>
      </c>
      <c r="AM102" s="141" t="s">
        <v>417</v>
      </c>
      <c r="AN102" s="141" t="s">
        <v>418</v>
      </c>
      <c r="AO102" s="141" t="s">
        <v>419</v>
      </c>
      <c r="AP102" s="141" t="s">
        <v>420</v>
      </c>
      <c r="AQ102" s="141" t="s">
        <v>1394</v>
      </c>
      <c r="AR102" s="89"/>
      <c r="AS102" s="89"/>
      <c r="AT102" s="89"/>
      <c r="AU102" s="89"/>
      <c r="AV102" s="89"/>
      <c r="AW102" s="89"/>
      <c r="AX102" s="89"/>
      <c r="AY102" s="141" t="s">
        <v>589</v>
      </c>
      <c r="AZ102" s="141" t="s">
        <v>299</v>
      </c>
      <c r="BA102" s="89" t="s">
        <v>423</v>
      </c>
      <c r="BB102" s="89" t="s">
        <v>424</v>
      </c>
      <c r="BC102" s="89" t="s">
        <v>425</v>
      </c>
      <c r="BD102" s="89" t="s">
        <v>1197</v>
      </c>
      <c r="BE102" s="89" t="s">
        <v>427</v>
      </c>
      <c r="BF102" s="89"/>
      <c r="BG102" s="89" t="s">
        <v>303</v>
      </c>
      <c r="BH102" s="89" t="s">
        <v>1395</v>
      </c>
      <c r="BI102" s="89">
        <v>1.0</v>
      </c>
      <c r="BJ102" s="89" t="s">
        <v>888</v>
      </c>
      <c r="BK102" s="89" t="s">
        <v>819</v>
      </c>
      <c r="BL102" s="89" t="s">
        <v>820</v>
      </c>
      <c r="BM102" s="89"/>
      <c r="BN102" s="89" t="s">
        <v>821</v>
      </c>
      <c r="BO102" s="89"/>
      <c r="BP102" s="89"/>
      <c r="BQ102" s="89">
        <v>0.27</v>
      </c>
      <c r="BR102" s="89">
        <v>0.6</v>
      </c>
      <c r="BS102" s="140">
        <v>0.19</v>
      </c>
      <c r="BT102" s="89">
        <v>0.42</v>
      </c>
      <c r="BU102" s="89" t="s">
        <v>433</v>
      </c>
      <c r="BV102" s="89"/>
      <c r="BW102" s="89"/>
      <c r="BX102" s="89"/>
      <c r="BY102" s="89"/>
      <c r="BZ102" s="89"/>
      <c r="CA102" s="89"/>
      <c r="CB102" s="89"/>
      <c r="CC102" s="89"/>
      <c r="CD102" s="89"/>
      <c r="CE102" s="89" t="s">
        <v>1392</v>
      </c>
      <c r="CF102" s="89" t="s">
        <v>587</v>
      </c>
      <c r="CG102" s="89" t="s">
        <v>1261</v>
      </c>
      <c r="CH102" s="89" t="s">
        <v>403</v>
      </c>
    </row>
    <row r="103">
      <c r="A103" s="89" t="s">
        <v>1396</v>
      </c>
      <c r="B103" s="89" t="s">
        <v>1397</v>
      </c>
      <c r="C103" s="89" t="s">
        <v>1397</v>
      </c>
      <c r="D103" s="89" t="s">
        <v>1367</v>
      </c>
      <c r="E103" s="89">
        <v>8.5447E7</v>
      </c>
      <c r="F103" s="89">
        <v>4.262427630543E12</v>
      </c>
      <c r="G103" s="141" t="s">
        <v>1398</v>
      </c>
      <c r="H103" s="89" t="s">
        <v>587</v>
      </c>
      <c r="I103" s="89" t="s">
        <v>1188</v>
      </c>
      <c r="J103" s="89"/>
      <c r="K103" s="89" t="s">
        <v>1189</v>
      </c>
      <c r="L103" s="89" t="s">
        <v>1359</v>
      </c>
      <c r="M103" s="89" t="s">
        <v>1191</v>
      </c>
      <c r="N103" s="89" t="s">
        <v>884</v>
      </c>
      <c r="O103" s="89" t="s">
        <v>885</v>
      </c>
      <c r="P103" s="89"/>
      <c r="Q103" s="89" t="s">
        <v>1192</v>
      </c>
      <c r="R103" s="89" t="s">
        <v>1192</v>
      </c>
      <c r="S103" s="89"/>
      <c r="T103" s="89">
        <v>0.75</v>
      </c>
      <c r="U103" s="90">
        <v>0.295275590551181</v>
      </c>
      <c r="V103" s="89" t="s">
        <v>1360</v>
      </c>
      <c r="W103" s="89" t="s">
        <v>2119</v>
      </c>
      <c r="X103" s="89" t="s">
        <v>1195</v>
      </c>
      <c r="Y103" s="89" t="s">
        <v>414</v>
      </c>
      <c r="Z103" s="89" t="s">
        <v>415</v>
      </c>
      <c r="AA103" s="89">
        <v>20.0</v>
      </c>
      <c r="AB103" s="89">
        <v>68.0</v>
      </c>
      <c r="AC103" s="89">
        <v>60.0</v>
      </c>
      <c r="AD103" s="89">
        <v>140.0</v>
      </c>
      <c r="AE103" s="119">
        <v>0.1</v>
      </c>
      <c r="AF103" s="119">
        <v>0.9</v>
      </c>
      <c r="AG103" s="89"/>
      <c r="AH103" s="89"/>
      <c r="AI103" s="89"/>
      <c r="AJ103" s="89"/>
      <c r="AK103" s="89"/>
      <c r="AL103" s="89" t="s">
        <v>416</v>
      </c>
      <c r="AM103" s="141" t="s">
        <v>417</v>
      </c>
      <c r="AN103" s="141" t="s">
        <v>1399</v>
      </c>
      <c r="AO103" s="141" t="s">
        <v>419</v>
      </c>
      <c r="AP103" s="141" t="s">
        <v>420</v>
      </c>
      <c r="AQ103" s="141" t="s">
        <v>1400</v>
      </c>
      <c r="AR103" s="89"/>
      <c r="AS103" s="89"/>
      <c r="AT103" s="89"/>
      <c r="AU103" s="89"/>
      <c r="AV103" s="89"/>
      <c r="AW103" s="89"/>
      <c r="AX103" s="89"/>
      <c r="AY103" s="141" t="s">
        <v>589</v>
      </c>
      <c r="AZ103" s="141" t="s">
        <v>299</v>
      </c>
      <c r="BA103" s="89" t="s">
        <v>423</v>
      </c>
      <c r="BB103" s="89" t="s">
        <v>424</v>
      </c>
      <c r="BC103" s="89" t="s">
        <v>425</v>
      </c>
      <c r="BD103" s="89" t="s">
        <v>1197</v>
      </c>
      <c r="BE103" s="89" t="s">
        <v>427</v>
      </c>
      <c r="BF103" s="89"/>
      <c r="BG103" s="89" t="s">
        <v>303</v>
      </c>
      <c r="BH103" s="89" t="s">
        <v>1401</v>
      </c>
      <c r="BI103" s="89">
        <v>1.0</v>
      </c>
      <c r="BJ103" s="89" t="s">
        <v>888</v>
      </c>
      <c r="BK103" s="89" t="s">
        <v>889</v>
      </c>
      <c r="BL103" s="89" t="s">
        <v>820</v>
      </c>
      <c r="BM103" s="89"/>
      <c r="BN103" s="89" t="s">
        <v>821</v>
      </c>
      <c r="BO103" s="89"/>
      <c r="BP103" s="89"/>
      <c r="BQ103" s="89">
        <v>0.28</v>
      </c>
      <c r="BR103" s="89">
        <v>0.62</v>
      </c>
      <c r="BS103" s="140">
        <v>0.2</v>
      </c>
      <c r="BT103" s="89">
        <v>0.44</v>
      </c>
      <c r="BU103" s="89" t="s">
        <v>433</v>
      </c>
      <c r="BV103" s="89"/>
      <c r="BW103" s="89"/>
      <c r="BX103" s="89"/>
      <c r="BY103" s="89"/>
      <c r="BZ103" s="89"/>
      <c r="CA103" s="89"/>
      <c r="CB103" s="89"/>
      <c r="CC103" s="89"/>
      <c r="CD103" s="89"/>
      <c r="CE103" s="89" t="s">
        <v>1397</v>
      </c>
      <c r="CF103" s="89" t="s">
        <v>587</v>
      </c>
      <c r="CG103" s="89" t="s">
        <v>1261</v>
      </c>
      <c r="CH103" s="89" t="s">
        <v>403</v>
      </c>
    </row>
    <row r="104">
      <c r="A104" s="89" t="s">
        <v>1402</v>
      </c>
      <c r="B104" s="89" t="s">
        <v>1403</v>
      </c>
      <c r="C104" s="89" t="s">
        <v>1403</v>
      </c>
      <c r="D104" s="89" t="s">
        <v>1404</v>
      </c>
      <c r="E104" s="89">
        <v>3.9269097E7</v>
      </c>
      <c r="F104" s="89">
        <v>4.262427630925E12</v>
      </c>
      <c r="G104" s="141" t="s">
        <v>1405</v>
      </c>
      <c r="H104" s="89" t="s">
        <v>1406</v>
      </c>
      <c r="I104" s="89"/>
      <c r="J104" s="89"/>
      <c r="K104" s="89"/>
      <c r="L104" s="89"/>
      <c r="M104" s="89"/>
      <c r="N104" s="89"/>
      <c r="O104" s="89"/>
      <c r="P104" s="89"/>
      <c r="Q104" s="89"/>
      <c r="R104" s="89"/>
      <c r="S104" s="89"/>
      <c r="T104" s="89">
        <v>0.75</v>
      </c>
      <c r="U104" s="90">
        <v>0.295275590551181</v>
      </c>
      <c r="V104" s="89" t="s">
        <v>1360</v>
      </c>
      <c r="W104" s="89" t="s">
        <v>2119</v>
      </c>
      <c r="X104" s="89" t="s">
        <v>1195</v>
      </c>
      <c r="Y104" s="89" t="s">
        <v>414</v>
      </c>
      <c r="Z104" s="89" t="s">
        <v>415</v>
      </c>
      <c r="AA104" s="89">
        <v>20.0</v>
      </c>
      <c r="AB104" s="89">
        <v>68.0</v>
      </c>
      <c r="AC104" s="89">
        <v>60.0</v>
      </c>
      <c r="AD104" s="89">
        <v>140.0</v>
      </c>
      <c r="AE104" s="119">
        <v>0.1</v>
      </c>
      <c r="AF104" s="119">
        <v>0.9</v>
      </c>
      <c r="AG104" s="89"/>
      <c r="AH104" s="89"/>
      <c r="AI104" s="89"/>
      <c r="AJ104" s="89"/>
      <c r="AK104" s="89"/>
      <c r="AL104" s="89"/>
      <c r="AM104" s="141" t="s">
        <v>419</v>
      </c>
      <c r="AN104" s="141" t="s">
        <v>1407</v>
      </c>
      <c r="AO104" s="89"/>
      <c r="AP104" s="141" t="s">
        <v>1408</v>
      </c>
      <c r="AQ104" s="141" t="s">
        <v>1409</v>
      </c>
      <c r="AR104" s="89"/>
      <c r="AS104" s="89"/>
      <c r="AT104" s="89"/>
      <c r="AU104" s="89"/>
      <c r="AV104" s="89"/>
      <c r="AW104" s="89"/>
      <c r="AX104" s="89"/>
      <c r="AY104" s="141" t="s">
        <v>298</v>
      </c>
      <c r="AZ104" s="141" t="s">
        <v>1410</v>
      </c>
      <c r="BA104" s="89"/>
      <c r="BB104" s="89"/>
      <c r="BC104" s="89"/>
      <c r="BD104" s="89"/>
      <c r="BE104" s="89"/>
      <c r="BF104" s="89"/>
      <c r="BG104" s="89"/>
      <c r="BH104" s="89" t="s">
        <v>1411</v>
      </c>
      <c r="BI104" s="89">
        <v>4.0</v>
      </c>
      <c r="BJ104" s="89" t="s">
        <v>1412</v>
      </c>
      <c r="BK104" s="89" t="s">
        <v>1413</v>
      </c>
      <c r="BL104" s="89" t="s">
        <v>1414</v>
      </c>
      <c r="BM104" s="89"/>
      <c r="BN104" s="89" t="s">
        <v>1415</v>
      </c>
      <c r="BO104" s="89"/>
      <c r="BP104" s="89"/>
      <c r="BQ104" s="89">
        <v>0.06</v>
      </c>
      <c r="BR104" s="89">
        <v>0.13</v>
      </c>
      <c r="BS104" s="140">
        <v>0.04</v>
      </c>
      <c r="BT104" s="89">
        <v>0.09</v>
      </c>
      <c r="BU104" s="89" t="s">
        <v>433</v>
      </c>
      <c r="BV104" s="89"/>
      <c r="BW104" s="89"/>
      <c r="BX104" s="89"/>
      <c r="BY104" s="89"/>
      <c r="BZ104" s="89"/>
      <c r="CA104" s="89"/>
      <c r="CB104" s="89"/>
      <c r="CC104" s="89"/>
      <c r="CD104" s="89"/>
      <c r="CE104" s="89" t="s">
        <v>1416</v>
      </c>
      <c r="CF104" s="89" t="s">
        <v>1406</v>
      </c>
      <c r="CG104" s="89" t="s">
        <v>1417</v>
      </c>
      <c r="CH104" s="89"/>
    </row>
    <row r="105">
      <c r="A105" s="89" t="s">
        <v>1506</v>
      </c>
      <c r="B105" s="89" t="s">
        <v>1507</v>
      </c>
      <c r="C105" s="89" t="s">
        <v>1507</v>
      </c>
      <c r="D105" s="89" t="s">
        <v>1404</v>
      </c>
      <c r="E105" s="89">
        <v>3.9269097E7</v>
      </c>
      <c r="F105" s="89">
        <v>6.74376605802E11</v>
      </c>
      <c r="G105" s="141" t="s">
        <v>1508</v>
      </c>
      <c r="H105" s="89" t="s">
        <v>1509</v>
      </c>
      <c r="I105" s="89"/>
      <c r="J105" s="89"/>
      <c r="K105" s="89"/>
      <c r="L105" s="89"/>
      <c r="M105" s="89"/>
      <c r="N105" s="89"/>
      <c r="O105" s="89"/>
      <c r="P105" s="89"/>
      <c r="Q105" s="89"/>
      <c r="R105" s="89"/>
      <c r="S105" s="89"/>
      <c r="T105" s="89">
        <v>0.75</v>
      </c>
      <c r="U105" s="90">
        <v>0.295275590551181</v>
      </c>
      <c r="V105" s="89" t="s">
        <v>1360</v>
      </c>
      <c r="W105" s="89" t="s">
        <v>2119</v>
      </c>
      <c r="X105" s="89" t="s">
        <v>1195</v>
      </c>
      <c r="Y105" s="89" t="s">
        <v>414</v>
      </c>
      <c r="Z105" s="89" t="s">
        <v>415</v>
      </c>
      <c r="AA105" s="89">
        <v>20.0</v>
      </c>
      <c r="AB105" s="89">
        <v>68.0</v>
      </c>
      <c r="AC105" s="89">
        <v>60.0</v>
      </c>
      <c r="AD105" s="89">
        <v>140.0</v>
      </c>
      <c r="AE105" s="119">
        <v>0.1</v>
      </c>
      <c r="AF105" s="119">
        <v>0.9</v>
      </c>
      <c r="AG105" s="89"/>
      <c r="AH105" s="89"/>
      <c r="AI105" s="89"/>
      <c r="AJ105" s="89"/>
      <c r="AK105" s="89"/>
      <c r="AL105" s="89"/>
      <c r="AM105" s="89"/>
      <c r="AN105" s="89"/>
      <c r="AO105" s="89"/>
      <c r="AP105" s="141" t="s">
        <v>1510</v>
      </c>
      <c r="AQ105" s="141" t="s">
        <v>1511</v>
      </c>
      <c r="AR105" s="89"/>
      <c r="AS105" s="89"/>
      <c r="AT105" s="89"/>
      <c r="AU105" s="89"/>
      <c r="AV105" s="89"/>
      <c r="AW105" s="89"/>
      <c r="AX105" s="89"/>
      <c r="AY105" s="141" t="s">
        <v>298</v>
      </c>
      <c r="AZ105" s="141" t="s">
        <v>1512</v>
      </c>
      <c r="BA105" s="89"/>
      <c r="BB105" s="89"/>
      <c r="BC105" s="89"/>
      <c r="BD105" s="89"/>
      <c r="BE105" s="89"/>
      <c r="BF105" s="89"/>
      <c r="BG105" s="89"/>
      <c r="BH105" s="89" t="s">
        <v>1513</v>
      </c>
      <c r="BI105" s="89">
        <v>10.0</v>
      </c>
      <c r="BJ105" s="89" t="s">
        <v>1412</v>
      </c>
      <c r="BK105" s="89" t="s">
        <v>1413</v>
      </c>
      <c r="BL105" s="89" t="s">
        <v>1514</v>
      </c>
      <c r="BM105" s="89"/>
      <c r="BN105" s="89" t="s">
        <v>1515</v>
      </c>
      <c r="BO105" s="89"/>
      <c r="BP105" s="89"/>
      <c r="BQ105" s="89">
        <v>0.06</v>
      </c>
      <c r="BR105" s="89">
        <v>0.13</v>
      </c>
      <c r="BS105" s="140">
        <v>0.04</v>
      </c>
      <c r="BT105" s="89">
        <v>0.09</v>
      </c>
      <c r="BU105" s="89" t="s">
        <v>433</v>
      </c>
      <c r="BV105" s="89"/>
      <c r="BW105" s="89"/>
      <c r="BX105" s="89"/>
      <c r="BY105" s="89"/>
      <c r="BZ105" s="89"/>
      <c r="CA105" s="89"/>
      <c r="CB105" s="89"/>
      <c r="CC105" s="89"/>
      <c r="CD105" s="89"/>
      <c r="CE105" s="89" t="s">
        <v>1516</v>
      </c>
      <c r="CF105" s="89" t="s">
        <v>1509</v>
      </c>
      <c r="CG105" s="89" t="s">
        <v>1517</v>
      </c>
      <c r="CH105" s="89"/>
    </row>
    <row r="106">
      <c r="A106" s="89" t="s">
        <v>1585</v>
      </c>
      <c r="B106" s="89" t="s">
        <v>1586</v>
      </c>
      <c r="C106" s="89" t="s">
        <v>1586</v>
      </c>
      <c r="D106" s="89" t="s">
        <v>290</v>
      </c>
      <c r="E106" s="89">
        <v>8.205598E7</v>
      </c>
      <c r="F106" s="89">
        <v>3.11778770409E11</v>
      </c>
      <c r="G106" s="141" t="s">
        <v>1587</v>
      </c>
      <c r="H106" s="89" t="s">
        <v>1588</v>
      </c>
      <c r="I106" s="89" t="s">
        <v>1589</v>
      </c>
      <c r="J106" s="89"/>
      <c r="K106" s="89"/>
      <c r="L106" s="89"/>
      <c r="M106" s="89"/>
      <c r="N106" s="89"/>
      <c r="O106" s="89"/>
      <c r="P106" s="89"/>
      <c r="Q106" s="89"/>
      <c r="R106" s="89"/>
      <c r="S106" s="89"/>
      <c r="T106" s="89"/>
      <c r="U106" s="90"/>
      <c r="V106" s="89"/>
      <c r="W106" s="89"/>
      <c r="X106" s="89" t="s">
        <v>1590</v>
      </c>
      <c r="Y106" s="89"/>
      <c r="Z106" s="89"/>
      <c r="AA106" s="89"/>
      <c r="AB106" s="89"/>
      <c r="AC106" s="89"/>
      <c r="AD106" s="89"/>
      <c r="AE106" s="119"/>
      <c r="AF106" s="119"/>
      <c r="AG106" s="89">
        <v>50.0</v>
      </c>
      <c r="AH106" s="93">
        <v>110.0</v>
      </c>
      <c r="AI106" s="89" t="s">
        <v>1591</v>
      </c>
      <c r="AJ106" s="89" t="s">
        <v>1592</v>
      </c>
      <c r="AK106" s="89"/>
      <c r="AL106" s="89"/>
      <c r="AM106" s="141" t="s">
        <v>1593</v>
      </c>
      <c r="AN106" s="141" t="s">
        <v>1594</v>
      </c>
      <c r="AO106" s="141" t="s">
        <v>1595</v>
      </c>
      <c r="AP106" s="141" t="s">
        <v>1596</v>
      </c>
      <c r="AQ106" s="141" t="s">
        <v>1597</v>
      </c>
      <c r="AR106" s="141" t="s">
        <v>1598</v>
      </c>
      <c r="AS106" s="89"/>
      <c r="AT106" s="89"/>
      <c r="AU106" s="89"/>
      <c r="AV106" s="89"/>
      <c r="AW106" s="89"/>
      <c r="AX106" s="89"/>
      <c r="AY106" s="141" t="s">
        <v>1599</v>
      </c>
      <c r="AZ106" s="141" t="s">
        <v>1600</v>
      </c>
      <c r="BA106" s="89" t="s">
        <v>1601</v>
      </c>
      <c r="BB106" s="89" t="s">
        <v>1602</v>
      </c>
      <c r="BC106" s="89" t="s">
        <v>1603</v>
      </c>
      <c r="BD106" s="89" t="s">
        <v>1604</v>
      </c>
      <c r="BE106" s="89"/>
      <c r="BF106" s="89" t="s">
        <v>1605</v>
      </c>
      <c r="BG106" s="89" t="s">
        <v>1603</v>
      </c>
      <c r="BH106" s="89" t="s">
        <v>1606</v>
      </c>
      <c r="BI106" s="89">
        <v>1.0</v>
      </c>
      <c r="BJ106" s="89" t="s">
        <v>1607</v>
      </c>
      <c r="BK106" s="89" t="s">
        <v>1608</v>
      </c>
      <c r="BL106" s="93" t="s">
        <v>1609</v>
      </c>
      <c r="BM106" s="93"/>
      <c r="BN106" s="93" t="s">
        <v>1610</v>
      </c>
      <c r="BO106" s="93" t="s">
        <v>1609</v>
      </c>
      <c r="BP106" s="93" t="s">
        <v>1610</v>
      </c>
      <c r="BQ106" s="89">
        <v>1.03</v>
      </c>
      <c r="BR106" s="89">
        <v>2.27</v>
      </c>
      <c r="BS106" s="140">
        <v>0.79</v>
      </c>
      <c r="BT106" s="89">
        <v>1.74</v>
      </c>
      <c r="BU106" s="89" t="s">
        <v>1611</v>
      </c>
      <c r="BV106" s="89"/>
      <c r="BW106" s="89"/>
      <c r="BX106" s="89"/>
      <c r="BY106" s="89"/>
      <c r="BZ106" s="89"/>
      <c r="CA106" s="89"/>
      <c r="CB106" s="89"/>
      <c r="CC106" s="89"/>
      <c r="CD106" s="89"/>
      <c r="CE106" s="89" t="s">
        <v>1586</v>
      </c>
      <c r="CF106" s="89" t="s">
        <v>1612</v>
      </c>
      <c r="CG106" s="89" t="s">
        <v>1613</v>
      </c>
      <c r="CH106" s="89" t="s">
        <v>1589</v>
      </c>
    </row>
    <row r="107">
      <c r="A107" s="89" t="s">
        <v>1725</v>
      </c>
      <c r="B107" s="89" t="s">
        <v>1726</v>
      </c>
      <c r="C107" s="89" t="s">
        <v>1726</v>
      </c>
      <c r="D107" s="89" t="s">
        <v>290</v>
      </c>
      <c r="E107" s="89">
        <v>7.31819E7</v>
      </c>
      <c r="F107" s="89">
        <v>4.262427631168E12</v>
      </c>
      <c r="G107" s="141" t="s">
        <v>1727</v>
      </c>
      <c r="H107" s="89" t="s">
        <v>1728</v>
      </c>
      <c r="I107" s="89" t="s">
        <v>1729</v>
      </c>
      <c r="J107" s="89"/>
      <c r="K107" s="89"/>
      <c r="L107" s="89"/>
      <c r="M107" s="89"/>
      <c r="N107" s="89"/>
      <c r="O107" s="89"/>
      <c r="P107" s="89"/>
      <c r="Q107" s="89"/>
      <c r="R107" s="89"/>
      <c r="S107" s="89"/>
      <c r="T107" s="89"/>
      <c r="U107" s="90"/>
      <c r="V107" s="89"/>
      <c r="W107" s="89"/>
      <c r="X107" s="89" t="s">
        <v>1730</v>
      </c>
      <c r="Y107" s="89"/>
      <c r="Z107" s="89"/>
      <c r="AA107" s="89">
        <v>-40.0</v>
      </c>
      <c r="AB107" s="89">
        <v>-40.0</v>
      </c>
      <c r="AC107" s="89">
        <v>100.0</v>
      </c>
      <c r="AD107" s="89">
        <v>212.0</v>
      </c>
      <c r="AE107" s="119">
        <v>0.1</v>
      </c>
      <c r="AF107" s="119">
        <v>0.9</v>
      </c>
      <c r="AG107" s="89">
        <v>200.0</v>
      </c>
      <c r="AH107" s="93">
        <v>440.0</v>
      </c>
      <c r="AI107" s="89"/>
      <c r="AJ107" s="89"/>
      <c r="AK107" s="89"/>
      <c r="AL107" s="89"/>
      <c r="AM107" s="141" t="s">
        <v>1731</v>
      </c>
      <c r="AN107" s="141" t="s">
        <v>1732</v>
      </c>
      <c r="AO107" s="89"/>
      <c r="AP107" s="141" t="s">
        <v>1733</v>
      </c>
      <c r="AQ107" s="141" t="s">
        <v>1734</v>
      </c>
      <c r="AR107" s="141" t="s">
        <v>1735</v>
      </c>
      <c r="AS107" s="89"/>
      <c r="AT107" s="89"/>
      <c r="AU107" s="89"/>
      <c r="AV107" s="89"/>
      <c r="AW107" s="89"/>
      <c r="AX107" s="89"/>
      <c r="AY107" s="141" t="s">
        <v>1736</v>
      </c>
      <c r="AZ107" s="141" t="s">
        <v>1737</v>
      </c>
      <c r="BA107" s="89" t="s">
        <v>1738</v>
      </c>
      <c r="BB107" s="89" t="s">
        <v>1739</v>
      </c>
      <c r="BC107" s="89" t="s">
        <v>1740</v>
      </c>
      <c r="BD107" s="89" t="s">
        <v>1741</v>
      </c>
      <c r="BE107" s="89" t="s">
        <v>1742</v>
      </c>
      <c r="BF107" s="89" t="s">
        <v>1605</v>
      </c>
      <c r="BG107" s="89"/>
      <c r="BH107" s="89" t="s">
        <v>1743</v>
      </c>
      <c r="BI107" s="89">
        <v>50.0</v>
      </c>
      <c r="BJ107" s="89" t="s">
        <v>1744</v>
      </c>
      <c r="BK107" s="89" t="s">
        <v>1744</v>
      </c>
      <c r="BL107" s="89" t="s">
        <v>1745</v>
      </c>
      <c r="BM107" s="89"/>
      <c r="BN107" s="89" t="s">
        <v>1746</v>
      </c>
      <c r="BO107" s="89"/>
      <c r="BP107" s="89"/>
      <c r="BQ107" s="89">
        <v>0.81</v>
      </c>
      <c r="BR107" s="89">
        <v>1.79</v>
      </c>
      <c r="BS107" s="140">
        <v>0.73</v>
      </c>
      <c r="BT107" s="89">
        <v>1.61</v>
      </c>
      <c r="BU107" s="89" t="s">
        <v>1747</v>
      </c>
      <c r="BV107" s="89"/>
      <c r="BW107" s="89"/>
      <c r="BX107" s="89"/>
      <c r="BY107" s="89"/>
      <c r="BZ107" s="89"/>
      <c r="CA107" s="89"/>
      <c r="CB107" s="89"/>
      <c r="CC107" s="89"/>
      <c r="CD107" s="89"/>
      <c r="CE107" s="89" t="s">
        <v>1748</v>
      </c>
      <c r="CF107" s="89" t="s">
        <v>1749</v>
      </c>
      <c r="CG107" s="89" t="s">
        <v>1750</v>
      </c>
      <c r="CH107" s="89" t="s">
        <v>1751</v>
      </c>
    </row>
    <row r="108">
      <c r="A108" s="89" t="s">
        <v>1862</v>
      </c>
      <c r="B108" s="89" t="s">
        <v>1863</v>
      </c>
      <c r="C108" s="89" t="s">
        <v>1863</v>
      </c>
      <c r="D108" s="89" t="s">
        <v>290</v>
      </c>
      <c r="E108" s="89">
        <v>7.31819E7</v>
      </c>
      <c r="F108" s="89">
        <v>4.262427631199E12</v>
      </c>
      <c r="G108" s="141" t="s">
        <v>1864</v>
      </c>
      <c r="H108" s="89" t="s">
        <v>1865</v>
      </c>
      <c r="I108" s="89" t="s">
        <v>1866</v>
      </c>
      <c r="J108" s="89"/>
      <c r="K108" s="89"/>
      <c r="L108" s="89"/>
      <c r="M108" s="89"/>
      <c r="N108" s="89"/>
      <c r="O108" s="89"/>
      <c r="P108" s="89"/>
      <c r="Q108" s="89"/>
      <c r="R108" s="89"/>
      <c r="S108" s="89"/>
      <c r="T108" s="89"/>
      <c r="U108" s="90"/>
      <c r="V108" s="89"/>
      <c r="W108" s="89"/>
      <c r="X108" s="89" t="s">
        <v>1867</v>
      </c>
      <c r="Y108" s="89"/>
      <c r="Z108" s="89" t="s">
        <v>415</v>
      </c>
      <c r="AA108" s="89">
        <v>-40.0</v>
      </c>
      <c r="AB108" s="89">
        <v>-40.0</v>
      </c>
      <c r="AC108" s="89">
        <v>100.0</v>
      </c>
      <c r="AD108" s="89">
        <v>212.0</v>
      </c>
      <c r="AE108" s="119">
        <v>0.1</v>
      </c>
      <c r="AF108" s="119">
        <v>0.9</v>
      </c>
      <c r="AG108" s="89" t="s">
        <v>1868</v>
      </c>
      <c r="AH108" s="89" t="s">
        <v>1869</v>
      </c>
      <c r="AI108" s="89"/>
      <c r="AJ108" s="89"/>
      <c r="AK108" s="89" t="s">
        <v>1870</v>
      </c>
      <c r="AL108" s="89" t="s">
        <v>1871</v>
      </c>
      <c r="AM108" s="89"/>
      <c r="AN108" s="89"/>
      <c r="AO108" s="89"/>
      <c r="AP108" s="141" t="s">
        <v>1872</v>
      </c>
      <c r="AQ108" s="141" t="s">
        <v>1873</v>
      </c>
      <c r="AR108" s="141" t="s">
        <v>1874</v>
      </c>
      <c r="AS108" s="141" t="s">
        <v>1875</v>
      </c>
      <c r="AT108" s="141" t="s">
        <v>1876</v>
      </c>
      <c r="AU108" s="89"/>
      <c r="AV108" s="89"/>
      <c r="AW108" s="141" t="s">
        <v>1877</v>
      </c>
      <c r="AX108" s="89"/>
      <c r="AY108" s="141" t="s">
        <v>1878</v>
      </c>
      <c r="AZ108" s="141" t="s">
        <v>1879</v>
      </c>
      <c r="BA108" s="89" t="s">
        <v>1880</v>
      </c>
      <c r="BB108" s="89" t="s">
        <v>1881</v>
      </c>
      <c r="BC108" s="89" t="s">
        <v>1882</v>
      </c>
      <c r="BD108" s="89" t="s">
        <v>1883</v>
      </c>
      <c r="BE108" s="89" t="s">
        <v>1884</v>
      </c>
      <c r="BF108" s="89"/>
      <c r="BG108" s="89" t="s">
        <v>303</v>
      </c>
      <c r="BH108" s="89" t="s">
        <v>1885</v>
      </c>
      <c r="BI108" s="89">
        <v>24.0</v>
      </c>
      <c r="BJ108" s="89" t="s">
        <v>1886</v>
      </c>
      <c r="BK108" s="89"/>
      <c r="BL108" s="89" t="s">
        <v>1887</v>
      </c>
      <c r="BM108" s="89" t="s">
        <v>1888</v>
      </c>
      <c r="BN108" s="89"/>
      <c r="BO108" s="89"/>
      <c r="BP108" s="89"/>
      <c r="BQ108" s="89">
        <v>0.81</v>
      </c>
      <c r="BR108" s="89">
        <v>1.7</v>
      </c>
      <c r="BS108" s="140">
        <v>0.72</v>
      </c>
      <c r="BT108" s="89">
        <v>1.6</v>
      </c>
      <c r="BU108" s="89" t="s">
        <v>1611</v>
      </c>
      <c r="BV108" s="89" t="s">
        <v>1889</v>
      </c>
      <c r="BW108" s="89" t="s">
        <v>1890</v>
      </c>
      <c r="BX108" s="89" t="s">
        <v>1891</v>
      </c>
      <c r="BY108" s="89"/>
      <c r="BZ108" s="89"/>
      <c r="CA108" s="89"/>
      <c r="CB108" s="89"/>
      <c r="CC108" s="89"/>
      <c r="CD108" s="89"/>
      <c r="CE108" s="89" t="s">
        <v>1863</v>
      </c>
      <c r="CF108" s="89" t="s">
        <v>1865</v>
      </c>
      <c r="CG108" s="89" t="s">
        <v>1892</v>
      </c>
      <c r="CH108" s="89" t="s">
        <v>1866</v>
      </c>
    </row>
    <row r="109">
      <c r="A109" s="89" t="s">
        <v>1994</v>
      </c>
      <c r="B109" s="89" t="s">
        <v>1995</v>
      </c>
      <c r="C109" s="89" t="s">
        <v>1995</v>
      </c>
      <c r="D109" s="89" t="s">
        <v>290</v>
      </c>
      <c r="E109" s="89">
        <v>4.821101E7</v>
      </c>
      <c r="F109" s="89">
        <v>4.26242763211E12</v>
      </c>
      <c r="G109" s="141" t="s">
        <v>1996</v>
      </c>
      <c r="H109" s="89" t="s">
        <v>1997</v>
      </c>
      <c r="I109" s="89" t="s">
        <v>1998</v>
      </c>
      <c r="J109" s="89"/>
      <c r="K109" s="89"/>
      <c r="L109" s="89"/>
      <c r="M109" s="89"/>
      <c r="N109" s="89"/>
      <c r="O109" s="89"/>
      <c r="P109" s="89"/>
      <c r="Q109" s="89"/>
      <c r="R109" s="89"/>
      <c r="S109" s="89"/>
      <c r="T109" s="89"/>
      <c r="U109" s="90"/>
      <c r="V109" s="89"/>
      <c r="W109" s="89"/>
      <c r="X109" s="89" t="s">
        <v>1999</v>
      </c>
      <c r="Y109" s="89"/>
      <c r="Z109" s="89"/>
      <c r="AA109" s="89"/>
      <c r="AB109" s="89"/>
      <c r="AC109" s="89"/>
      <c r="AD109" s="89"/>
      <c r="AE109" s="119"/>
      <c r="AF109" s="119"/>
      <c r="AG109" s="89"/>
      <c r="AH109" s="89"/>
      <c r="AI109" s="89"/>
      <c r="AJ109" s="89"/>
      <c r="AK109" s="89"/>
      <c r="AL109" s="89" t="s">
        <v>1871</v>
      </c>
      <c r="AM109" s="89"/>
      <c r="AN109" s="89"/>
      <c r="AO109" s="89"/>
      <c r="AP109" s="141" t="s">
        <v>2000</v>
      </c>
      <c r="AQ109" s="141" t="s">
        <v>2001</v>
      </c>
      <c r="AR109" s="141" t="s">
        <v>2002</v>
      </c>
      <c r="AS109" s="141" t="s">
        <v>2003</v>
      </c>
      <c r="AT109" s="89"/>
      <c r="AU109" s="89"/>
      <c r="AV109" s="89"/>
      <c r="AW109" s="89"/>
      <c r="AX109" s="89"/>
      <c r="AY109" s="141" t="s">
        <v>2004</v>
      </c>
      <c r="AZ109" s="141" t="s">
        <v>2005</v>
      </c>
      <c r="BA109" s="89"/>
      <c r="BB109" s="89"/>
      <c r="BC109" s="89"/>
      <c r="BD109" s="89"/>
      <c r="BE109" s="89"/>
      <c r="BF109" s="89"/>
      <c r="BG109" s="89" t="s">
        <v>2006</v>
      </c>
      <c r="BH109" s="89" t="s">
        <v>2007</v>
      </c>
      <c r="BI109" s="89">
        <v>4.0</v>
      </c>
      <c r="BJ109" s="89" t="s">
        <v>2008</v>
      </c>
      <c r="BK109" s="89" t="s">
        <v>2009</v>
      </c>
      <c r="BL109" s="89" t="s">
        <v>2010</v>
      </c>
      <c r="BM109" s="89" t="s">
        <v>2011</v>
      </c>
      <c r="BN109" s="89" t="s">
        <v>2012</v>
      </c>
      <c r="BO109" s="89"/>
      <c r="BP109" s="89"/>
      <c r="BQ109" s="143">
        <v>0.073</v>
      </c>
      <c r="BR109" s="144">
        <v>0.16</v>
      </c>
      <c r="BS109" s="143">
        <v>0.005</v>
      </c>
      <c r="BT109" s="142" t="s">
        <v>2013</v>
      </c>
      <c r="BU109" s="89" t="s">
        <v>1611</v>
      </c>
      <c r="BV109" s="89" t="s">
        <v>2014</v>
      </c>
      <c r="BW109" s="89" t="s">
        <v>1890</v>
      </c>
      <c r="BX109" s="89" t="s">
        <v>1891</v>
      </c>
      <c r="BY109" s="89"/>
      <c r="BZ109" s="89"/>
      <c r="CA109" s="89"/>
      <c r="CB109" s="89"/>
      <c r="CC109" s="89"/>
      <c r="CD109" s="89"/>
      <c r="CE109" s="89" t="s">
        <v>1995</v>
      </c>
      <c r="CF109" s="89" t="s">
        <v>1997</v>
      </c>
      <c r="CG109" s="89" t="s">
        <v>1997</v>
      </c>
      <c r="CH109" s="89" t="s">
        <v>1998</v>
      </c>
    </row>
    <row r="110">
      <c r="A110" s="89" t="s">
        <v>2097</v>
      </c>
      <c r="B110" s="89" t="s">
        <v>2098</v>
      </c>
      <c r="C110" s="89" t="s">
        <v>2098</v>
      </c>
      <c r="D110" s="89" t="s">
        <v>290</v>
      </c>
      <c r="E110" s="89">
        <v>4.202191E7</v>
      </c>
      <c r="F110" s="89">
        <v>4.262427632097E12</v>
      </c>
      <c r="G110" s="141" t="s">
        <v>2099</v>
      </c>
      <c r="H110" s="89" t="s">
        <v>2100</v>
      </c>
      <c r="I110" s="89" t="s">
        <v>2101</v>
      </c>
      <c r="J110" s="89"/>
      <c r="K110" s="89"/>
      <c r="L110" s="89"/>
      <c r="M110" s="89"/>
      <c r="N110" s="89"/>
      <c r="O110" s="89"/>
      <c r="P110" s="89"/>
      <c r="Q110" s="89"/>
      <c r="R110" s="89"/>
      <c r="S110" s="89"/>
      <c r="T110" s="89"/>
      <c r="U110" s="90"/>
      <c r="V110" s="89"/>
      <c r="W110" s="89"/>
      <c r="X110" s="89" t="s">
        <v>2102</v>
      </c>
      <c r="Y110" s="89"/>
      <c r="Z110" s="89"/>
      <c r="AA110" s="89"/>
      <c r="AB110" s="89"/>
      <c r="AC110" s="89"/>
      <c r="AD110" s="89"/>
      <c r="AE110" s="119"/>
      <c r="AF110" s="119"/>
      <c r="AG110" s="89"/>
      <c r="AH110" s="89"/>
      <c r="AI110" s="89"/>
      <c r="AJ110" s="89"/>
      <c r="AK110" s="89"/>
      <c r="AL110" s="89"/>
      <c r="AM110" s="89"/>
      <c r="AN110" s="89"/>
      <c r="AO110" s="89"/>
      <c r="AP110" s="141" t="s">
        <v>2103</v>
      </c>
      <c r="AQ110" s="141" t="s">
        <v>2104</v>
      </c>
      <c r="AR110" s="141" t="s">
        <v>2105</v>
      </c>
      <c r="AS110" s="89"/>
      <c r="AT110" s="89"/>
      <c r="AU110" s="89"/>
      <c r="AV110" s="89"/>
      <c r="AW110" s="89"/>
      <c r="AX110" s="89"/>
      <c r="AY110" s="141" t="s">
        <v>2106</v>
      </c>
      <c r="AZ110" s="89"/>
      <c r="BA110" s="89"/>
      <c r="BB110" s="89"/>
      <c r="BC110" s="89"/>
      <c r="BD110" s="89"/>
      <c r="BE110" s="89"/>
      <c r="BF110" s="89"/>
      <c r="BG110" s="89" t="s">
        <v>2006</v>
      </c>
      <c r="BH110" s="89" t="s">
        <v>2107</v>
      </c>
      <c r="BI110" s="89">
        <v>1.0</v>
      </c>
      <c r="BJ110" s="89" t="s">
        <v>2108</v>
      </c>
      <c r="BK110" s="89" t="s">
        <v>2109</v>
      </c>
      <c r="BL110" s="89" t="s">
        <v>2110</v>
      </c>
      <c r="BM110" s="89"/>
      <c r="BN110" s="89" t="s">
        <v>2111</v>
      </c>
      <c r="BO110" s="89"/>
      <c r="BP110" s="89"/>
      <c r="BQ110" s="89">
        <v>11.92</v>
      </c>
      <c r="BR110" s="89">
        <v>26.24</v>
      </c>
      <c r="BS110" s="89"/>
      <c r="BT110" s="89"/>
      <c r="BU110" s="89"/>
      <c r="BV110" s="89"/>
      <c r="BW110" s="89"/>
      <c r="BX110" s="89"/>
      <c r="BY110" s="89"/>
      <c r="BZ110" s="89"/>
      <c r="CA110" s="89"/>
      <c r="CB110" s="89"/>
      <c r="CC110" s="89"/>
      <c r="CD110" s="89"/>
      <c r="CE110" s="89" t="s">
        <v>2098</v>
      </c>
      <c r="CF110" s="89" t="s">
        <v>2100</v>
      </c>
      <c r="CG110" s="89" t="s">
        <v>2112</v>
      </c>
      <c r="CH110" s="89" t="s">
        <v>2101</v>
      </c>
    </row>
  </sheetData>
  <hyperlinks>
    <hyperlink r:id="rId1" ref="G2"/>
    <hyperlink r:id="rId2" ref="AM2"/>
    <hyperlink r:id="rId3" ref="AP2"/>
    <hyperlink r:id="rId4" ref="AQ2"/>
    <hyperlink r:id="rId5" ref="AY2"/>
    <hyperlink r:id="rId6" ref="AZ2"/>
    <hyperlink r:id="rId7" ref="G3"/>
    <hyperlink r:id="rId8" ref="AM3"/>
    <hyperlink r:id="rId9" ref="AN3"/>
    <hyperlink r:id="rId10" ref="AO3"/>
    <hyperlink r:id="rId11" ref="AP3"/>
    <hyperlink r:id="rId12" ref="AQ3"/>
    <hyperlink r:id="rId13" ref="AY3"/>
    <hyperlink r:id="rId14" ref="AZ3"/>
    <hyperlink r:id="rId15" ref="G4"/>
    <hyperlink r:id="rId16" ref="AM4"/>
    <hyperlink r:id="rId17" ref="AN4"/>
    <hyperlink r:id="rId18" ref="AO4"/>
    <hyperlink r:id="rId19" ref="AP4"/>
    <hyperlink r:id="rId20" ref="AQ4"/>
    <hyperlink r:id="rId21" ref="AY4"/>
    <hyperlink r:id="rId22" ref="AZ4"/>
    <hyperlink r:id="rId23" ref="G5"/>
    <hyperlink r:id="rId24" ref="AM5"/>
    <hyperlink r:id="rId25" ref="AN5"/>
    <hyperlink r:id="rId26" ref="AO5"/>
    <hyperlink r:id="rId27" ref="AP5"/>
    <hyperlink r:id="rId28" ref="AQ5"/>
    <hyperlink r:id="rId29" ref="AY5"/>
    <hyperlink r:id="rId30" ref="AZ5"/>
    <hyperlink r:id="rId31" ref="G6"/>
    <hyperlink r:id="rId32" ref="AM6"/>
    <hyperlink r:id="rId33" ref="AN6"/>
    <hyperlink r:id="rId34" ref="AO6"/>
    <hyperlink r:id="rId35" ref="AP6"/>
    <hyperlink r:id="rId36" ref="AQ6"/>
    <hyperlink r:id="rId37" ref="AY6"/>
    <hyperlink r:id="rId38" ref="AZ6"/>
    <hyperlink r:id="rId39" ref="G7"/>
    <hyperlink r:id="rId40" ref="AM7"/>
    <hyperlink r:id="rId41" ref="AN7"/>
    <hyperlink r:id="rId42" ref="AO7"/>
    <hyperlink r:id="rId43" ref="AP7"/>
    <hyperlink r:id="rId44" ref="AQ7"/>
    <hyperlink r:id="rId45" ref="AY7"/>
    <hyperlink r:id="rId46" ref="AZ7"/>
    <hyperlink r:id="rId47" ref="G8"/>
    <hyperlink r:id="rId48" ref="AM8"/>
    <hyperlink r:id="rId49" ref="AN8"/>
    <hyperlink r:id="rId50" ref="AO8"/>
    <hyperlink r:id="rId51" ref="AP8"/>
    <hyperlink r:id="rId52" ref="AQ8"/>
    <hyperlink r:id="rId53" ref="AY8"/>
    <hyperlink r:id="rId54" ref="AZ8"/>
    <hyperlink r:id="rId55" ref="G9"/>
    <hyperlink r:id="rId56" ref="AM9"/>
    <hyperlink r:id="rId57" ref="AN9"/>
    <hyperlink r:id="rId58" ref="AO9"/>
    <hyperlink r:id="rId59" ref="AP9"/>
    <hyperlink r:id="rId60" ref="AQ9"/>
    <hyperlink r:id="rId61" ref="AY9"/>
    <hyperlink r:id="rId62" ref="AZ9"/>
    <hyperlink r:id="rId63" ref="G10"/>
    <hyperlink r:id="rId64" ref="AM10"/>
    <hyperlink r:id="rId65" ref="AN10"/>
    <hyperlink r:id="rId66" ref="AO10"/>
    <hyperlink r:id="rId67" ref="AP10"/>
    <hyperlink r:id="rId68" ref="AQ10"/>
    <hyperlink r:id="rId69" ref="AY10"/>
    <hyperlink r:id="rId70" ref="AZ10"/>
    <hyperlink r:id="rId71" ref="G11"/>
    <hyperlink r:id="rId72" ref="AM11"/>
    <hyperlink r:id="rId73" ref="AN11"/>
    <hyperlink r:id="rId74" ref="AO11"/>
    <hyperlink r:id="rId75" ref="AP11"/>
    <hyperlink r:id="rId76" ref="AQ11"/>
    <hyperlink r:id="rId77" ref="AY11"/>
    <hyperlink r:id="rId78" ref="AZ11"/>
    <hyperlink r:id="rId79" ref="G12"/>
    <hyperlink r:id="rId80" ref="AM12"/>
    <hyperlink r:id="rId81" ref="AN12"/>
    <hyperlink r:id="rId82" ref="AO12"/>
    <hyperlink r:id="rId83" ref="AP12"/>
    <hyperlink r:id="rId84" ref="AQ12"/>
    <hyperlink r:id="rId85" ref="AY12"/>
    <hyperlink r:id="rId86" ref="AZ12"/>
    <hyperlink r:id="rId87" ref="G13"/>
    <hyperlink r:id="rId88" ref="AM13"/>
    <hyperlink r:id="rId89" ref="AN13"/>
    <hyperlink r:id="rId90" ref="AO13"/>
    <hyperlink r:id="rId91" ref="AP13"/>
    <hyperlink r:id="rId92" ref="AQ13"/>
    <hyperlink r:id="rId93" ref="AY13"/>
    <hyperlink r:id="rId94" ref="AZ13"/>
    <hyperlink r:id="rId95" ref="G14"/>
    <hyperlink r:id="rId96" ref="AM14"/>
    <hyperlink r:id="rId97" ref="AN14"/>
    <hyperlink r:id="rId98" ref="AO14"/>
    <hyperlink r:id="rId99" ref="AP14"/>
    <hyperlink r:id="rId100" ref="AQ14"/>
    <hyperlink r:id="rId101" ref="AY14"/>
    <hyperlink r:id="rId102" ref="AZ14"/>
    <hyperlink r:id="rId103" ref="G15"/>
    <hyperlink r:id="rId104" ref="AM15"/>
    <hyperlink r:id="rId105" ref="AN15"/>
    <hyperlink r:id="rId106" ref="AO15"/>
    <hyperlink r:id="rId107" ref="AP15"/>
    <hyperlink r:id="rId108" ref="AQ15"/>
    <hyperlink r:id="rId109" ref="AY15"/>
    <hyperlink r:id="rId110" ref="AZ15"/>
    <hyperlink r:id="rId111" ref="G16"/>
    <hyperlink r:id="rId112" ref="AM16"/>
    <hyperlink r:id="rId113" ref="AN16"/>
    <hyperlink r:id="rId114" ref="AO16"/>
    <hyperlink r:id="rId115" ref="AP16"/>
    <hyperlink r:id="rId116" ref="AQ16"/>
    <hyperlink r:id="rId117" ref="AY16"/>
    <hyperlink r:id="rId118" ref="AZ16"/>
    <hyperlink r:id="rId119" ref="G17"/>
    <hyperlink r:id="rId120" ref="AM17"/>
    <hyperlink r:id="rId121" ref="AN17"/>
    <hyperlink r:id="rId122" ref="AO17"/>
    <hyperlink r:id="rId123" ref="AP17"/>
    <hyperlink r:id="rId124" ref="AQ17"/>
    <hyperlink r:id="rId125" ref="AY17"/>
    <hyperlink r:id="rId126" ref="AZ17"/>
    <hyperlink r:id="rId127" ref="G18"/>
    <hyperlink r:id="rId128" ref="AM18"/>
    <hyperlink r:id="rId129" ref="AN18"/>
    <hyperlink r:id="rId130" ref="AO18"/>
    <hyperlink r:id="rId131" ref="AP18"/>
    <hyperlink r:id="rId132" ref="AQ18"/>
    <hyperlink r:id="rId133" ref="AY18"/>
    <hyperlink r:id="rId134" ref="AZ18"/>
    <hyperlink r:id="rId135" ref="G19"/>
    <hyperlink r:id="rId136" ref="AM19"/>
    <hyperlink r:id="rId137" ref="AN19"/>
    <hyperlink r:id="rId138" ref="AO19"/>
    <hyperlink r:id="rId139" ref="AP19"/>
    <hyperlink r:id="rId140" ref="AQ19"/>
    <hyperlink r:id="rId141" ref="AY19"/>
    <hyperlink r:id="rId142" ref="AZ19"/>
    <hyperlink r:id="rId143" ref="G20"/>
    <hyperlink r:id="rId144" ref="AM20"/>
    <hyperlink r:id="rId145" ref="AN20"/>
    <hyperlink r:id="rId146" ref="AO20"/>
    <hyperlink r:id="rId147" ref="AP20"/>
    <hyperlink r:id="rId148" ref="AQ20"/>
    <hyperlink r:id="rId149" ref="AY20"/>
    <hyperlink r:id="rId150" ref="AZ20"/>
    <hyperlink r:id="rId151" ref="G21"/>
    <hyperlink r:id="rId152" ref="AM21"/>
    <hyperlink r:id="rId153" ref="AN21"/>
    <hyperlink r:id="rId154" ref="AO21"/>
    <hyperlink r:id="rId155" ref="AP21"/>
    <hyperlink r:id="rId156" ref="AQ21"/>
    <hyperlink r:id="rId157" ref="AY21"/>
    <hyperlink r:id="rId158" ref="AZ21"/>
    <hyperlink r:id="rId159" ref="G22"/>
    <hyperlink r:id="rId160" ref="AM22"/>
    <hyperlink r:id="rId161" ref="AN22"/>
    <hyperlink r:id="rId162" ref="AO22"/>
    <hyperlink r:id="rId163" ref="AP22"/>
    <hyperlink r:id="rId164" ref="AQ22"/>
    <hyperlink r:id="rId165" ref="AY22"/>
    <hyperlink r:id="rId166" ref="AZ22"/>
    <hyperlink r:id="rId167" ref="G23"/>
    <hyperlink r:id="rId168" ref="AM23"/>
    <hyperlink r:id="rId169" ref="AN23"/>
    <hyperlink r:id="rId170" ref="AO23"/>
    <hyperlink r:id="rId171" ref="AP23"/>
    <hyperlink r:id="rId172" ref="AQ23"/>
    <hyperlink r:id="rId173" ref="AY23"/>
    <hyperlink r:id="rId174" ref="AZ23"/>
    <hyperlink r:id="rId175" ref="G24"/>
    <hyperlink r:id="rId176" ref="AM24"/>
    <hyperlink r:id="rId177" ref="AN24"/>
    <hyperlink r:id="rId178" ref="AO24"/>
    <hyperlink r:id="rId179" ref="AP24"/>
    <hyperlink r:id="rId180" ref="AQ24"/>
    <hyperlink r:id="rId181" ref="AY24"/>
    <hyperlink r:id="rId182" ref="AZ24"/>
    <hyperlink r:id="rId183" ref="G25"/>
    <hyperlink r:id="rId184" ref="AM25"/>
    <hyperlink r:id="rId185" ref="AN25"/>
    <hyperlink r:id="rId186" ref="AO25"/>
    <hyperlink r:id="rId187" ref="AP25"/>
    <hyperlink r:id="rId188" ref="AQ25"/>
    <hyperlink r:id="rId189" ref="AY25"/>
    <hyperlink r:id="rId190" ref="AZ25"/>
    <hyperlink r:id="rId191" ref="G26"/>
    <hyperlink r:id="rId192" ref="AM26"/>
    <hyperlink r:id="rId193" ref="AN26"/>
    <hyperlink r:id="rId194" ref="AO26"/>
    <hyperlink r:id="rId195" ref="AP26"/>
    <hyperlink r:id="rId196" ref="AQ26"/>
    <hyperlink r:id="rId197" ref="AY26"/>
    <hyperlink r:id="rId198" ref="AZ26"/>
    <hyperlink r:id="rId199" ref="G27"/>
    <hyperlink r:id="rId200" ref="AM27"/>
    <hyperlink r:id="rId201" ref="AN27"/>
    <hyperlink r:id="rId202" ref="AO27"/>
    <hyperlink r:id="rId203" ref="AP27"/>
    <hyperlink r:id="rId204" ref="AQ27"/>
    <hyperlink r:id="rId205" ref="AY27"/>
    <hyperlink r:id="rId206" ref="AZ27"/>
    <hyperlink r:id="rId207" ref="G28"/>
    <hyperlink r:id="rId208" ref="AM28"/>
    <hyperlink r:id="rId209" ref="AN28"/>
    <hyperlink r:id="rId210" ref="AO28"/>
    <hyperlink r:id="rId211" ref="AP28"/>
    <hyperlink r:id="rId212" ref="AQ28"/>
    <hyperlink r:id="rId213" ref="AY28"/>
    <hyperlink r:id="rId214" ref="AZ28"/>
    <hyperlink r:id="rId215" ref="G29"/>
    <hyperlink r:id="rId216" ref="AM29"/>
    <hyperlink r:id="rId217" ref="AN29"/>
    <hyperlink r:id="rId218" ref="AO29"/>
    <hyperlink r:id="rId219" ref="AP29"/>
    <hyperlink r:id="rId220" ref="AQ29"/>
    <hyperlink r:id="rId221" ref="AY29"/>
    <hyperlink r:id="rId222" ref="AZ29"/>
    <hyperlink r:id="rId223" ref="G30"/>
    <hyperlink r:id="rId224" ref="AM30"/>
    <hyperlink r:id="rId225" ref="AN30"/>
    <hyperlink r:id="rId226" ref="AO30"/>
    <hyperlink r:id="rId227" ref="AP30"/>
    <hyperlink r:id="rId228" ref="AQ30"/>
    <hyperlink r:id="rId229" ref="AY30"/>
    <hyperlink r:id="rId230" ref="AZ30"/>
    <hyperlink r:id="rId231" ref="G31"/>
    <hyperlink r:id="rId232" ref="AM31"/>
    <hyperlink r:id="rId233" ref="AN31"/>
    <hyperlink r:id="rId234" ref="AO31"/>
    <hyperlink r:id="rId235" ref="AP31"/>
    <hyperlink r:id="rId236" ref="AQ31"/>
    <hyperlink r:id="rId237" ref="AY31"/>
    <hyperlink r:id="rId238" ref="AZ31"/>
    <hyperlink r:id="rId239" ref="G32"/>
    <hyperlink r:id="rId240" ref="AM32"/>
    <hyperlink r:id="rId241" ref="AN32"/>
    <hyperlink r:id="rId242" ref="AO32"/>
    <hyperlink r:id="rId243" ref="AP32"/>
    <hyperlink r:id="rId244" ref="AQ32"/>
    <hyperlink r:id="rId245" ref="AY32"/>
    <hyperlink r:id="rId246" ref="AZ32"/>
    <hyperlink r:id="rId247" ref="G33"/>
    <hyperlink r:id="rId248" ref="AM33"/>
    <hyperlink r:id="rId249" ref="AN33"/>
    <hyperlink r:id="rId250" ref="AO33"/>
    <hyperlink r:id="rId251" ref="AP33"/>
    <hyperlink r:id="rId252" ref="AQ33"/>
    <hyperlink r:id="rId253" ref="AY33"/>
    <hyperlink r:id="rId254" ref="AZ33"/>
    <hyperlink r:id="rId255" ref="G34"/>
    <hyperlink r:id="rId256" ref="AM34"/>
    <hyperlink r:id="rId257" ref="AN34"/>
    <hyperlink r:id="rId258" ref="AO34"/>
    <hyperlink r:id="rId259" ref="AP34"/>
    <hyperlink r:id="rId260" ref="AQ34"/>
    <hyperlink r:id="rId261" ref="AY34"/>
    <hyperlink r:id="rId262" ref="AZ34"/>
    <hyperlink r:id="rId263" ref="G35"/>
    <hyperlink r:id="rId264" ref="AM35"/>
    <hyperlink r:id="rId265" ref="AN35"/>
    <hyperlink r:id="rId266" ref="AO35"/>
    <hyperlink r:id="rId267" ref="AP35"/>
    <hyperlink r:id="rId268" ref="AQ35"/>
    <hyperlink r:id="rId269" ref="AY35"/>
    <hyperlink r:id="rId270" ref="AZ35"/>
    <hyperlink r:id="rId271" ref="G36"/>
    <hyperlink r:id="rId272" ref="AM36"/>
    <hyperlink r:id="rId273" ref="AN36"/>
    <hyperlink r:id="rId274" ref="AO36"/>
    <hyperlink r:id="rId275" ref="AP36"/>
    <hyperlink r:id="rId276" ref="AQ36"/>
    <hyperlink r:id="rId277" ref="AY36"/>
    <hyperlink r:id="rId278" ref="AZ36"/>
    <hyperlink r:id="rId279" ref="G37"/>
    <hyperlink r:id="rId280" ref="AM37"/>
    <hyperlink r:id="rId281" ref="AN37"/>
    <hyperlink r:id="rId282" ref="AO37"/>
    <hyperlink r:id="rId283" ref="AP37"/>
    <hyperlink r:id="rId284" ref="AQ37"/>
    <hyperlink r:id="rId285" ref="AY37"/>
    <hyperlink r:id="rId286" ref="AZ37"/>
    <hyperlink r:id="rId287" ref="G38"/>
    <hyperlink r:id="rId288" ref="AM38"/>
    <hyperlink r:id="rId289" ref="AN38"/>
    <hyperlink r:id="rId290" ref="AO38"/>
    <hyperlink r:id="rId291" ref="AP38"/>
    <hyperlink r:id="rId292" ref="AQ38"/>
    <hyperlink r:id="rId293" ref="AY38"/>
    <hyperlink r:id="rId294" ref="AZ38"/>
    <hyperlink r:id="rId295" ref="G39"/>
    <hyperlink r:id="rId296" ref="AM39"/>
    <hyperlink r:id="rId297" ref="AN39"/>
    <hyperlink r:id="rId298" ref="AO39"/>
    <hyperlink r:id="rId299" ref="AP39"/>
    <hyperlink r:id="rId300" ref="AQ39"/>
    <hyperlink r:id="rId301" ref="AY39"/>
    <hyperlink r:id="rId302" ref="AZ39"/>
    <hyperlink r:id="rId303" ref="G40"/>
    <hyperlink r:id="rId304" ref="AM40"/>
    <hyperlink r:id="rId305" ref="AN40"/>
    <hyperlink r:id="rId306" ref="AO40"/>
    <hyperlink r:id="rId307" ref="AP40"/>
    <hyperlink r:id="rId308" ref="AQ40"/>
    <hyperlink r:id="rId309" ref="AY40"/>
    <hyperlink r:id="rId310" ref="AZ40"/>
    <hyperlink r:id="rId311" ref="G41"/>
    <hyperlink r:id="rId312" ref="AM41"/>
    <hyperlink r:id="rId313" ref="AN41"/>
    <hyperlink r:id="rId314" ref="AO41"/>
    <hyperlink r:id="rId315" ref="AP41"/>
    <hyperlink r:id="rId316" ref="AQ41"/>
    <hyperlink r:id="rId317" ref="AY41"/>
    <hyperlink r:id="rId318" ref="AZ41"/>
    <hyperlink r:id="rId319" ref="G42"/>
    <hyperlink r:id="rId320" ref="AM42"/>
    <hyperlink r:id="rId321" ref="AN42"/>
    <hyperlink r:id="rId322" ref="AO42"/>
    <hyperlink r:id="rId323" ref="AP42"/>
    <hyperlink r:id="rId324" ref="AQ42"/>
    <hyperlink r:id="rId325" ref="AY42"/>
    <hyperlink r:id="rId326" ref="AZ42"/>
    <hyperlink r:id="rId327" ref="G43"/>
    <hyperlink r:id="rId328" ref="AM43"/>
    <hyperlink r:id="rId329" ref="AN43"/>
    <hyperlink r:id="rId330" ref="AO43"/>
    <hyperlink r:id="rId331" ref="AP43"/>
    <hyperlink r:id="rId332" ref="AQ43"/>
    <hyperlink r:id="rId333" ref="AY43"/>
    <hyperlink r:id="rId334" ref="AZ43"/>
    <hyperlink r:id="rId335" ref="G44"/>
    <hyperlink r:id="rId336" ref="AM44"/>
    <hyperlink r:id="rId337" ref="AN44"/>
    <hyperlink r:id="rId338" ref="AO44"/>
    <hyperlink r:id="rId339" ref="AP44"/>
    <hyperlink r:id="rId340" ref="AQ44"/>
    <hyperlink r:id="rId341" ref="AY44"/>
    <hyperlink r:id="rId342" ref="AZ44"/>
    <hyperlink r:id="rId343" ref="G45"/>
    <hyperlink r:id="rId344" ref="AM45"/>
    <hyperlink r:id="rId345" ref="AN45"/>
    <hyperlink r:id="rId346" ref="AO45"/>
    <hyperlink r:id="rId347" ref="AP45"/>
    <hyperlink r:id="rId348" ref="AQ45"/>
    <hyperlink r:id="rId349" ref="AY45"/>
    <hyperlink r:id="rId350" ref="AZ45"/>
    <hyperlink r:id="rId351" ref="G46"/>
    <hyperlink r:id="rId352" ref="AM46"/>
    <hyperlink r:id="rId353" ref="AN46"/>
    <hyperlink r:id="rId354" ref="AO46"/>
    <hyperlink r:id="rId355" ref="AP46"/>
    <hyperlink r:id="rId356" ref="AQ46"/>
    <hyperlink r:id="rId357" ref="AY46"/>
    <hyperlink r:id="rId358" ref="AZ46"/>
    <hyperlink r:id="rId359" ref="G47"/>
    <hyperlink r:id="rId360" ref="AM47"/>
    <hyperlink r:id="rId361" ref="AN47"/>
    <hyperlink r:id="rId362" ref="AO47"/>
    <hyperlink r:id="rId363" ref="AP47"/>
    <hyperlink r:id="rId364" ref="AQ47"/>
    <hyperlink r:id="rId365" ref="AY47"/>
    <hyperlink r:id="rId366" ref="AZ47"/>
    <hyperlink r:id="rId367" ref="G48"/>
    <hyperlink r:id="rId368" ref="AM48"/>
    <hyperlink r:id="rId369" ref="AN48"/>
    <hyperlink r:id="rId370" ref="AO48"/>
    <hyperlink r:id="rId371" ref="AP48"/>
    <hyperlink r:id="rId372" ref="AQ48"/>
    <hyperlink r:id="rId373" ref="AY48"/>
    <hyperlink r:id="rId374" ref="AZ48"/>
    <hyperlink r:id="rId375" ref="G49"/>
    <hyperlink r:id="rId376" ref="AM49"/>
    <hyperlink r:id="rId377" ref="AN49"/>
    <hyperlink r:id="rId378" ref="AO49"/>
    <hyperlink r:id="rId379" ref="AP49"/>
    <hyperlink r:id="rId380" ref="AQ49"/>
    <hyperlink r:id="rId381" ref="AY49"/>
    <hyperlink r:id="rId382" ref="AZ49"/>
    <hyperlink r:id="rId383" ref="G50"/>
    <hyperlink r:id="rId384" ref="AM50"/>
    <hyperlink r:id="rId385" ref="AN50"/>
    <hyperlink r:id="rId386" ref="AO50"/>
    <hyperlink r:id="rId387" ref="AP50"/>
    <hyperlink r:id="rId388" ref="AQ50"/>
    <hyperlink r:id="rId389" ref="AY50"/>
    <hyperlink r:id="rId390" ref="AZ50"/>
    <hyperlink r:id="rId391" ref="G51"/>
    <hyperlink r:id="rId392" ref="AM51"/>
    <hyperlink r:id="rId393" ref="AN51"/>
    <hyperlink r:id="rId394" ref="AO51"/>
    <hyperlink r:id="rId395" ref="AP51"/>
    <hyperlink r:id="rId396" ref="AQ51"/>
    <hyperlink r:id="rId397" ref="AY51"/>
    <hyperlink r:id="rId398" ref="AZ51"/>
    <hyperlink r:id="rId399" ref="G52"/>
    <hyperlink r:id="rId400" ref="AM52"/>
    <hyperlink r:id="rId401" ref="AN52"/>
    <hyperlink r:id="rId402" ref="AO52"/>
    <hyperlink r:id="rId403" ref="AP52"/>
    <hyperlink r:id="rId404" ref="AQ52"/>
    <hyperlink r:id="rId405" ref="AY52"/>
    <hyperlink r:id="rId406" ref="AZ52"/>
    <hyperlink r:id="rId407" ref="G53"/>
    <hyperlink r:id="rId408" ref="AM53"/>
    <hyperlink r:id="rId409" ref="AN53"/>
    <hyperlink r:id="rId410" ref="AO53"/>
    <hyperlink r:id="rId411" ref="AP53"/>
    <hyperlink r:id="rId412" ref="AQ53"/>
    <hyperlink r:id="rId413" ref="AY53"/>
    <hyperlink r:id="rId414" ref="AZ53"/>
    <hyperlink r:id="rId415" ref="G54"/>
    <hyperlink r:id="rId416" ref="AM54"/>
    <hyperlink r:id="rId417" ref="AN54"/>
    <hyperlink r:id="rId418" ref="AO54"/>
    <hyperlink r:id="rId419" ref="AP54"/>
    <hyperlink r:id="rId420" ref="AQ54"/>
    <hyperlink r:id="rId421" ref="AY54"/>
    <hyperlink r:id="rId422" ref="AZ54"/>
    <hyperlink r:id="rId423" ref="G55"/>
    <hyperlink r:id="rId424" ref="AM55"/>
    <hyperlink r:id="rId425" ref="AN55"/>
    <hyperlink r:id="rId426" ref="AO55"/>
    <hyperlink r:id="rId427" ref="AP55"/>
    <hyperlink r:id="rId428" ref="AQ55"/>
    <hyperlink r:id="rId429" ref="AY55"/>
    <hyperlink r:id="rId430" ref="AZ55"/>
    <hyperlink r:id="rId431" ref="G56"/>
    <hyperlink r:id="rId432" ref="AM56"/>
    <hyperlink r:id="rId433" ref="AN56"/>
    <hyperlink r:id="rId434" ref="AO56"/>
    <hyperlink r:id="rId435" ref="AP56"/>
    <hyperlink r:id="rId436" ref="AQ56"/>
    <hyperlink r:id="rId437" ref="AY56"/>
    <hyperlink r:id="rId438" ref="AZ56"/>
    <hyperlink r:id="rId439" ref="G57"/>
    <hyperlink r:id="rId440" ref="AM57"/>
    <hyperlink r:id="rId441" ref="AN57"/>
    <hyperlink r:id="rId442" ref="AO57"/>
    <hyperlink r:id="rId443" ref="AP57"/>
    <hyperlink r:id="rId444" ref="AQ57"/>
    <hyperlink r:id="rId445" ref="AY57"/>
    <hyperlink r:id="rId446" ref="AZ57"/>
    <hyperlink r:id="rId447" ref="G58"/>
    <hyperlink r:id="rId448" ref="AM58"/>
    <hyperlink r:id="rId449" ref="AN58"/>
    <hyperlink r:id="rId450" ref="AO58"/>
    <hyperlink r:id="rId451" ref="AP58"/>
    <hyperlink r:id="rId452" ref="AQ58"/>
    <hyperlink r:id="rId453" ref="AY58"/>
    <hyperlink r:id="rId454" ref="AZ58"/>
    <hyperlink r:id="rId455" ref="G59"/>
    <hyperlink r:id="rId456" ref="AM59"/>
    <hyperlink r:id="rId457" ref="AN59"/>
    <hyperlink r:id="rId458" ref="AO59"/>
    <hyperlink r:id="rId459" ref="AP59"/>
    <hyperlink r:id="rId460" ref="AQ59"/>
    <hyperlink r:id="rId461" ref="AY59"/>
    <hyperlink r:id="rId462" ref="AZ59"/>
    <hyperlink r:id="rId463" ref="G60"/>
    <hyperlink r:id="rId464" ref="AM60"/>
    <hyperlink r:id="rId465" ref="AN60"/>
    <hyperlink r:id="rId466" ref="AO60"/>
    <hyperlink r:id="rId467" ref="AP60"/>
    <hyperlink r:id="rId468" ref="AQ60"/>
    <hyperlink r:id="rId469" ref="AY60"/>
    <hyperlink r:id="rId470" ref="AZ60"/>
    <hyperlink r:id="rId471" ref="G61"/>
    <hyperlink r:id="rId472" ref="AM61"/>
    <hyperlink r:id="rId473" ref="AN61"/>
    <hyperlink r:id="rId474" ref="AO61"/>
    <hyperlink r:id="rId475" ref="AP61"/>
    <hyperlink r:id="rId476" ref="AQ61"/>
    <hyperlink r:id="rId477" ref="AY61"/>
    <hyperlink r:id="rId478" ref="AZ61"/>
    <hyperlink r:id="rId479" ref="G62"/>
    <hyperlink r:id="rId480" ref="AM62"/>
    <hyperlink r:id="rId481" ref="AN62"/>
    <hyperlink r:id="rId482" ref="AO62"/>
    <hyperlink r:id="rId483" ref="AP62"/>
    <hyperlink r:id="rId484" ref="AQ62"/>
    <hyperlink r:id="rId485" ref="AY62"/>
    <hyperlink r:id="rId486" ref="AZ62"/>
    <hyperlink r:id="rId487" ref="G63"/>
    <hyperlink r:id="rId488" ref="AM63"/>
    <hyperlink r:id="rId489" ref="AN63"/>
    <hyperlink r:id="rId490" ref="AO63"/>
    <hyperlink r:id="rId491" ref="AP63"/>
    <hyperlink r:id="rId492" ref="AQ63"/>
    <hyperlink r:id="rId493" ref="AY63"/>
    <hyperlink r:id="rId494" ref="AZ63"/>
    <hyperlink r:id="rId495" ref="G64"/>
    <hyperlink r:id="rId496" ref="AM64"/>
    <hyperlink r:id="rId497" ref="AN64"/>
    <hyperlink r:id="rId498" ref="AO64"/>
    <hyperlink r:id="rId499" ref="AP64"/>
    <hyperlink r:id="rId500" ref="AQ64"/>
    <hyperlink r:id="rId501" ref="AY64"/>
    <hyperlink r:id="rId502" ref="AZ64"/>
    <hyperlink r:id="rId503" ref="G65"/>
    <hyperlink r:id="rId504" ref="AM65"/>
    <hyperlink r:id="rId505" ref="AN65"/>
    <hyperlink r:id="rId506" ref="AO65"/>
    <hyperlink r:id="rId507" ref="AP65"/>
    <hyperlink r:id="rId508" ref="AQ65"/>
    <hyperlink r:id="rId509" ref="AY65"/>
    <hyperlink r:id="rId510" ref="AZ65"/>
    <hyperlink r:id="rId511" ref="G66"/>
    <hyperlink r:id="rId512" ref="AM66"/>
    <hyperlink r:id="rId513" ref="AN66"/>
    <hyperlink r:id="rId514" ref="AO66"/>
    <hyperlink r:id="rId515" ref="AP66"/>
    <hyperlink r:id="rId516" ref="AQ66"/>
    <hyperlink r:id="rId517" ref="AY66"/>
    <hyperlink r:id="rId518" ref="AZ66"/>
    <hyperlink r:id="rId519" ref="G67"/>
    <hyperlink r:id="rId520" ref="AM67"/>
    <hyperlink r:id="rId521" ref="AN67"/>
    <hyperlink r:id="rId522" ref="AO67"/>
    <hyperlink r:id="rId523" ref="AP67"/>
    <hyperlink r:id="rId524" ref="AQ67"/>
    <hyperlink r:id="rId525" ref="AY67"/>
    <hyperlink r:id="rId526" ref="AZ67"/>
    <hyperlink r:id="rId527" ref="G68"/>
    <hyperlink r:id="rId528" ref="AM68"/>
    <hyperlink r:id="rId529" ref="AN68"/>
    <hyperlink r:id="rId530" ref="AO68"/>
    <hyperlink r:id="rId531" ref="AP68"/>
    <hyperlink r:id="rId532" ref="AQ68"/>
    <hyperlink r:id="rId533" ref="AY68"/>
    <hyperlink r:id="rId534" ref="AZ68"/>
    <hyperlink r:id="rId535" ref="G69"/>
    <hyperlink r:id="rId536" ref="AM69"/>
    <hyperlink r:id="rId537" ref="AN69"/>
    <hyperlink r:id="rId538" ref="AO69"/>
    <hyperlink r:id="rId539" ref="AP69"/>
    <hyperlink r:id="rId540" ref="AQ69"/>
    <hyperlink r:id="rId541" ref="AY69"/>
    <hyperlink r:id="rId542" ref="AZ69"/>
    <hyperlink r:id="rId543" ref="G70"/>
    <hyperlink r:id="rId544" ref="AM70"/>
    <hyperlink r:id="rId545" ref="AN70"/>
    <hyperlink r:id="rId546" ref="AO70"/>
    <hyperlink r:id="rId547" ref="AP70"/>
    <hyperlink r:id="rId548" ref="AQ70"/>
    <hyperlink r:id="rId549" ref="AY70"/>
    <hyperlink r:id="rId550" ref="AZ70"/>
    <hyperlink r:id="rId551" ref="G71"/>
    <hyperlink r:id="rId552" ref="AM71"/>
    <hyperlink r:id="rId553" ref="AN71"/>
    <hyperlink r:id="rId554" ref="AO71"/>
    <hyperlink r:id="rId555" ref="AP71"/>
    <hyperlink r:id="rId556" ref="AQ71"/>
    <hyperlink r:id="rId557" ref="AY71"/>
    <hyperlink r:id="rId558" ref="AZ71"/>
    <hyperlink r:id="rId559" ref="G72"/>
    <hyperlink r:id="rId560" ref="AM72"/>
    <hyperlink r:id="rId561" ref="AN72"/>
    <hyperlink r:id="rId562" ref="AO72"/>
    <hyperlink r:id="rId563" ref="AP72"/>
    <hyperlink r:id="rId564" ref="AQ72"/>
    <hyperlink r:id="rId565" ref="AY72"/>
    <hyperlink r:id="rId566" ref="AZ72"/>
    <hyperlink r:id="rId567" ref="G73"/>
    <hyperlink r:id="rId568" ref="AM73"/>
    <hyperlink r:id="rId569" ref="AN73"/>
    <hyperlink r:id="rId570" ref="AO73"/>
    <hyperlink r:id="rId571" ref="AP73"/>
    <hyperlink r:id="rId572" ref="AQ73"/>
    <hyperlink r:id="rId573" ref="AY73"/>
    <hyperlink r:id="rId574" ref="AZ73"/>
    <hyperlink r:id="rId575" ref="G74"/>
    <hyperlink r:id="rId576" ref="AM74"/>
    <hyperlink r:id="rId577" ref="AN74"/>
    <hyperlink r:id="rId578" ref="AO74"/>
    <hyperlink r:id="rId579" ref="AP74"/>
    <hyperlink r:id="rId580" ref="AQ74"/>
    <hyperlink r:id="rId581" ref="AY74"/>
    <hyperlink r:id="rId582" ref="AZ74"/>
    <hyperlink r:id="rId583" ref="G75"/>
    <hyperlink r:id="rId584" ref="AM75"/>
    <hyperlink r:id="rId585" ref="AN75"/>
    <hyperlink r:id="rId586" ref="AO75"/>
    <hyperlink r:id="rId587" ref="AP75"/>
    <hyperlink r:id="rId588" ref="AQ75"/>
    <hyperlink r:id="rId589" ref="AY75"/>
    <hyperlink r:id="rId590" ref="AZ75"/>
    <hyperlink r:id="rId591" ref="G76"/>
    <hyperlink r:id="rId592" ref="AM76"/>
    <hyperlink r:id="rId593" ref="AN76"/>
    <hyperlink r:id="rId594" ref="AO76"/>
    <hyperlink r:id="rId595" ref="AP76"/>
    <hyperlink r:id="rId596" ref="AQ76"/>
    <hyperlink r:id="rId597" ref="AY76"/>
    <hyperlink r:id="rId598" ref="AZ76"/>
    <hyperlink r:id="rId599" ref="G77"/>
    <hyperlink r:id="rId600" ref="AM77"/>
    <hyperlink r:id="rId601" ref="AN77"/>
    <hyperlink r:id="rId602" ref="AO77"/>
    <hyperlink r:id="rId603" ref="AP77"/>
    <hyperlink r:id="rId604" ref="AQ77"/>
    <hyperlink r:id="rId605" ref="AY77"/>
    <hyperlink r:id="rId606" ref="AZ77"/>
    <hyperlink r:id="rId607" ref="G78"/>
    <hyperlink r:id="rId608" ref="AM78"/>
    <hyperlink r:id="rId609" ref="AN78"/>
    <hyperlink r:id="rId610" ref="AO78"/>
    <hyperlink r:id="rId611" ref="AP78"/>
    <hyperlink r:id="rId612" ref="AQ78"/>
    <hyperlink r:id="rId613" ref="AY78"/>
    <hyperlink r:id="rId614" ref="AZ78"/>
    <hyperlink r:id="rId615" ref="G79"/>
    <hyperlink r:id="rId616" ref="AM79"/>
    <hyperlink r:id="rId617" ref="AN79"/>
    <hyperlink r:id="rId618" ref="AO79"/>
    <hyperlink r:id="rId619" ref="AP79"/>
    <hyperlink r:id="rId620" ref="AQ79"/>
    <hyperlink r:id="rId621" ref="AY79"/>
    <hyperlink r:id="rId622" ref="AZ79"/>
    <hyperlink r:id="rId623" ref="G80"/>
    <hyperlink r:id="rId624" ref="AM80"/>
    <hyperlink r:id="rId625" ref="AN80"/>
    <hyperlink r:id="rId626" ref="AO80"/>
    <hyperlink r:id="rId627" ref="AP80"/>
    <hyperlink r:id="rId628" ref="AQ80"/>
    <hyperlink r:id="rId629" ref="AY80"/>
    <hyperlink r:id="rId630" ref="AZ80"/>
    <hyperlink r:id="rId631" ref="G81"/>
    <hyperlink r:id="rId632" ref="AM81"/>
    <hyperlink r:id="rId633" ref="AN81"/>
    <hyperlink r:id="rId634" ref="AO81"/>
    <hyperlink r:id="rId635" ref="AP81"/>
    <hyperlink r:id="rId636" ref="AQ81"/>
    <hyperlink r:id="rId637" ref="AY81"/>
    <hyperlink r:id="rId638" ref="AZ81"/>
    <hyperlink r:id="rId639" ref="G82"/>
    <hyperlink r:id="rId640" ref="AM82"/>
    <hyperlink r:id="rId641" ref="AN82"/>
    <hyperlink r:id="rId642" ref="AO82"/>
    <hyperlink r:id="rId643" ref="AP82"/>
    <hyperlink r:id="rId644" ref="AQ82"/>
    <hyperlink r:id="rId645" ref="AY82"/>
    <hyperlink r:id="rId646" ref="AZ82"/>
    <hyperlink r:id="rId647" ref="G83"/>
    <hyperlink r:id="rId648" ref="AM83"/>
    <hyperlink r:id="rId649" ref="AN83"/>
    <hyperlink r:id="rId650" ref="AO83"/>
    <hyperlink r:id="rId651" ref="AP83"/>
    <hyperlink r:id="rId652" ref="AQ83"/>
    <hyperlink r:id="rId653" ref="AY83"/>
    <hyperlink r:id="rId654" ref="AZ83"/>
    <hyperlink r:id="rId655" ref="G84"/>
    <hyperlink r:id="rId656" ref="AM84"/>
    <hyperlink r:id="rId657" ref="AN84"/>
    <hyperlink r:id="rId658" ref="AO84"/>
    <hyperlink r:id="rId659" ref="AP84"/>
    <hyperlink r:id="rId660" ref="AQ84"/>
    <hyperlink r:id="rId661" ref="AY84"/>
    <hyperlink r:id="rId662" ref="AZ84"/>
    <hyperlink r:id="rId663" ref="G85"/>
    <hyperlink r:id="rId664" ref="AM85"/>
    <hyperlink r:id="rId665" ref="AN85"/>
    <hyperlink r:id="rId666" ref="AO85"/>
    <hyperlink r:id="rId667" ref="AP85"/>
    <hyperlink r:id="rId668" ref="AQ85"/>
    <hyperlink r:id="rId669" ref="AY85"/>
    <hyperlink r:id="rId670" ref="AZ85"/>
    <hyperlink r:id="rId671" ref="G86"/>
    <hyperlink r:id="rId672" ref="AM86"/>
    <hyperlink r:id="rId673" ref="AN86"/>
    <hyperlink r:id="rId674" ref="AO86"/>
    <hyperlink r:id="rId675" ref="AP86"/>
    <hyperlink r:id="rId676" ref="AQ86"/>
    <hyperlink r:id="rId677" ref="AY86"/>
    <hyperlink r:id="rId678" ref="AZ86"/>
    <hyperlink r:id="rId679" ref="G87"/>
    <hyperlink r:id="rId680" ref="AM87"/>
    <hyperlink r:id="rId681" ref="AN87"/>
    <hyperlink r:id="rId682" ref="AO87"/>
    <hyperlink r:id="rId683" ref="AP87"/>
    <hyperlink r:id="rId684" ref="AQ87"/>
    <hyperlink r:id="rId685" ref="AY87"/>
    <hyperlink r:id="rId686" ref="AZ87"/>
    <hyperlink r:id="rId687" ref="G88"/>
    <hyperlink r:id="rId688" ref="AM88"/>
    <hyperlink r:id="rId689" ref="AN88"/>
    <hyperlink r:id="rId690" ref="AO88"/>
    <hyperlink r:id="rId691" ref="AP88"/>
    <hyperlink r:id="rId692" ref="AQ88"/>
    <hyperlink r:id="rId693" ref="AY88"/>
    <hyperlink r:id="rId694" ref="AZ88"/>
    <hyperlink r:id="rId695" ref="G89"/>
    <hyperlink r:id="rId696" ref="AM89"/>
    <hyperlink r:id="rId697" ref="AN89"/>
    <hyperlink r:id="rId698" ref="AO89"/>
    <hyperlink r:id="rId699" ref="AP89"/>
    <hyperlink r:id="rId700" ref="AQ89"/>
    <hyperlink r:id="rId701" ref="AY89"/>
    <hyperlink r:id="rId702" ref="AZ89"/>
    <hyperlink r:id="rId703" ref="G90"/>
    <hyperlink r:id="rId704" ref="AM90"/>
    <hyperlink r:id="rId705" ref="AN90"/>
    <hyperlink r:id="rId706" ref="AO90"/>
    <hyperlink r:id="rId707" ref="AP90"/>
    <hyperlink r:id="rId708" ref="AQ90"/>
    <hyperlink r:id="rId709" ref="AY90"/>
    <hyperlink r:id="rId710" ref="AZ90"/>
    <hyperlink r:id="rId711" ref="G91"/>
    <hyperlink r:id="rId712" ref="AM91"/>
    <hyperlink r:id="rId713" ref="AN91"/>
    <hyperlink r:id="rId714" ref="AO91"/>
    <hyperlink r:id="rId715" ref="AP91"/>
    <hyperlink r:id="rId716" ref="AQ91"/>
    <hyperlink r:id="rId717" ref="AY91"/>
    <hyperlink r:id="rId718" ref="AZ91"/>
    <hyperlink r:id="rId719" ref="G92"/>
    <hyperlink r:id="rId720" ref="AM92"/>
    <hyperlink r:id="rId721" ref="AN92"/>
    <hyperlink r:id="rId722" ref="AO92"/>
    <hyperlink r:id="rId723" ref="AP92"/>
    <hyperlink r:id="rId724" ref="AQ92"/>
    <hyperlink r:id="rId725" ref="AY92"/>
    <hyperlink r:id="rId726" ref="AZ92"/>
    <hyperlink r:id="rId727" ref="G93"/>
    <hyperlink r:id="rId728" ref="AM93"/>
    <hyperlink r:id="rId729" ref="AN93"/>
    <hyperlink r:id="rId730" ref="AO93"/>
    <hyperlink r:id="rId731" ref="AP93"/>
    <hyperlink r:id="rId732" ref="AQ93"/>
    <hyperlink r:id="rId733" ref="AY93"/>
    <hyperlink r:id="rId734" ref="AZ93"/>
    <hyperlink r:id="rId735" ref="G94"/>
    <hyperlink r:id="rId736" ref="AM94"/>
    <hyperlink r:id="rId737" ref="AN94"/>
    <hyperlink r:id="rId738" ref="AO94"/>
    <hyperlink r:id="rId739" ref="AP94"/>
    <hyperlink r:id="rId740" ref="AQ94"/>
    <hyperlink r:id="rId741" ref="AY94"/>
    <hyperlink r:id="rId742" ref="AZ94"/>
    <hyperlink r:id="rId743" ref="G95"/>
    <hyperlink r:id="rId744" ref="AM95"/>
    <hyperlink r:id="rId745" ref="AN95"/>
    <hyperlink r:id="rId746" ref="AO95"/>
    <hyperlink r:id="rId747" ref="AP95"/>
    <hyperlink r:id="rId748" ref="AQ95"/>
    <hyperlink r:id="rId749" ref="AY95"/>
    <hyperlink r:id="rId750" ref="AZ95"/>
    <hyperlink r:id="rId751" ref="G96"/>
    <hyperlink r:id="rId752" ref="AM96"/>
    <hyperlink r:id="rId753" ref="AN96"/>
    <hyperlink r:id="rId754" ref="AO96"/>
    <hyperlink r:id="rId755" ref="AP96"/>
    <hyperlink r:id="rId756" ref="AQ96"/>
    <hyperlink r:id="rId757" ref="AY96"/>
    <hyperlink r:id="rId758" ref="AZ96"/>
    <hyperlink r:id="rId759" ref="G97"/>
    <hyperlink r:id="rId760" ref="AM97"/>
    <hyperlink r:id="rId761" ref="AN97"/>
    <hyperlink r:id="rId762" ref="AO97"/>
    <hyperlink r:id="rId763" ref="AP97"/>
    <hyperlink r:id="rId764" ref="AQ97"/>
    <hyperlink r:id="rId765" ref="AY97"/>
    <hyperlink r:id="rId766" ref="AZ97"/>
    <hyperlink r:id="rId767" ref="G98"/>
    <hyperlink r:id="rId768" ref="AM98"/>
    <hyperlink r:id="rId769" ref="AN98"/>
    <hyperlink r:id="rId770" ref="AO98"/>
    <hyperlink r:id="rId771" ref="AP98"/>
    <hyperlink r:id="rId772" ref="AQ98"/>
    <hyperlink r:id="rId773" ref="AY98"/>
    <hyperlink r:id="rId774" ref="AZ98"/>
    <hyperlink r:id="rId775" ref="G99"/>
    <hyperlink r:id="rId776" ref="AM99"/>
    <hyperlink r:id="rId777" ref="AN99"/>
    <hyperlink r:id="rId778" ref="AO99"/>
    <hyperlink r:id="rId779" ref="AP99"/>
    <hyperlink r:id="rId780" ref="AQ99"/>
    <hyperlink r:id="rId781" ref="AY99"/>
    <hyperlink r:id="rId782" ref="AZ99"/>
    <hyperlink r:id="rId783" ref="G100"/>
    <hyperlink r:id="rId784" ref="AM100"/>
    <hyperlink r:id="rId785" ref="AN100"/>
    <hyperlink r:id="rId786" ref="AO100"/>
    <hyperlink r:id="rId787" ref="AP100"/>
    <hyperlink r:id="rId788" ref="AQ100"/>
    <hyperlink r:id="rId789" ref="AY100"/>
    <hyperlink r:id="rId790" ref="AZ100"/>
    <hyperlink r:id="rId791" ref="G101"/>
    <hyperlink r:id="rId792" ref="AM101"/>
    <hyperlink r:id="rId793" ref="AN101"/>
    <hyperlink r:id="rId794" ref="AO101"/>
    <hyperlink r:id="rId795" ref="AP101"/>
    <hyperlink r:id="rId796" ref="AQ101"/>
    <hyperlink r:id="rId797" ref="AY101"/>
    <hyperlink r:id="rId798" ref="AZ101"/>
    <hyperlink r:id="rId799" ref="G102"/>
    <hyperlink r:id="rId800" ref="AM102"/>
    <hyperlink r:id="rId801" ref="AN102"/>
    <hyperlink r:id="rId802" ref="AO102"/>
    <hyperlink r:id="rId803" ref="AP102"/>
    <hyperlink r:id="rId804" ref="AQ102"/>
    <hyperlink r:id="rId805" ref="AY102"/>
    <hyperlink r:id="rId806" ref="AZ102"/>
    <hyperlink r:id="rId807" ref="G103"/>
    <hyperlink r:id="rId808" ref="AM103"/>
    <hyperlink r:id="rId809" ref="AN103"/>
    <hyperlink r:id="rId810" ref="AO103"/>
    <hyperlink r:id="rId811" ref="AP103"/>
    <hyperlink r:id="rId812" ref="AQ103"/>
    <hyperlink r:id="rId813" ref="AY103"/>
    <hyperlink r:id="rId814" ref="AZ103"/>
    <hyperlink r:id="rId815" ref="G104"/>
    <hyperlink r:id="rId816" ref="AM104"/>
    <hyperlink r:id="rId817" ref="AN104"/>
    <hyperlink r:id="rId818" ref="AP104"/>
    <hyperlink r:id="rId819" ref="AQ104"/>
    <hyperlink r:id="rId820" ref="AY104"/>
    <hyperlink r:id="rId821" ref="AZ104"/>
    <hyperlink r:id="rId822" ref="G105"/>
    <hyperlink r:id="rId823" ref="AP105"/>
    <hyperlink r:id="rId824" ref="AQ105"/>
    <hyperlink r:id="rId825" ref="AY105"/>
    <hyperlink r:id="rId826" ref="AZ105"/>
    <hyperlink r:id="rId827" ref="G106"/>
    <hyperlink r:id="rId828" ref="AM106"/>
    <hyperlink r:id="rId829" ref="AN106"/>
    <hyperlink r:id="rId830" ref="AO106"/>
    <hyperlink r:id="rId831" ref="AP106"/>
    <hyperlink r:id="rId832" ref="AQ106"/>
    <hyperlink r:id="rId833" ref="AR106"/>
    <hyperlink r:id="rId834" ref="AY106"/>
    <hyperlink r:id="rId835" ref="AZ106"/>
    <hyperlink r:id="rId836" ref="G107"/>
    <hyperlink r:id="rId837" ref="AM107"/>
    <hyperlink r:id="rId838" ref="AN107"/>
    <hyperlink r:id="rId839" ref="AP107"/>
    <hyperlink r:id="rId840" ref="AQ107"/>
    <hyperlink r:id="rId841" ref="AR107"/>
    <hyperlink r:id="rId842" ref="AY107"/>
    <hyperlink r:id="rId843" ref="AZ107"/>
    <hyperlink r:id="rId844" ref="G108"/>
    <hyperlink r:id="rId845" ref="AP108"/>
    <hyperlink r:id="rId846" ref="AQ108"/>
    <hyperlink r:id="rId847" ref="AR108"/>
    <hyperlink r:id="rId848" ref="AS108"/>
    <hyperlink r:id="rId849" ref="AT108"/>
    <hyperlink r:id="rId850" ref="AW108"/>
    <hyperlink r:id="rId851" ref="AY108"/>
    <hyperlink r:id="rId852" ref="AZ108"/>
    <hyperlink r:id="rId853" ref="G109"/>
    <hyperlink r:id="rId854" ref="AP109"/>
    <hyperlink r:id="rId855" ref="AQ109"/>
    <hyperlink r:id="rId856" ref="AR109"/>
    <hyperlink r:id="rId857" ref="AS109"/>
    <hyperlink r:id="rId858" ref="AY109"/>
    <hyperlink r:id="rId859" ref="AZ109"/>
    <hyperlink r:id="rId860" ref="G110"/>
    <hyperlink r:id="rId861" ref="AP110"/>
    <hyperlink r:id="rId862" ref="AQ110"/>
    <hyperlink r:id="rId863" ref="AR110"/>
    <hyperlink r:id="rId864" ref="AY110"/>
  </hyperlinks>
  <drawing r:id="rId865"/>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2" width="26.38"/>
    <col customWidth="1" min="83" max="83" width="29.75"/>
    <col customWidth="1" min="84" max="84" width="33.38"/>
  </cols>
  <sheetData>
    <row r="1">
      <c r="A1" s="89" t="str">
        <f t="array" ref="A1:B110">'PIM - Master'!A3:B112</f>
        <v>Product Code (SKU)</v>
      </c>
      <c r="B1" s="89" t="s">
        <v>25</v>
      </c>
      <c r="C1" s="89" t="str">
        <f t="array" ref="C1:CC110">'PIM - Master'!D3:CD112</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9" t="s">
        <v>54</v>
      </c>
      <c r="AE1" s="119"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0"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10">'PIM - Master'!CQ3:CT112</f>
        <v>Product Name German (Partner)</v>
      </c>
      <c r="CE1" s="89" t="s">
        <v>119</v>
      </c>
      <c r="CF1" s="89" t="s">
        <v>120</v>
      </c>
      <c r="CG1" s="89" t="s">
        <v>121</v>
      </c>
    </row>
    <row r="2">
      <c r="A2" s="89" t="s">
        <v>288</v>
      </c>
      <c r="B2" s="89" t="s">
        <v>289</v>
      </c>
      <c r="C2" s="89" t="s">
        <v>290</v>
      </c>
      <c r="D2" s="89">
        <v>8.5389099E7</v>
      </c>
      <c r="E2" s="89">
        <v>4.26242763E12</v>
      </c>
      <c r="F2" s="141"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9">
        <v>0.1</v>
      </c>
      <c r="AE2" s="119">
        <v>0.9</v>
      </c>
      <c r="AF2" s="93">
        <v>20.0</v>
      </c>
      <c r="AG2" s="93">
        <v>44.0924524369756</v>
      </c>
      <c r="AH2" s="89"/>
      <c r="AI2" s="89"/>
      <c r="AJ2" s="89"/>
      <c r="AK2" s="89"/>
      <c r="AL2" s="141" t="s">
        <v>295</v>
      </c>
      <c r="AM2" s="89"/>
      <c r="AN2" s="89"/>
      <c r="AO2" s="141" t="s">
        <v>296</v>
      </c>
      <c r="AP2" s="141" t="s">
        <v>297</v>
      </c>
      <c r="AQ2" s="89"/>
      <c r="AR2" s="89"/>
      <c r="AS2" s="89"/>
      <c r="AT2" s="89"/>
      <c r="AU2" s="89"/>
      <c r="AV2" s="89"/>
      <c r="AW2" s="89"/>
      <c r="AX2" s="141" t="s">
        <v>298</v>
      </c>
      <c r="AY2" s="141"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0">
        <v>2.4</v>
      </c>
      <c r="BS2" s="89">
        <v>5.29</v>
      </c>
      <c r="BT2" s="89" t="s">
        <v>309</v>
      </c>
      <c r="BU2" s="89"/>
      <c r="BV2" s="89"/>
      <c r="BW2" s="89"/>
      <c r="BX2" s="89"/>
      <c r="BY2" s="89"/>
      <c r="BZ2" s="89"/>
      <c r="CA2" s="89"/>
      <c r="CB2" s="89"/>
      <c r="CC2" s="89"/>
      <c r="CD2" s="89" t="s">
        <v>289</v>
      </c>
      <c r="CE2" s="89" t="s">
        <v>314</v>
      </c>
      <c r="CF2" s="89" t="s">
        <v>315</v>
      </c>
      <c r="CG2" s="89" t="s">
        <v>316</v>
      </c>
    </row>
    <row r="3">
      <c r="A3" s="89" t="s">
        <v>398</v>
      </c>
      <c r="B3" s="89" t="s">
        <v>399</v>
      </c>
      <c r="C3" s="89" t="s">
        <v>400</v>
      </c>
      <c r="D3" s="89">
        <v>8.544421E7</v>
      </c>
      <c r="E3" s="89">
        <v>4.262427630666E12</v>
      </c>
      <c r="F3" s="141"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2116</v>
      </c>
      <c r="V3" s="89" t="s">
        <v>2117</v>
      </c>
      <c r="W3" s="89" t="s">
        <v>413</v>
      </c>
      <c r="X3" s="89" t="s">
        <v>414</v>
      </c>
      <c r="Y3" s="89" t="s">
        <v>415</v>
      </c>
      <c r="Z3" s="89">
        <v>20.0</v>
      </c>
      <c r="AA3" s="89">
        <v>68.0</v>
      </c>
      <c r="AB3" s="89">
        <v>60.0</v>
      </c>
      <c r="AC3" s="89">
        <v>140.0</v>
      </c>
      <c r="AD3" s="119">
        <v>0.1</v>
      </c>
      <c r="AE3" s="119">
        <v>0.9</v>
      </c>
      <c r="AF3" s="89"/>
      <c r="AG3" s="89"/>
      <c r="AH3" s="89"/>
      <c r="AI3" s="89"/>
      <c r="AJ3" s="89"/>
      <c r="AK3" s="89" t="s">
        <v>416</v>
      </c>
      <c r="AL3" s="141" t="s">
        <v>417</v>
      </c>
      <c r="AM3" s="141" t="s">
        <v>418</v>
      </c>
      <c r="AN3" s="141" t="s">
        <v>419</v>
      </c>
      <c r="AO3" s="141" t="s">
        <v>420</v>
      </c>
      <c r="AP3" s="141" t="s">
        <v>421</v>
      </c>
      <c r="AQ3" s="89"/>
      <c r="AR3" s="89"/>
      <c r="AS3" s="89"/>
      <c r="AT3" s="89"/>
      <c r="AU3" s="89"/>
      <c r="AV3" s="89"/>
      <c r="AW3" s="89"/>
      <c r="AX3" s="141" t="s">
        <v>422</v>
      </c>
      <c r="AY3" s="141"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0">
        <v>5.76</v>
      </c>
      <c r="BS3" s="89">
        <v>12.7</v>
      </c>
      <c r="BT3" s="89" t="s">
        <v>433</v>
      </c>
      <c r="BU3" s="89"/>
      <c r="BV3" s="89"/>
      <c r="BW3" s="89"/>
      <c r="BX3" s="89"/>
      <c r="BY3" s="89"/>
      <c r="BZ3" s="89"/>
      <c r="CA3" s="89"/>
      <c r="CB3" s="89"/>
      <c r="CC3" s="89"/>
      <c r="CD3" s="89" t="s">
        <v>399</v>
      </c>
      <c r="CE3" s="89" t="s">
        <v>441</v>
      </c>
      <c r="CF3" s="89" t="s">
        <v>442</v>
      </c>
      <c r="CG3" s="89" t="s">
        <v>443</v>
      </c>
    </row>
    <row r="4">
      <c r="A4" s="89" t="s">
        <v>540</v>
      </c>
      <c r="B4" s="89" t="s">
        <v>541</v>
      </c>
      <c r="C4" s="89" t="s">
        <v>400</v>
      </c>
      <c r="D4" s="89">
        <v>8.544421E7</v>
      </c>
      <c r="E4" s="89">
        <v>4.262427630673E12</v>
      </c>
      <c r="F4" s="141"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2116</v>
      </c>
      <c r="V4" s="89" t="s">
        <v>2117</v>
      </c>
      <c r="W4" s="89" t="s">
        <v>413</v>
      </c>
      <c r="X4" s="89" t="s">
        <v>414</v>
      </c>
      <c r="Y4" s="89" t="s">
        <v>415</v>
      </c>
      <c r="Z4" s="89">
        <v>20.0</v>
      </c>
      <c r="AA4" s="89">
        <v>68.0</v>
      </c>
      <c r="AB4" s="89">
        <v>60.0</v>
      </c>
      <c r="AC4" s="89">
        <v>140.0</v>
      </c>
      <c r="AD4" s="119">
        <v>0.1</v>
      </c>
      <c r="AE4" s="119">
        <v>0.9</v>
      </c>
      <c r="AF4" s="89"/>
      <c r="AG4" s="89"/>
      <c r="AH4" s="89"/>
      <c r="AI4" s="89"/>
      <c r="AJ4" s="89"/>
      <c r="AK4" s="89" t="s">
        <v>416</v>
      </c>
      <c r="AL4" s="141" t="s">
        <v>417</v>
      </c>
      <c r="AM4" s="141" t="s">
        <v>418</v>
      </c>
      <c r="AN4" s="141" t="s">
        <v>419</v>
      </c>
      <c r="AO4" s="141" t="s">
        <v>420</v>
      </c>
      <c r="AP4" s="141" t="s">
        <v>544</v>
      </c>
      <c r="AQ4" s="89"/>
      <c r="AR4" s="89"/>
      <c r="AS4" s="89"/>
      <c r="AT4" s="89"/>
      <c r="AU4" s="89"/>
      <c r="AV4" s="89"/>
      <c r="AW4" s="89"/>
      <c r="AX4" s="141" t="s">
        <v>422</v>
      </c>
      <c r="AY4" s="141"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0">
        <v>5.76</v>
      </c>
      <c r="BS4" s="89">
        <v>12.7</v>
      </c>
      <c r="BT4" s="89" t="s">
        <v>433</v>
      </c>
      <c r="BU4" s="89"/>
      <c r="BV4" s="89"/>
      <c r="BW4" s="89"/>
      <c r="BX4" s="89"/>
      <c r="BY4" s="89"/>
      <c r="BZ4" s="89"/>
      <c r="CA4" s="89"/>
      <c r="CB4" s="89"/>
      <c r="CC4" s="89"/>
      <c r="CD4" s="89" t="s">
        <v>541</v>
      </c>
      <c r="CE4" s="89" t="s">
        <v>441</v>
      </c>
      <c r="CF4" s="89" t="s">
        <v>442</v>
      </c>
      <c r="CG4" s="89" t="s">
        <v>443</v>
      </c>
    </row>
    <row r="5">
      <c r="A5" s="89" t="s">
        <v>546</v>
      </c>
      <c r="B5" s="89" t="s">
        <v>547</v>
      </c>
      <c r="C5" s="89" t="s">
        <v>400</v>
      </c>
      <c r="D5" s="89">
        <v>8.544421E7</v>
      </c>
      <c r="E5" s="89">
        <v>4.26242763068E12</v>
      </c>
      <c r="F5" s="141"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2116</v>
      </c>
      <c r="V5" s="89" t="s">
        <v>2117</v>
      </c>
      <c r="W5" s="89" t="s">
        <v>413</v>
      </c>
      <c r="X5" s="89" t="s">
        <v>414</v>
      </c>
      <c r="Y5" s="89" t="s">
        <v>415</v>
      </c>
      <c r="Z5" s="89">
        <v>20.0</v>
      </c>
      <c r="AA5" s="89">
        <v>68.0</v>
      </c>
      <c r="AB5" s="89">
        <v>60.0</v>
      </c>
      <c r="AC5" s="89">
        <v>140.0</v>
      </c>
      <c r="AD5" s="119">
        <v>0.1</v>
      </c>
      <c r="AE5" s="119">
        <v>0.9</v>
      </c>
      <c r="AF5" s="89"/>
      <c r="AG5" s="89"/>
      <c r="AH5" s="89"/>
      <c r="AI5" s="89"/>
      <c r="AJ5" s="89"/>
      <c r="AK5" s="89" t="s">
        <v>416</v>
      </c>
      <c r="AL5" s="141" t="s">
        <v>417</v>
      </c>
      <c r="AM5" s="141" t="s">
        <v>418</v>
      </c>
      <c r="AN5" s="141" t="s">
        <v>419</v>
      </c>
      <c r="AO5" s="141" t="s">
        <v>420</v>
      </c>
      <c r="AP5" s="141" t="s">
        <v>550</v>
      </c>
      <c r="AQ5" s="89"/>
      <c r="AR5" s="89"/>
      <c r="AS5" s="89"/>
      <c r="AT5" s="89"/>
      <c r="AU5" s="89"/>
      <c r="AV5" s="89"/>
      <c r="AW5" s="89"/>
      <c r="AX5" s="141" t="s">
        <v>422</v>
      </c>
      <c r="AY5" s="141"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0">
        <v>5.76</v>
      </c>
      <c r="BS5" s="89">
        <v>12.7</v>
      </c>
      <c r="BT5" s="89" t="s">
        <v>433</v>
      </c>
      <c r="BU5" s="89"/>
      <c r="BV5" s="89"/>
      <c r="BW5" s="89"/>
      <c r="BX5" s="89"/>
      <c r="BY5" s="89"/>
      <c r="BZ5" s="89"/>
      <c r="CA5" s="89"/>
      <c r="CB5" s="89"/>
      <c r="CC5" s="89"/>
      <c r="CD5" s="89" t="s">
        <v>547</v>
      </c>
      <c r="CE5" s="89" t="s">
        <v>441</v>
      </c>
      <c r="CF5" s="89" t="s">
        <v>442</v>
      </c>
      <c r="CG5" s="89" t="s">
        <v>443</v>
      </c>
    </row>
    <row r="6">
      <c r="A6" s="89" t="s">
        <v>552</v>
      </c>
      <c r="B6" s="89" t="s">
        <v>553</v>
      </c>
      <c r="C6" s="89" t="s">
        <v>400</v>
      </c>
      <c r="D6" s="89">
        <v>8.544421E7</v>
      </c>
      <c r="E6" s="89">
        <v>4.262427630697E12</v>
      </c>
      <c r="F6" s="141"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2116</v>
      </c>
      <c r="V6" s="89" t="s">
        <v>2117</v>
      </c>
      <c r="W6" s="89" t="s">
        <v>413</v>
      </c>
      <c r="X6" s="89" t="s">
        <v>414</v>
      </c>
      <c r="Y6" s="89" t="s">
        <v>415</v>
      </c>
      <c r="Z6" s="89">
        <v>20.0</v>
      </c>
      <c r="AA6" s="89">
        <v>68.0</v>
      </c>
      <c r="AB6" s="89">
        <v>60.0</v>
      </c>
      <c r="AC6" s="89">
        <v>140.0</v>
      </c>
      <c r="AD6" s="119">
        <v>0.1</v>
      </c>
      <c r="AE6" s="119">
        <v>0.9</v>
      </c>
      <c r="AF6" s="89"/>
      <c r="AG6" s="89"/>
      <c r="AH6" s="89"/>
      <c r="AI6" s="89"/>
      <c r="AJ6" s="89"/>
      <c r="AK6" s="89" t="s">
        <v>416</v>
      </c>
      <c r="AL6" s="141" t="s">
        <v>417</v>
      </c>
      <c r="AM6" s="141" t="s">
        <v>418</v>
      </c>
      <c r="AN6" s="141" t="s">
        <v>419</v>
      </c>
      <c r="AO6" s="141" t="s">
        <v>420</v>
      </c>
      <c r="AP6" s="141" t="s">
        <v>556</v>
      </c>
      <c r="AQ6" s="89"/>
      <c r="AR6" s="89"/>
      <c r="AS6" s="89"/>
      <c r="AT6" s="89"/>
      <c r="AU6" s="89"/>
      <c r="AV6" s="89"/>
      <c r="AW6" s="89"/>
      <c r="AX6" s="141" t="s">
        <v>422</v>
      </c>
      <c r="AY6" s="141"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0">
        <v>5.76</v>
      </c>
      <c r="BS6" s="89">
        <v>12.7</v>
      </c>
      <c r="BT6" s="89" t="s">
        <v>433</v>
      </c>
      <c r="BU6" s="89"/>
      <c r="BV6" s="89"/>
      <c r="BW6" s="89"/>
      <c r="BX6" s="89"/>
      <c r="BY6" s="89"/>
      <c r="BZ6" s="89"/>
      <c r="CA6" s="89"/>
      <c r="CB6" s="89"/>
      <c r="CC6" s="89"/>
      <c r="CD6" s="89" t="s">
        <v>553</v>
      </c>
      <c r="CE6" s="89" t="s">
        <v>441</v>
      </c>
      <c r="CF6" s="89" t="s">
        <v>442</v>
      </c>
      <c r="CG6" s="89" t="s">
        <v>443</v>
      </c>
    </row>
    <row r="7">
      <c r="A7" s="89" t="s">
        <v>559</v>
      </c>
      <c r="B7" s="89" t="s">
        <v>560</v>
      </c>
      <c r="C7" s="89" t="s">
        <v>400</v>
      </c>
      <c r="D7" s="89">
        <v>8.544421E7</v>
      </c>
      <c r="E7" s="89">
        <v>4.26242763071E12</v>
      </c>
      <c r="F7" s="141"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2116</v>
      </c>
      <c r="V7" s="89" t="s">
        <v>2117</v>
      </c>
      <c r="W7" s="89" t="s">
        <v>413</v>
      </c>
      <c r="X7" s="89" t="s">
        <v>414</v>
      </c>
      <c r="Y7" s="89" t="s">
        <v>415</v>
      </c>
      <c r="Z7" s="89">
        <v>20.0</v>
      </c>
      <c r="AA7" s="89">
        <v>68.0</v>
      </c>
      <c r="AB7" s="89">
        <v>60.0</v>
      </c>
      <c r="AC7" s="89">
        <v>140.0</v>
      </c>
      <c r="AD7" s="119">
        <v>0.1</v>
      </c>
      <c r="AE7" s="119">
        <v>0.9</v>
      </c>
      <c r="AF7" s="89"/>
      <c r="AG7" s="89"/>
      <c r="AH7" s="89"/>
      <c r="AI7" s="89"/>
      <c r="AJ7" s="89"/>
      <c r="AK7" s="89" t="s">
        <v>416</v>
      </c>
      <c r="AL7" s="141" t="s">
        <v>417</v>
      </c>
      <c r="AM7" s="141" t="s">
        <v>418</v>
      </c>
      <c r="AN7" s="141" t="s">
        <v>419</v>
      </c>
      <c r="AO7" s="141" t="s">
        <v>420</v>
      </c>
      <c r="AP7" s="141" t="s">
        <v>563</v>
      </c>
      <c r="AQ7" s="89"/>
      <c r="AR7" s="89"/>
      <c r="AS7" s="89"/>
      <c r="AT7" s="89"/>
      <c r="AU7" s="89"/>
      <c r="AV7" s="89"/>
      <c r="AW7" s="89"/>
      <c r="AX7" s="141" t="s">
        <v>422</v>
      </c>
      <c r="AY7" s="141"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0">
        <v>5.76</v>
      </c>
      <c r="BS7" s="89">
        <v>12.7</v>
      </c>
      <c r="BT7" s="89" t="s">
        <v>433</v>
      </c>
      <c r="BU7" s="89"/>
      <c r="BV7" s="89"/>
      <c r="BW7" s="89"/>
      <c r="BX7" s="89"/>
      <c r="BY7" s="89"/>
      <c r="BZ7" s="89"/>
      <c r="CA7" s="89"/>
      <c r="CB7" s="89"/>
      <c r="CC7" s="89"/>
      <c r="CD7" s="89" t="s">
        <v>560</v>
      </c>
      <c r="CE7" s="89" t="s">
        <v>441</v>
      </c>
      <c r="CF7" s="89" t="s">
        <v>442</v>
      </c>
      <c r="CG7" s="89" t="s">
        <v>443</v>
      </c>
    </row>
    <row r="8">
      <c r="A8" s="89" t="s">
        <v>565</v>
      </c>
      <c r="B8" s="89" t="s">
        <v>566</v>
      </c>
      <c r="C8" s="89" t="s">
        <v>400</v>
      </c>
      <c r="D8" s="89">
        <v>8.544421E7</v>
      </c>
      <c r="E8" s="89">
        <v>4.262427630727E12</v>
      </c>
      <c r="F8" s="141"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2116</v>
      </c>
      <c r="V8" s="89" t="s">
        <v>2117</v>
      </c>
      <c r="W8" s="89" t="s">
        <v>413</v>
      </c>
      <c r="X8" s="89" t="s">
        <v>414</v>
      </c>
      <c r="Y8" s="89" t="s">
        <v>415</v>
      </c>
      <c r="Z8" s="89">
        <v>20.0</v>
      </c>
      <c r="AA8" s="89">
        <v>68.0</v>
      </c>
      <c r="AB8" s="89">
        <v>60.0</v>
      </c>
      <c r="AC8" s="89">
        <v>140.0</v>
      </c>
      <c r="AD8" s="119">
        <v>0.1</v>
      </c>
      <c r="AE8" s="119">
        <v>0.9</v>
      </c>
      <c r="AF8" s="89"/>
      <c r="AG8" s="89"/>
      <c r="AH8" s="89"/>
      <c r="AI8" s="89"/>
      <c r="AJ8" s="89"/>
      <c r="AK8" s="89" t="s">
        <v>416</v>
      </c>
      <c r="AL8" s="141" t="s">
        <v>417</v>
      </c>
      <c r="AM8" s="141" t="s">
        <v>418</v>
      </c>
      <c r="AN8" s="141" t="s">
        <v>419</v>
      </c>
      <c r="AO8" s="141" t="s">
        <v>420</v>
      </c>
      <c r="AP8" s="141" t="s">
        <v>569</v>
      </c>
      <c r="AQ8" s="89"/>
      <c r="AR8" s="89"/>
      <c r="AS8" s="89"/>
      <c r="AT8" s="89"/>
      <c r="AU8" s="89"/>
      <c r="AV8" s="89"/>
      <c r="AW8" s="89"/>
      <c r="AX8" s="141" t="s">
        <v>422</v>
      </c>
      <c r="AY8" s="141"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0">
        <v>5.76</v>
      </c>
      <c r="BS8" s="89">
        <v>12.7</v>
      </c>
      <c r="BT8" s="89" t="s">
        <v>433</v>
      </c>
      <c r="BU8" s="89"/>
      <c r="BV8" s="89"/>
      <c r="BW8" s="89"/>
      <c r="BX8" s="89"/>
      <c r="BY8" s="89"/>
      <c r="BZ8" s="89"/>
      <c r="CA8" s="89"/>
      <c r="CB8" s="89"/>
      <c r="CC8" s="89"/>
      <c r="CD8" s="89" t="s">
        <v>566</v>
      </c>
      <c r="CE8" s="89" t="s">
        <v>441</v>
      </c>
      <c r="CF8" s="89" t="s">
        <v>442</v>
      </c>
      <c r="CG8" s="89" t="s">
        <v>443</v>
      </c>
    </row>
    <row r="9">
      <c r="A9" s="89" t="s">
        <v>571</v>
      </c>
      <c r="B9" s="89" t="s">
        <v>572</v>
      </c>
      <c r="C9" s="89" t="s">
        <v>400</v>
      </c>
      <c r="D9" s="89">
        <v>8.544421E7</v>
      </c>
      <c r="E9" s="89">
        <v>4.262427630932E12</v>
      </c>
      <c r="F9" s="141"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2116</v>
      </c>
      <c r="V9" s="89" t="s">
        <v>2117</v>
      </c>
      <c r="W9" s="89" t="s">
        <v>413</v>
      </c>
      <c r="X9" s="89" t="s">
        <v>414</v>
      </c>
      <c r="Y9" s="89" t="s">
        <v>415</v>
      </c>
      <c r="Z9" s="89">
        <v>20.0</v>
      </c>
      <c r="AA9" s="89">
        <v>68.0</v>
      </c>
      <c r="AB9" s="89">
        <v>60.0</v>
      </c>
      <c r="AC9" s="89">
        <v>140.0</v>
      </c>
      <c r="AD9" s="119">
        <v>0.1</v>
      </c>
      <c r="AE9" s="119">
        <v>0.9</v>
      </c>
      <c r="AF9" s="89"/>
      <c r="AG9" s="89"/>
      <c r="AH9" s="89"/>
      <c r="AI9" s="89"/>
      <c r="AJ9" s="89"/>
      <c r="AK9" s="89" t="s">
        <v>416</v>
      </c>
      <c r="AL9" s="141" t="s">
        <v>417</v>
      </c>
      <c r="AM9" s="141" t="s">
        <v>418</v>
      </c>
      <c r="AN9" s="141" t="s">
        <v>419</v>
      </c>
      <c r="AO9" s="141" t="s">
        <v>420</v>
      </c>
      <c r="AP9" s="141" t="s">
        <v>575</v>
      </c>
      <c r="AQ9" s="89"/>
      <c r="AR9" s="89"/>
      <c r="AS9" s="89"/>
      <c r="AT9" s="89"/>
      <c r="AU9" s="89"/>
      <c r="AV9" s="89"/>
      <c r="AW9" s="89"/>
      <c r="AX9" s="141" t="s">
        <v>422</v>
      </c>
      <c r="AY9" s="141"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0">
        <v>5.76</v>
      </c>
      <c r="BS9" s="89">
        <v>12.7</v>
      </c>
      <c r="BT9" s="89" t="s">
        <v>433</v>
      </c>
      <c r="BU9" s="89"/>
      <c r="BV9" s="89"/>
      <c r="BW9" s="89"/>
      <c r="BX9" s="89"/>
      <c r="BY9" s="89"/>
      <c r="BZ9" s="89"/>
      <c r="CA9" s="89"/>
      <c r="CB9" s="89"/>
      <c r="CC9" s="89"/>
      <c r="CD9" s="89" t="s">
        <v>572</v>
      </c>
      <c r="CE9" s="89" t="s">
        <v>441</v>
      </c>
      <c r="CF9" s="89" t="s">
        <v>442</v>
      </c>
      <c r="CG9" s="89" t="s">
        <v>443</v>
      </c>
    </row>
    <row r="10">
      <c r="A10" s="89" t="s">
        <v>577</v>
      </c>
      <c r="B10" s="89" t="s">
        <v>578</v>
      </c>
      <c r="C10" s="89" t="s">
        <v>400</v>
      </c>
      <c r="D10" s="89">
        <v>8.544421E7</v>
      </c>
      <c r="E10" s="89">
        <v>4.262427630703E12</v>
      </c>
      <c r="F10" s="141"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2116</v>
      </c>
      <c r="V10" s="89" t="s">
        <v>2117</v>
      </c>
      <c r="W10" s="89" t="s">
        <v>413</v>
      </c>
      <c r="X10" s="89" t="s">
        <v>414</v>
      </c>
      <c r="Y10" s="89" t="s">
        <v>415</v>
      </c>
      <c r="Z10" s="89">
        <v>20.0</v>
      </c>
      <c r="AA10" s="89">
        <v>68.0</v>
      </c>
      <c r="AB10" s="89">
        <v>60.0</v>
      </c>
      <c r="AC10" s="89">
        <v>140.0</v>
      </c>
      <c r="AD10" s="119">
        <v>0.1</v>
      </c>
      <c r="AE10" s="119">
        <v>0.9</v>
      </c>
      <c r="AF10" s="89"/>
      <c r="AG10" s="89"/>
      <c r="AH10" s="89"/>
      <c r="AI10" s="89"/>
      <c r="AJ10" s="89"/>
      <c r="AK10" s="89" t="s">
        <v>416</v>
      </c>
      <c r="AL10" s="141" t="s">
        <v>417</v>
      </c>
      <c r="AM10" s="141" t="s">
        <v>418</v>
      </c>
      <c r="AN10" s="141" t="s">
        <v>419</v>
      </c>
      <c r="AO10" s="141" t="s">
        <v>420</v>
      </c>
      <c r="AP10" s="141" t="s">
        <v>581</v>
      </c>
      <c r="AQ10" s="89"/>
      <c r="AR10" s="89"/>
      <c r="AS10" s="89"/>
      <c r="AT10" s="89"/>
      <c r="AU10" s="89"/>
      <c r="AV10" s="89"/>
      <c r="AW10" s="89"/>
      <c r="AX10" s="141" t="s">
        <v>422</v>
      </c>
      <c r="AY10" s="141"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0">
        <v>5.76</v>
      </c>
      <c r="BS10" s="89">
        <v>12.7</v>
      </c>
      <c r="BT10" s="89" t="s">
        <v>433</v>
      </c>
      <c r="BU10" s="89"/>
      <c r="BV10" s="89"/>
      <c r="BW10" s="89"/>
      <c r="BX10" s="89"/>
      <c r="BY10" s="89"/>
      <c r="BZ10" s="89"/>
      <c r="CA10" s="89"/>
      <c r="CB10" s="89"/>
      <c r="CC10" s="89"/>
      <c r="CD10" s="89" t="s">
        <v>578</v>
      </c>
      <c r="CE10" s="89" t="s">
        <v>441</v>
      </c>
      <c r="CF10" s="89" t="s">
        <v>442</v>
      </c>
      <c r="CG10" s="89" t="s">
        <v>443</v>
      </c>
    </row>
    <row r="11">
      <c r="A11" s="89" t="s">
        <v>583</v>
      </c>
      <c r="B11" s="89" t="s">
        <v>584</v>
      </c>
      <c r="C11" s="89" t="s">
        <v>585</v>
      </c>
      <c r="D11" s="89">
        <v>8.544421E7</v>
      </c>
      <c r="E11" s="89">
        <v>4.262427630093E12</v>
      </c>
      <c r="F11" s="141"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2116</v>
      </c>
      <c r="V11" s="89" t="s">
        <v>2117</v>
      </c>
      <c r="W11" s="89" t="s">
        <v>413</v>
      </c>
      <c r="X11" s="89" t="s">
        <v>414</v>
      </c>
      <c r="Y11" s="89" t="s">
        <v>415</v>
      </c>
      <c r="Z11" s="89">
        <v>20.0</v>
      </c>
      <c r="AA11" s="89">
        <v>68.0</v>
      </c>
      <c r="AB11" s="89">
        <v>60.0</v>
      </c>
      <c r="AC11" s="89">
        <v>140.0</v>
      </c>
      <c r="AD11" s="119">
        <v>0.1</v>
      </c>
      <c r="AE11" s="119">
        <v>0.9</v>
      </c>
      <c r="AF11" s="89"/>
      <c r="AG11" s="89"/>
      <c r="AH11" s="89"/>
      <c r="AI11" s="89"/>
      <c r="AJ11" s="89"/>
      <c r="AK11" s="89" t="s">
        <v>416</v>
      </c>
      <c r="AL11" s="141" t="s">
        <v>417</v>
      </c>
      <c r="AM11" s="141" t="s">
        <v>418</v>
      </c>
      <c r="AN11" s="141" t="s">
        <v>419</v>
      </c>
      <c r="AO11" s="141" t="s">
        <v>420</v>
      </c>
      <c r="AP11" s="141" t="s">
        <v>588</v>
      </c>
      <c r="AQ11" s="89"/>
      <c r="AR11" s="89"/>
      <c r="AS11" s="89"/>
      <c r="AT11" s="89"/>
      <c r="AU11" s="89"/>
      <c r="AV11" s="89"/>
      <c r="AW11" s="89"/>
      <c r="AX11" s="141" t="s">
        <v>589</v>
      </c>
      <c r="AY11" s="141"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0">
        <v>0.15</v>
      </c>
      <c r="BS11" s="89">
        <v>0.33</v>
      </c>
      <c r="BT11" s="89" t="s">
        <v>433</v>
      </c>
      <c r="BU11" s="89"/>
      <c r="BV11" s="89"/>
      <c r="BW11" s="89"/>
      <c r="BX11" s="89"/>
      <c r="BY11" s="89"/>
      <c r="BZ11" s="89"/>
      <c r="CA11" s="89"/>
      <c r="CB11" s="89"/>
      <c r="CC11" s="89"/>
      <c r="CD11" s="89" t="s">
        <v>584</v>
      </c>
      <c r="CE11" s="89" t="s">
        <v>598</v>
      </c>
      <c r="CF11" s="89" t="s">
        <v>599</v>
      </c>
      <c r="CG11" s="89" t="s">
        <v>443</v>
      </c>
    </row>
    <row r="12">
      <c r="A12" s="89" t="s">
        <v>663</v>
      </c>
      <c r="B12" s="89" t="s">
        <v>664</v>
      </c>
      <c r="C12" s="89" t="s">
        <v>585</v>
      </c>
      <c r="D12" s="89">
        <v>8.544421E7</v>
      </c>
      <c r="E12" s="89">
        <v>4.262427630109E12</v>
      </c>
      <c r="F12" s="141"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2116</v>
      </c>
      <c r="V12" s="89" t="s">
        <v>2117</v>
      </c>
      <c r="W12" s="89" t="s">
        <v>413</v>
      </c>
      <c r="X12" s="89" t="s">
        <v>414</v>
      </c>
      <c r="Y12" s="89" t="s">
        <v>415</v>
      </c>
      <c r="Z12" s="89">
        <v>20.0</v>
      </c>
      <c r="AA12" s="89">
        <v>68.0</v>
      </c>
      <c r="AB12" s="89">
        <v>60.0</v>
      </c>
      <c r="AC12" s="89">
        <v>140.0</v>
      </c>
      <c r="AD12" s="119">
        <v>0.1</v>
      </c>
      <c r="AE12" s="119">
        <v>0.9</v>
      </c>
      <c r="AF12" s="89"/>
      <c r="AG12" s="89"/>
      <c r="AH12" s="89"/>
      <c r="AI12" s="89"/>
      <c r="AJ12" s="89"/>
      <c r="AK12" s="89" t="s">
        <v>416</v>
      </c>
      <c r="AL12" s="141" t="s">
        <v>417</v>
      </c>
      <c r="AM12" s="141" t="s">
        <v>418</v>
      </c>
      <c r="AN12" s="141" t="s">
        <v>419</v>
      </c>
      <c r="AO12" s="141" t="s">
        <v>420</v>
      </c>
      <c r="AP12" s="141" t="s">
        <v>666</v>
      </c>
      <c r="AQ12" s="89"/>
      <c r="AR12" s="89"/>
      <c r="AS12" s="89"/>
      <c r="AT12" s="89"/>
      <c r="AU12" s="89"/>
      <c r="AV12" s="89"/>
      <c r="AW12" s="89"/>
      <c r="AX12" s="141" t="s">
        <v>589</v>
      </c>
      <c r="AY12" s="141"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0">
        <v>0.15</v>
      </c>
      <c r="BS12" s="89">
        <v>0.33</v>
      </c>
      <c r="BT12" s="89" t="s">
        <v>433</v>
      </c>
      <c r="BU12" s="89"/>
      <c r="BV12" s="89"/>
      <c r="BW12" s="89"/>
      <c r="BX12" s="89"/>
      <c r="BY12" s="89"/>
      <c r="BZ12" s="89"/>
      <c r="CA12" s="89"/>
      <c r="CB12" s="89"/>
      <c r="CC12" s="89"/>
      <c r="CD12" s="89" t="s">
        <v>664</v>
      </c>
      <c r="CE12" s="89" t="s">
        <v>598</v>
      </c>
      <c r="CF12" s="89" t="s">
        <v>599</v>
      </c>
      <c r="CG12" s="89" t="s">
        <v>443</v>
      </c>
    </row>
    <row r="13">
      <c r="A13" s="89" t="s">
        <v>668</v>
      </c>
      <c r="B13" s="89" t="s">
        <v>669</v>
      </c>
      <c r="C13" s="89" t="s">
        <v>585</v>
      </c>
      <c r="D13" s="89">
        <v>8.544421E7</v>
      </c>
      <c r="E13" s="89">
        <v>4.262427630116E12</v>
      </c>
      <c r="F13" s="141"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2116</v>
      </c>
      <c r="V13" s="89" t="s">
        <v>2117</v>
      </c>
      <c r="W13" s="89" t="s">
        <v>413</v>
      </c>
      <c r="X13" s="89" t="s">
        <v>414</v>
      </c>
      <c r="Y13" s="89" t="s">
        <v>415</v>
      </c>
      <c r="Z13" s="89">
        <v>20.0</v>
      </c>
      <c r="AA13" s="89">
        <v>68.0</v>
      </c>
      <c r="AB13" s="89">
        <v>60.0</v>
      </c>
      <c r="AC13" s="89">
        <v>140.0</v>
      </c>
      <c r="AD13" s="119">
        <v>0.1</v>
      </c>
      <c r="AE13" s="119">
        <v>0.9</v>
      </c>
      <c r="AF13" s="89"/>
      <c r="AG13" s="89"/>
      <c r="AH13" s="89"/>
      <c r="AI13" s="89"/>
      <c r="AJ13" s="89"/>
      <c r="AK13" s="89" t="s">
        <v>416</v>
      </c>
      <c r="AL13" s="141" t="s">
        <v>417</v>
      </c>
      <c r="AM13" s="141" t="s">
        <v>418</v>
      </c>
      <c r="AN13" s="141" t="s">
        <v>419</v>
      </c>
      <c r="AO13" s="141" t="s">
        <v>420</v>
      </c>
      <c r="AP13" s="141" t="s">
        <v>671</v>
      </c>
      <c r="AQ13" s="89"/>
      <c r="AR13" s="89"/>
      <c r="AS13" s="89"/>
      <c r="AT13" s="89"/>
      <c r="AU13" s="89"/>
      <c r="AV13" s="89"/>
      <c r="AW13" s="89"/>
      <c r="AX13" s="141" t="s">
        <v>589</v>
      </c>
      <c r="AY13" s="141"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0">
        <v>0.15</v>
      </c>
      <c r="BS13" s="89">
        <v>0.33</v>
      </c>
      <c r="BT13" s="89" t="s">
        <v>433</v>
      </c>
      <c r="BU13" s="89"/>
      <c r="BV13" s="89"/>
      <c r="BW13" s="89"/>
      <c r="BX13" s="89"/>
      <c r="BY13" s="89"/>
      <c r="BZ13" s="89"/>
      <c r="CA13" s="89"/>
      <c r="CB13" s="89"/>
      <c r="CC13" s="89"/>
      <c r="CD13" s="89" t="s">
        <v>669</v>
      </c>
      <c r="CE13" s="89" t="s">
        <v>598</v>
      </c>
      <c r="CF13" s="89" t="s">
        <v>599</v>
      </c>
      <c r="CG13" s="89" t="s">
        <v>443</v>
      </c>
    </row>
    <row r="14">
      <c r="A14" s="89" t="s">
        <v>673</v>
      </c>
      <c r="B14" s="89" t="s">
        <v>674</v>
      </c>
      <c r="C14" s="89" t="s">
        <v>585</v>
      </c>
      <c r="D14" s="89">
        <v>8.544421E7</v>
      </c>
      <c r="E14" s="89">
        <v>4.262427630123E12</v>
      </c>
      <c r="F14" s="141"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2116</v>
      </c>
      <c r="V14" s="89" t="s">
        <v>2117</v>
      </c>
      <c r="W14" s="89" t="s">
        <v>413</v>
      </c>
      <c r="X14" s="89" t="s">
        <v>414</v>
      </c>
      <c r="Y14" s="89" t="s">
        <v>415</v>
      </c>
      <c r="Z14" s="89">
        <v>20.0</v>
      </c>
      <c r="AA14" s="89">
        <v>68.0</v>
      </c>
      <c r="AB14" s="89">
        <v>60.0</v>
      </c>
      <c r="AC14" s="89">
        <v>140.0</v>
      </c>
      <c r="AD14" s="119">
        <v>0.1</v>
      </c>
      <c r="AE14" s="119">
        <v>0.9</v>
      </c>
      <c r="AF14" s="89"/>
      <c r="AG14" s="89"/>
      <c r="AH14" s="89"/>
      <c r="AI14" s="89"/>
      <c r="AJ14" s="89"/>
      <c r="AK14" s="89" t="s">
        <v>416</v>
      </c>
      <c r="AL14" s="141" t="s">
        <v>417</v>
      </c>
      <c r="AM14" s="141" t="s">
        <v>418</v>
      </c>
      <c r="AN14" s="141" t="s">
        <v>419</v>
      </c>
      <c r="AO14" s="141" t="s">
        <v>420</v>
      </c>
      <c r="AP14" s="141" t="s">
        <v>676</v>
      </c>
      <c r="AQ14" s="89"/>
      <c r="AR14" s="89"/>
      <c r="AS14" s="89"/>
      <c r="AT14" s="89"/>
      <c r="AU14" s="89"/>
      <c r="AV14" s="89"/>
      <c r="AW14" s="89"/>
      <c r="AX14" s="141" t="s">
        <v>589</v>
      </c>
      <c r="AY14" s="141"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0">
        <v>0.15</v>
      </c>
      <c r="BS14" s="89">
        <v>0.33</v>
      </c>
      <c r="BT14" s="89" t="s">
        <v>433</v>
      </c>
      <c r="BU14" s="89"/>
      <c r="BV14" s="89"/>
      <c r="BW14" s="89"/>
      <c r="BX14" s="89"/>
      <c r="BY14" s="89"/>
      <c r="BZ14" s="89"/>
      <c r="CA14" s="89"/>
      <c r="CB14" s="89"/>
      <c r="CC14" s="89"/>
      <c r="CD14" s="89" t="s">
        <v>674</v>
      </c>
      <c r="CE14" s="89" t="s">
        <v>598</v>
      </c>
      <c r="CF14" s="89" t="s">
        <v>599</v>
      </c>
      <c r="CG14" s="89" t="s">
        <v>443</v>
      </c>
    </row>
    <row r="15">
      <c r="A15" s="89" t="s">
        <v>678</v>
      </c>
      <c r="B15" s="89" t="s">
        <v>679</v>
      </c>
      <c r="C15" s="89" t="s">
        <v>585</v>
      </c>
      <c r="D15" s="89">
        <v>8.544421E7</v>
      </c>
      <c r="E15" s="89">
        <v>4.262427630147E12</v>
      </c>
      <c r="F15" s="141"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2116</v>
      </c>
      <c r="V15" s="89" t="s">
        <v>2117</v>
      </c>
      <c r="W15" s="89" t="s">
        <v>413</v>
      </c>
      <c r="X15" s="89" t="s">
        <v>414</v>
      </c>
      <c r="Y15" s="89" t="s">
        <v>415</v>
      </c>
      <c r="Z15" s="89">
        <v>20.0</v>
      </c>
      <c r="AA15" s="89">
        <v>68.0</v>
      </c>
      <c r="AB15" s="89">
        <v>60.0</v>
      </c>
      <c r="AC15" s="89">
        <v>140.0</v>
      </c>
      <c r="AD15" s="119">
        <v>0.1</v>
      </c>
      <c r="AE15" s="119">
        <v>0.9</v>
      </c>
      <c r="AF15" s="89"/>
      <c r="AG15" s="89"/>
      <c r="AH15" s="89"/>
      <c r="AI15" s="89"/>
      <c r="AJ15" s="89"/>
      <c r="AK15" s="89" t="s">
        <v>416</v>
      </c>
      <c r="AL15" s="141" t="s">
        <v>417</v>
      </c>
      <c r="AM15" s="141" t="s">
        <v>418</v>
      </c>
      <c r="AN15" s="141" t="s">
        <v>419</v>
      </c>
      <c r="AO15" s="141" t="s">
        <v>420</v>
      </c>
      <c r="AP15" s="141" t="s">
        <v>681</v>
      </c>
      <c r="AQ15" s="89"/>
      <c r="AR15" s="89"/>
      <c r="AS15" s="89"/>
      <c r="AT15" s="89"/>
      <c r="AU15" s="89"/>
      <c r="AV15" s="89"/>
      <c r="AW15" s="89"/>
      <c r="AX15" s="141" t="s">
        <v>589</v>
      </c>
      <c r="AY15" s="141"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0">
        <v>0.15</v>
      </c>
      <c r="BS15" s="89">
        <v>0.33</v>
      </c>
      <c r="BT15" s="89" t="s">
        <v>433</v>
      </c>
      <c r="BU15" s="89"/>
      <c r="BV15" s="89"/>
      <c r="BW15" s="89"/>
      <c r="BX15" s="89"/>
      <c r="BY15" s="89"/>
      <c r="BZ15" s="89"/>
      <c r="CA15" s="89"/>
      <c r="CB15" s="89"/>
      <c r="CC15" s="89"/>
      <c r="CD15" s="89" t="s">
        <v>679</v>
      </c>
      <c r="CE15" s="89" t="s">
        <v>598</v>
      </c>
      <c r="CF15" s="89" t="s">
        <v>599</v>
      </c>
      <c r="CG15" s="89" t="s">
        <v>443</v>
      </c>
    </row>
    <row r="16">
      <c r="A16" s="89" t="s">
        <v>683</v>
      </c>
      <c r="B16" s="89" t="s">
        <v>684</v>
      </c>
      <c r="C16" s="89" t="s">
        <v>585</v>
      </c>
      <c r="D16" s="89">
        <v>8.544421E7</v>
      </c>
      <c r="E16" s="89">
        <v>4.262427630154E12</v>
      </c>
      <c r="F16" s="141"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2116</v>
      </c>
      <c r="V16" s="89" t="s">
        <v>2117</v>
      </c>
      <c r="W16" s="89" t="s">
        <v>413</v>
      </c>
      <c r="X16" s="89" t="s">
        <v>414</v>
      </c>
      <c r="Y16" s="89" t="s">
        <v>415</v>
      </c>
      <c r="Z16" s="89">
        <v>20.0</v>
      </c>
      <c r="AA16" s="89">
        <v>68.0</v>
      </c>
      <c r="AB16" s="89">
        <v>60.0</v>
      </c>
      <c r="AC16" s="89">
        <v>140.0</v>
      </c>
      <c r="AD16" s="119">
        <v>0.1</v>
      </c>
      <c r="AE16" s="119">
        <v>0.9</v>
      </c>
      <c r="AF16" s="89"/>
      <c r="AG16" s="89"/>
      <c r="AH16" s="89"/>
      <c r="AI16" s="89"/>
      <c r="AJ16" s="89"/>
      <c r="AK16" s="89" t="s">
        <v>416</v>
      </c>
      <c r="AL16" s="141" t="s">
        <v>417</v>
      </c>
      <c r="AM16" s="141" t="s">
        <v>418</v>
      </c>
      <c r="AN16" s="141" t="s">
        <v>419</v>
      </c>
      <c r="AO16" s="141" t="s">
        <v>420</v>
      </c>
      <c r="AP16" s="141" t="s">
        <v>686</v>
      </c>
      <c r="AQ16" s="89"/>
      <c r="AR16" s="89"/>
      <c r="AS16" s="89"/>
      <c r="AT16" s="89"/>
      <c r="AU16" s="89"/>
      <c r="AV16" s="89"/>
      <c r="AW16" s="89"/>
      <c r="AX16" s="141" t="s">
        <v>589</v>
      </c>
      <c r="AY16" s="141"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0">
        <v>0.15</v>
      </c>
      <c r="BS16" s="89">
        <v>0.33</v>
      </c>
      <c r="BT16" s="89" t="s">
        <v>433</v>
      </c>
      <c r="BU16" s="89"/>
      <c r="BV16" s="89"/>
      <c r="BW16" s="89"/>
      <c r="BX16" s="89"/>
      <c r="BY16" s="89"/>
      <c r="BZ16" s="89"/>
      <c r="CA16" s="89"/>
      <c r="CB16" s="89"/>
      <c r="CC16" s="89"/>
      <c r="CD16" s="89" t="s">
        <v>684</v>
      </c>
      <c r="CE16" s="89" t="s">
        <v>598</v>
      </c>
      <c r="CF16" s="89" t="s">
        <v>599</v>
      </c>
      <c r="CG16" s="89" t="s">
        <v>443</v>
      </c>
    </row>
    <row r="17">
      <c r="A17" s="89" t="s">
        <v>688</v>
      </c>
      <c r="B17" s="89" t="s">
        <v>689</v>
      </c>
      <c r="C17" s="89" t="s">
        <v>585</v>
      </c>
      <c r="D17" s="89">
        <v>8.544421E7</v>
      </c>
      <c r="E17" s="89">
        <v>4.262427630949E12</v>
      </c>
      <c r="F17" s="141"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2116</v>
      </c>
      <c r="V17" s="89" t="s">
        <v>2117</v>
      </c>
      <c r="W17" s="89" t="s">
        <v>413</v>
      </c>
      <c r="X17" s="89" t="s">
        <v>414</v>
      </c>
      <c r="Y17" s="89" t="s">
        <v>415</v>
      </c>
      <c r="Z17" s="89">
        <v>20.0</v>
      </c>
      <c r="AA17" s="89">
        <v>68.0</v>
      </c>
      <c r="AB17" s="89">
        <v>60.0</v>
      </c>
      <c r="AC17" s="89">
        <v>140.0</v>
      </c>
      <c r="AD17" s="119">
        <v>0.1</v>
      </c>
      <c r="AE17" s="119">
        <v>0.9</v>
      </c>
      <c r="AF17" s="89"/>
      <c r="AG17" s="89"/>
      <c r="AH17" s="89"/>
      <c r="AI17" s="89"/>
      <c r="AJ17" s="89"/>
      <c r="AK17" s="89" t="s">
        <v>416</v>
      </c>
      <c r="AL17" s="141" t="s">
        <v>417</v>
      </c>
      <c r="AM17" s="141" t="s">
        <v>418</v>
      </c>
      <c r="AN17" s="141" t="s">
        <v>419</v>
      </c>
      <c r="AO17" s="141" t="s">
        <v>420</v>
      </c>
      <c r="AP17" s="141" t="s">
        <v>691</v>
      </c>
      <c r="AQ17" s="89"/>
      <c r="AR17" s="89"/>
      <c r="AS17" s="89"/>
      <c r="AT17" s="89"/>
      <c r="AU17" s="89"/>
      <c r="AV17" s="89"/>
      <c r="AW17" s="89"/>
      <c r="AX17" s="141" t="s">
        <v>589</v>
      </c>
      <c r="AY17" s="141"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0">
        <v>0.15</v>
      </c>
      <c r="BS17" s="89">
        <v>0.33</v>
      </c>
      <c r="BT17" s="89" t="s">
        <v>433</v>
      </c>
      <c r="BU17" s="89"/>
      <c r="BV17" s="89"/>
      <c r="BW17" s="89"/>
      <c r="BX17" s="89"/>
      <c r="BY17" s="89"/>
      <c r="BZ17" s="89"/>
      <c r="CA17" s="89"/>
      <c r="CB17" s="89"/>
      <c r="CC17" s="89"/>
      <c r="CD17" s="89" t="s">
        <v>689</v>
      </c>
      <c r="CE17" s="89" t="s">
        <v>598</v>
      </c>
      <c r="CF17" s="89" t="s">
        <v>599</v>
      </c>
      <c r="CG17" s="89" t="s">
        <v>443</v>
      </c>
    </row>
    <row r="18">
      <c r="A18" s="89" t="s">
        <v>693</v>
      </c>
      <c r="B18" s="89" t="s">
        <v>694</v>
      </c>
      <c r="C18" s="89" t="s">
        <v>585</v>
      </c>
      <c r="D18" s="89">
        <v>8.544421E7</v>
      </c>
      <c r="E18" s="89">
        <v>4.26242763013E12</v>
      </c>
      <c r="F18" s="141"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2116</v>
      </c>
      <c r="V18" s="89" t="s">
        <v>2117</v>
      </c>
      <c r="W18" s="89" t="s">
        <v>413</v>
      </c>
      <c r="X18" s="89" t="s">
        <v>414</v>
      </c>
      <c r="Y18" s="89" t="s">
        <v>415</v>
      </c>
      <c r="Z18" s="89">
        <v>20.0</v>
      </c>
      <c r="AA18" s="89">
        <v>68.0</v>
      </c>
      <c r="AB18" s="89">
        <v>60.0</v>
      </c>
      <c r="AC18" s="89">
        <v>140.0</v>
      </c>
      <c r="AD18" s="119">
        <v>0.1</v>
      </c>
      <c r="AE18" s="119">
        <v>0.9</v>
      </c>
      <c r="AF18" s="89"/>
      <c r="AG18" s="89"/>
      <c r="AH18" s="89"/>
      <c r="AI18" s="89"/>
      <c r="AJ18" s="89"/>
      <c r="AK18" s="89" t="s">
        <v>416</v>
      </c>
      <c r="AL18" s="141" t="s">
        <v>417</v>
      </c>
      <c r="AM18" s="141" t="s">
        <v>418</v>
      </c>
      <c r="AN18" s="141" t="s">
        <v>419</v>
      </c>
      <c r="AO18" s="141" t="s">
        <v>420</v>
      </c>
      <c r="AP18" s="141" t="s">
        <v>696</v>
      </c>
      <c r="AQ18" s="89"/>
      <c r="AR18" s="89"/>
      <c r="AS18" s="89"/>
      <c r="AT18" s="89"/>
      <c r="AU18" s="89"/>
      <c r="AV18" s="89"/>
      <c r="AW18" s="89"/>
      <c r="AX18" s="141" t="s">
        <v>589</v>
      </c>
      <c r="AY18" s="141"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0">
        <v>0.15</v>
      </c>
      <c r="BS18" s="89">
        <v>0.33</v>
      </c>
      <c r="BT18" s="89" t="s">
        <v>433</v>
      </c>
      <c r="BU18" s="89"/>
      <c r="BV18" s="89"/>
      <c r="BW18" s="89"/>
      <c r="BX18" s="89"/>
      <c r="BY18" s="89"/>
      <c r="BZ18" s="89"/>
      <c r="CA18" s="89"/>
      <c r="CB18" s="89"/>
      <c r="CC18" s="89"/>
      <c r="CD18" s="89" t="s">
        <v>694</v>
      </c>
      <c r="CE18" s="89" t="s">
        <v>598</v>
      </c>
      <c r="CF18" s="89" t="s">
        <v>599</v>
      </c>
      <c r="CG18" s="89" t="s">
        <v>443</v>
      </c>
    </row>
    <row r="19">
      <c r="A19" s="89" t="s">
        <v>697</v>
      </c>
      <c r="B19" s="89" t="s">
        <v>698</v>
      </c>
      <c r="C19" s="89" t="s">
        <v>400</v>
      </c>
      <c r="D19" s="89">
        <v>8.544421E7</v>
      </c>
      <c r="E19" s="89">
        <v>4.262427630819E12</v>
      </c>
      <c r="F19" s="141"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2116</v>
      </c>
      <c r="V19" s="89" t="s">
        <v>2117</v>
      </c>
      <c r="W19" s="89" t="s">
        <v>413</v>
      </c>
      <c r="X19" s="89" t="s">
        <v>414</v>
      </c>
      <c r="Y19" s="89" t="s">
        <v>415</v>
      </c>
      <c r="Z19" s="89">
        <v>20.0</v>
      </c>
      <c r="AA19" s="89">
        <v>68.0</v>
      </c>
      <c r="AB19" s="89">
        <v>60.0</v>
      </c>
      <c r="AC19" s="89">
        <v>140.0</v>
      </c>
      <c r="AD19" s="119">
        <v>0.1</v>
      </c>
      <c r="AE19" s="119">
        <v>0.9</v>
      </c>
      <c r="AF19" s="89"/>
      <c r="AG19" s="89"/>
      <c r="AH19" s="89"/>
      <c r="AI19" s="89"/>
      <c r="AJ19" s="89"/>
      <c r="AK19" s="89" t="s">
        <v>416</v>
      </c>
      <c r="AL19" s="141" t="s">
        <v>417</v>
      </c>
      <c r="AM19" s="141" t="s">
        <v>418</v>
      </c>
      <c r="AN19" s="141" t="s">
        <v>419</v>
      </c>
      <c r="AO19" s="141" t="s">
        <v>420</v>
      </c>
      <c r="AP19" s="141" t="s">
        <v>702</v>
      </c>
      <c r="AQ19" s="89"/>
      <c r="AR19" s="89"/>
      <c r="AS19" s="89"/>
      <c r="AT19" s="89"/>
      <c r="AU19" s="89"/>
      <c r="AV19" s="89"/>
      <c r="AW19" s="89"/>
      <c r="AX19" s="141" t="s">
        <v>422</v>
      </c>
      <c r="AY19" s="141"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0">
        <v>7.08</v>
      </c>
      <c r="BS19" s="89">
        <v>15.61</v>
      </c>
      <c r="BT19" s="89" t="s">
        <v>433</v>
      </c>
      <c r="BU19" s="89"/>
      <c r="BV19" s="89"/>
      <c r="BW19" s="89"/>
      <c r="BX19" s="89"/>
      <c r="BY19" s="89"/>
      <c r="BZ19" s="89"/>
      <c r="CA19" s="89"/>
      <c r="CB19" s="89"/>
      <c r="CC19" s="89"/>
      <c r="CD19" s="89" t="s">
        <v>698</v>
      </c>
      <c r="CE19" s="89" t="s">
        <v>441</v>
      </c>
      <c r="CF19" s="89" t="s">
        <v>714</v>
      </c>
      <c r="CG19" s="89" t="s">
        <v>443</v>
      </c>
    </row>
    <row r="20">
      <c r="A20" s="89" t="s">
        <v>778</v>
      </c>
      <c r="B20" s="89" t="s">
        <v>779</v>
      </c>
      <c r="C20" s="89" t="s">
        <v>400</v>
      </c>
      <c r="D20" s="89">
        <v>8.544421E7</v>
      </c>
      <c r="E20" s="89">
        <v>4.262427630826E12</v>
      </c>
      <c r="F20" s="141"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2116</v>
      </c>
      <c r="V20" s="89" t="s">
        <v>2117</v>
      </c>
      <c r="W20" s="89" t="s">
        <v>413</v>
      </c>
      <c r="X20" s="89" t="s">
        <v>414</v>
      </c>
      <c r="Y20" s="89" t="s">
        <v>415</v>
      </c>
      <c r="Z20" s="89">
        <v>20.0</v>
      </c>
      <c r="AA20" s="89">
        <v>68.0</v>
      </c>
      <c r="AB20" s="89">
        <v>60.0</v>
      </c>
      <c r="AC20" s="89">
        <v>140.0</v>
      </c>
      <c r="AD20" s="119">
        <v>0.1</v>
      </c>
      <c r="AE20" s="119">
        <v>0.9</v>
      </c>
      <c r="AF20" s="89"/>
      <c r="AG20" s="89"/>
      <c r="AH20" s="89"/>
      <c r="AI20" s="89"/>
      <c r="AJ20" s="89"/>
      <c r="AK20" s="89" t="s">
        <v>416</v>
      </c>
      <c r="AL20" s="141" t="s">
        <v>417</v>
      </c>
      <c r="AM20" s="141" t="s">
        <v>418</v>
      </c>
      <c r="AN20" s="141" t="s">
        <v>419</v>
      </c>
      <c r="AO20" s="141" t="s">
        <v>420</v>
      </c>
      <c r="AP20" s="141" t="s">
        <v>781</v>
      </c>
      <c r="AQ20" s="89"/>
      <c r="AR20" s="89"/>
      <c r="AS20" s="89"/>
      <c r="AT20" s="89"/>
      <c r="AU20" s="89"/>
      <c r="AV20" s="89"/>
      <c r="AW20" s="89"/>
      <c r="AX20" s="141" t="s">
        <v>422</v>
      </c>
      <c r="AY20" s="141"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0">
        <v>7.08</v>
      </c>
      <c r="BS20" s="89">
        <v>15.61</v>
      </c>
      <c r="BT20" s="89" t="s">
        <v>433</v>
      </c>
      <c r="BU20" s="89"/>
      <c r="BV20" s="89"/>
      <c r="BW20" s="89"/>
      <c r="BX20" s="89"/>
      <c r="BY20" s="89"/>
      <c r="BZ20" s="89"/>
      <c r="CA20" s="89"/>
      <c r="CB20" s="89"/>
      <c r="CC20" s="89"/>
      <c r="CD20" s="89" t="s">
        <v>779</v>
      </c>
      <c r="CE20" s="89" t="s">
        <v>441</v>
      </c>
      <c r="CF20" s="89" t="s">
        <v>714</v>
      </c>
      <c r="CG20" s="89" t="s">
        <v>443</v>
      </c>
    </row>
    <row r="21">
      <c r="A21" s="89" t="s">
        <v>783</v>
      </c>
      <c r="B21" s="89" t="s">
        <v>784</v>
      </c>
      <c r="C21" s="89" t="s">
        <v>400</v>
      </c>
      <c r="D21" s="89">
        <v>8.544421E7</v>
      </c>
      <c r="E21" s="89">
        <v>4.262427630833E12</v>
      </c>
      <c r="F21" s="141"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2116</v>
      </c>
      <c r="V21" s="89" t="s">
        <v>2117</v>
      </c>
      <c r="W21" s="89" t="s">
        <v>413</v>
      </c>
      <c r="X21" s="89" t="s">
        <v>414</v>
      </c>
      <c r="Y21" s="89" t="s">
        <v>415</v>
      </c>
      <c r="Z21" s="89">
        <v>20.0</v>
      </c>
      <c r="AA21" s="89">
        <v>68.0</v>
      </c>
      <c r="AB21" s="89">
        <v>60.0</v>
      </c>
      <c r="AC21" s="89">
        <v>140.0</v>
      </c>
      <c r="AD21" s="119">
        <v>0.1</v>
      </c>
      <c r="AE21" s="119">
        <v>0.9</v>
      </c>
      <c r="AF21" s="89"/>
      <c r="AG21" s="89"/>
      <c r="AH21" s="89"/>
      <c r="AI21" s="89"/>
      <c r="AJ21" s="89"/>
      <c r="AK21" s="89" t="s">
        <v>416</v>
      </c>
      <c r="AL21" s="141" t="s">
        <v>417</v>
      </c>
      <c r="AM21" s="141" t="s">
        <v>418</v>
      </c>
      <c r="AN21" s="141" t="s">
        <v>419</v>
      </c>
      <c r="AO21" s="141" t="s">
        <v>420</v>
      </c>
      <c r="AP21" s="141" t="s">
        <v>786</v>
      </c>
      <c r="AQ21" s="89"/>
      <c r="AR21" s="89"/>
      <c r="AS21" s="89"/>
      <c r="AT21" s="89"/>
      <c r="AU21" s="89"/>
      <c r="AV21" s="89"/>
      <c r="AW21" s="89"/>
      <c r="AX21" s="141" t="s">
        <v>422</v>
      </c>
      <c r="AY21" s="141"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0">
        <v>7.08</v>
      </c>
      <c r="BS21" s="89">
        <v>15.61</v>
      </c>
      <c r="BT21" s="89" t="s">
        <v>433</v>
      </c>
      <c r="BU21" s="89"/>
      <c r="BV21" s="89"/>
      <c r="BW21" s="89"/>
      <c r="BX21" s="89"/>
      <c r="BY21" s="89"/>
      <c r="BZ21" s="89"/>
      <c r="CA21" s="89"/>
      <c r="CB21" s="89"/>
      <c r="CC21" s="89"/>
      <c r="CD21" s="89" t="s">
        <v>784</v>
      </c>
      <c r="CE21" s="89" t="s">
        <v>441</v>
      </c>
      <c r="CF21" s="89" t="s">
        <v>714</v>
      </c>
      <c r="CG21" s="89" t="s">
        <v>443</v>
      </c>
    </row>
    <row r="22">
      <c r="A22" s="89" t="s">
        <v>788</v>
      </c>
      <c r="B22" s="89" t="s">
        <v>789</v>
      </c>
      <c r="C22" s="89" t="s">
        <v>400</v>
      </c>
      <c r="D22" s="89">
        <v>8.544421E7</v>
      </c>
      <c r="E22" s="89">
        <v>4.26242763084E12</v>
      </c>
      <c r="F22" s="141"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2116</v>
      </c>
      <c r="V22" s="89" t="s">
        <v>2117</v>
      </c>
      <c r="W22" s="89" t="s">
        <v>413</v>
      </c>
      <c r="X22" s="89" t="s">
        <v>414</v>
      </c>
      <c r="Y22" s="89" t="s">
        <v>415</v>
      </c>
      <c r="Z22" s="89">
        <v>20.0</v>
      </c>
      <c r="AA22" s="89">
        <v>68.0</v>
      </c>
      <c r="AB22" s="89">
        <v>60.0</v>
      </c>
      <c r="AC22" s="89">
        <v>140.0</v>
      </c>
      <c r="AD22" s="119">
        <v>0.1</v>
      </c>
      <c r="AE22" s="119">
        <v>0.9</v>
      </c>
      <c r="AF22" s="89"/>
      <c r="AG22" s="89"/>
      <c r="AH22" s="89"/>
      <c r="AI22" s="89"/>
      <c r="AJ22" s="89"/>
      <c r="AK22" s="89" t="s">
        <v>416</v>
      </c>
      <c r="AL22" s="141" t="s">
        <v>417</v>
      </c>
      <c r="AM22" s="141" t="s">
        <v>418</v>
      </c>
      <c r="AN22" s="141" t="s">
        <v>419</v>
      </c>
      <c r="AO22" s="141" t="s">
        <v>420</v>
      </c>
      <c r="AP22" s="141" t="s">
        <v>791</v>
      </c>
      <c r="AQ22" s="89"/>
      <c r="AR22" s="89"/>
      <c r="AS22" s="89"/>
      <c r="AT22" s="89"/>
      <c r="AU22" s="89"/>
      <c r="AV22" s="89"/>
      <c r="AW22" s="89"/>
      <c r="AX22" s="141" t="s">
        <v>422</v>
      </c>
      <c r="AY22" s="141"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0">
        <v>7.08</v>
      </c>
      <c r="BS22" s="89">
        <v>15.61</v>
      </c>
      <c r="BT22" s="89" t="s">
        <v>433</v>
      </c>
      <c r="BU22" s="89"/>
      <c r="BV22" s="89"/>
      <c r="BW22" s="89"/>
      <c r="BX22" s="89"/>
      <c r="BY22" s="89"/>
      <c r="BZ22" s="89"/>
      <c r="CA22" s="89"/>
      <c r="CB22" s="89"/>
      <c r="CC22" s="89"/>
      <c r="CD22" s="89" t="s">
        <v>789</v>
      </c>
      <c r="CE22" s="89" t="s">
        <v>441</v>
      </c>
      <c r="CF22" s="89" t="s">
        <v>714</v>
      </c>
      <c r="CG22" s="89" t="s">
        <v>443</v>
      </c>
    </row>
    <row r="23">
      <c r="A23" s="89" t="s">
        <v>793</v>
      </c>
      <c r="B23" s="89" t="s">
        <v>794</v>
      </c>
      <c r="C23" s="89" t="s">
        <v>400</v>
      </c>
      <c r="D23" s="89">
        <v>8.544421E7</v>
      </c>
      <c r="E23" s="89">
        <v>4.262427630864E12</v>
      </c>
      <c r="F23" s="141"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2116</v>
      </c>
      <c r="V23" s="89" t="s">
        <v>2117</v>
      </c>
      <c r="W23" s="89" t="s">
        <v>413</v>
      </c>
      <c r="X23" s="89" t="s">
        <v>414</v>
      </c>
      <c r="Y23" s="89" t="s">
        <v>415</v>
      </c>
      <c r="Z23" s="89">
        <v>20.0</v>
      </c>
      <c r="AA23" s="89">
        <v>68.0</v>
      </c>
      <c r="AB23" s="89">
        <v>60.0</v>
      </c>
      <c r="AC23" s="89">
        <v>140.0</v>
      </c>
      <c r="AD23" s="119">
        <v>0.1</v>
      </c>
      <c r="AE23" s="119">
        <v>0.9</v>
      </c>
      <c r="AF23" s="89"/>
      <c r="AG23" s="89"/>
      <c r="AH23" s="89"/>
      <c r="AI23" s="89"/>
      <c r="AJ23" s="89"/>
      <c r="AK23" s="89" t="s">
        <v>416</v>
      </c>
      <c r="AL23" s="141" t="s">
        <v>417</v>
      </c>
      <c r="AM23" s="141" t="s">
        <v>418</v>
      </c>
      <c r="AN23" s="141" t="s">
        <v>419</v>
      </c>
      <c r="AO23" s="141" t="s">
        <v>420</v>
      </c>
      <c r="AP23" s="141" t="s">
        <v>796</v>
      </c>
      <c r="AQ23" s="89"/>
      <c r="AR23" s="89"/>
      <c r="AS23" s="89"/>
      <c r="AT23" s="89"/>
      <c r="AU23" s="89"/>
      <c r="AV23" s="89"/>
      <c r="AW23" s="89"/>
      <c r="AX23" s="141" t="s">
        <v>422</v>
      </c>
      <c r="AY23" s="141"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0">
        <v>7.08</v>
      </c>
      <c r="BS23" s="89">
        <v>15.61</v>
      </c>
      <c r="BT23" s="89" t="s">
        <v>433</v>
      </c>
      <c r="BU23" s="89"/>
      <c r="BV23" s="89"/>
      <c r="BW23" s="89"/>
      <c r="BX23" s="89"/>
      <c r="BY23" s="89"/>
      <c r="BZ23" s="89"/>
      <c r="CA23" s="89"/>
      <c r="CB23" s="89"/>
      <c r="CC23" s="89"/>
      <c r="CD23" s="89" t="s">
        <v>794</v>
      </c>
      <c r="CE23" s="89" t="s">
        <v>441</v>
      </c>
      <c r="CF23" s="89" t="s">
        <v>714</v>
      </c>
      <c r="CG23" s="89" t="s">
        <v>443</v>
      </c>
    </row>
    <row r="24">
      <c r="A24" s="89" t="s">
        <v>798</v>
      </c>
      <c r="B24" s="89" t="s">
        <v>799</v>
      </c>
      <c r="C24" s="89" t="s">
        <v>400</v>
      </c>
      <c r="D24" s="89">
        <v>8.544421E7</v>
      </c>
      <c r="E24" s="89">
        <v>4.262427630871E12</v>
      </c>
      <c r="F24" s="141"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2116</v>
      </c>
      <c r="V24" s="89" t="s">
        <v>2117</v>
      </c>
      <c r="W24" s="89" t="s">
        <v>413</v>
      </c>
      <c r="X24" s="89" t="s">
        <v>414</v>
      </c>
      <c r="Y24" s="89" t="s">
        <v>415</v>
      </c>
      <c r="Z24" s="89">
        <v>20.0</v>
      </c>
      <c r="AA24" s="89">
        <v>68.0</v>
      </c>
      <c r="AB24" s="89">
        <v>60.0</v>
      </c>
      <c r="AC24" s="89">
        <v>140.0</v>
      </c>
      <c r="AD24" s="119">
        <v>0.1</v>
      </c>
      <c r="AE24" s="119">
        <v>0.9</v>
      </c>
      <c r="AF24" s="89"/>
      <c r="AG24" s="89"/>
      <c r="AH24" s="89"/>
      <c r="AI24" s="89"/>
      <c r="AJ24" s="89"/>
      <c r="AK24" s="89" t="s">
        <v>416</v>
      </c>
      <c r="AL24" s="141" t="s">
        <v>417</v>
      </c>
      <c r="AM24" s="141" t="s">
        <v>418</v>
      </c>
      <c r="AN24" s="141" t="s">
        <v>419</v>
      </c>
      <c r="AO24" s="141" t="s">
        <v>420</v>
      </c>
      <c r="AP24" s="141" t="s">
        <v>801</v>
      </c>
      <c r="AQ24" s="89"/>
      <c r="AR24" s="89"/>
      <c r="AS24" s="89"/>
      <c r="AT24" s="89"/>
      <c r="AU24" s="89"/>
      <c r="AV24" s="89"/>
      <c r="AW24" s="89"/>
      <c r="AX24" s="141" t="s">
        <v>422</v>
      </c>
      <c r="AY24" s="141"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0">
        <v>7.08</v>
      </c>
      <c r="BS24" s="89">
        <v>15.61</v>
      </c>
      <c r="BT24" s="89" t="s">
        <v>433</v>
      </c>
      <c r="BU24" s="89"/>
      <c r="BV24" s="89"/>
      <c r="BW24" s="89"/>
      <c r="BX24" s="89"/>
      <c r="BY24" s="89"/>
      <c r="BZ24" s="89"/>
      <c r="CA24" s="89"/>
      <c r="CB24" s="89"/>
      <c r="CC24" s="89"/>
      <c r="CD24" s="89" t="s">
        <v>799</v>
      </c>
      <c r="CE24" s="89" t="s">
        <v>441</v>
      </c>
      <c r="CF24" s="89" t="s">
        <v>714</v>
      </c>
      <c r="CG24" s="89" t="s">
        <v>443</v>
      </c>
    </row>
    <row r="25">
      <c r="A25" s="89" t="s">
        <v>803</v>
      </c>
      <c r="B25" s="89" t="s">
        <v>804</v>
      </c>
      <c r="C25" s="89" t="s">
        <v>400</v>
      </c>
      <c r="D25" s="89">
        <v>8.544421E7</v>
      </c>
      <c r="E25" s="89">
        <v>4.262427630956E12</v>
      </c>
      <c r="F25" s="141"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2116</v>
      </c>
      <c r="V25" s="89" t="s">
        <v>2117</v>
      </c>
      <c r="W25" s="89" t="s">
        <v>413</v>
      </c>
      <c r="X25" s="89" t="s">
        <v>414</v>
      </c>
      <c r="Y25" s="89" t="s">
        <v>415</v>
      </c>
      <c r="Z25" s="89">
        <v>20.0</v>
      </c>
      <c r="AA25" s="89">
        <v>68.0</v>
      </c>
      <c r="AB25" s="89">
        <v>60.0</v>
      </c>
      <c r="AC25" s="89">
        <v>140.0</v>
      </c>
      <c r="AD25" s="119">
        <v>0.1</v>
      </c>
      <c r="AE25" s="119">
        <v>0.9</v>
      </c>
      <c r="AF25" s="89"/>
      <c r="AG25" s="89"/>
      <c r="AH25" s="89"/>
      <c r="AI25" s="89"/>
      <c r="AJ25" s="89"/>
      <c r="AK25" s="89" t="s">
        <v>416</v>
      </c>
      <c r="AL25" s="141" t="s">
        <v>417</v>
      </c>
      <c r="AM25" s="141" t="s">
        <v>418</v>
      </c>
      <c r="AN25" s="141" t="s">
        <v>419</v>
      </c>
      <c r="AO25" s="141" t="s">
        <v>420</v>
      </c>
      <c r="AP25" s="141" t="s">
        <v>806</v>
      </c>
      <c r="AQ25" s="89"/>
      <c r="AR25" s="89"/>
      <c r="AS25" s="89"/>
      <c r="AT25" s="89"/>
      <c r="AU25" s="89"/>
      <c r="AV25" s="89"/>
      <c r="AW25" s="89"/>
      <c r="AX25" s="141" t="s">
        <v>422</v>
      </c>
      <c r="AY25" s="141"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0">
        <v>7.08</v>
      </c>
      <c r="BS25" s="89">
        <v>15.61</v>
      </c>
      <c r="BT25" s="89" t="s">
        <v>433</v>
      </c>
      <c r="BU25" s="89"/>
      <c r="BV25" s="89"/>
      <c r="BW25" s="89"/>
      <c r="BX25" s="89"/>
      <c r="BY25" s="89"/>
      <c r="BZ25" s="89"/>
      <c r="CA25" s="89"/>
      <c r="CB25" s="89"/>
      <c r="CC25" s="89"/>
      <c r="CD25" s="89" t="s">
        <v>804</v>
      </c>
      <c r="CE25" s="89" t="s">
        <v>441</v>
      </c>
      <c r="CF25" s="89" t="s">
        <v>714</v>
      </c>
      <c r="CG25" s="89" t="s">
        <v>443</v>
      </c>
    </row>
    <row r="26">
      <c r="A26" s="89" t="s">
        <v>808</v>
      </c>
      <c r="B26" s="89" t="s">
        <v>809</v>
      </c>
      <c r="C26" s="89" t="s">
        <v>400</v>
      </c>
      <c r="D26" s="89">
        <v>8.544421E7</v>
      </c>
      <c r="E26" s="89">
        <v>4.262427630857E12</v>
      </c>
      <c r="F26" s="141"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2116</v>
      </c>
      <c r="V26" s="89" t="s">
        <v>2117</v>
      </c>
      <c r="W26" s="89" t="s">
        <v>413</v>
      </c>
      <c r="X26" s="89" t="s">
        <v>414</v>
      </c>
      <c r="Y26" s="89" t="s">
        <v>415</v>
      </c>
      <c r="Z26" s="89">
        <v>20.0</v>
      </c>
      <c r="AA26" s="89">
        <v>68.0</v>
      </c>
      <c r="AB26" s="89">
        <v>60.0</v>
      </c>
      <c r="AC26" s="89">
        <v>140.0</v>
      </c>
      <c r="AD26" s="119">
        <v>0.1</v>
      </c>
      <c r="AE26" s="119">
        <v>0.9</v>
      </c>
      <c r="AF26" s="89"/>
      <c r="AG26" s="89"/>
      <c r="AH26" s="89"/>
      <c r="AI26" s="89"/>
      <c r="AJ26" s="89"/>
      <c r="AK26" s="89" t="s">
        <v>416</v>
      </c>
      <c r="AL26" s="141" t="s">
        <v>417</v>
      </c>
      <c r="AM26" s="141" t="s">
        <v>418</v>
      </c>
      <c r="AN26" s="141" t="s">
        <v>419</v>
      </c>
      <c r="AO26" s="141" t="s">
        <v>420</v>
      </c>
      <c r="AP26" s="141" t="s">
        <v>811</v>
      </c>
      <c r="AQ26" s="89"/>
      <c r="AR26" s="89"/>
      <c r="AS26" s="89"/>
      <c r="AT26" s="89"/>
      <c r="AU26" s="89"/>
      <c r="AV26" s="89"/>
      <c r="AW26" s="89"/>
      <c r="AX26" s="141" t="s">
        <v>422</v>
      </c>
      <c r="AY26" s="141"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0">
        <v>7.08</v>
      </c>
      <c r="BS26" s="89">
        <v>15.61</v>
      </c>
      <c r="BT26" s="89" t="s">
        <v>433</v>
      </c>
      <c r="BU26" s="89"/>
      <c r="BV26" s="89"/>
      <c r="BW26" s="89"/>
      <c r="BX26" s="89"/>
      <c r="BY26" s="89"/>
      <c r="BZ26" s="89"/>
      <c r="CA26" s="89"/>
      <c r="CB26" s="89"/>
      <c r="CC26" s="89"/>
      <c r="CD26" s="89" t="s">
        <v>809</v>
      </c>
      <c r="CE26" s="89" t="s">
        <v>441</v>
      </c>
      <c r="CF26" s="89" t="s">
        <v>714</v>
      </c>
      <c r="CG26" s="89" t="s">
        <v>443</v>
      </c>
    </row>
    <row r="27">
      <c r="A27" s="89" t="s">
        <v>813</v>
      </c>
      <c r="B27" s="89" t="s">
        <v>814</v>
      </c>
      <c r="C27" s="89" t="s">
        <v>585</v>
      </c>
      <c r="D27" s="89">
        <v>8.544421E7</v>
      </c>
      <c r="E27" s="89">
        <v>4.262427630284E12</v>
      </c>
      <c r="F27" s="141"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2116</v>
      </c>
      <c r="V27" s="89" t="s">
        <v>2117</v>
      </c>
      <c r="W27" s="89" t="s">
        <v>413</v>
      </c>
      <c r="X27" s="89" t="s">
        <v>414</v>
      </c>
      <c r="Y27" s="89" t="s">
        <v>415</v>
      </c>
      <c r="Z27" s="89">
        <v>20.0</v>
      </c>
      <c r="AA27" s="89">
        <v>68.0</v>
      </c>
      <c r="AB27" s="89">
        <v>60.0</v>
      </c>
      <c r="AC27" s="89">
        <v>140.0</v>
      </c>
      <c r="AD27" s="119">
        <v>0.1</v>
      </c>
      <c r="AE27" s="119">
        <v>0.9</v>
      </c>
      <c r="AF27" s="89"/>
      <c r="AG27" s="89"/>
      <c r="AH27" s="89"/>
      <c r="AI27" s="89"/>
      <c r="AJ27" s="89"/>
      <c r="AK27" s="89" t="s">
        <v>416</v>
      </c>
      <c r="AL27" s="141" t="s">
        <v>417</v>
      </c>
      <c r="AM27" s="141" t="s">
        <v>418</v>
      </c>
      <c r="AN27" s="141" t="s">
        <v>419</v>
      </c>
      <c r="AO27" s="141" t="s">
        <v>420</v>
      </c>
      <c r="AP27" s="141" t="s">
        <v>816</v>
      </c>
      <c r="AQ27" s="89"/>
      <c r="AR27" s="89"/>
      <c r="AS27" s="89"/>
      <c r="AT27" s="89"/>
      <c r="AU27" s="89"/>
      <c r="AV27" s="89"/>
      <c r="AW27" s="89"/>
      <c r="AX27" s="141" t="s">
        <v>589</v>
      </c>
      <c r="AY27" s="141"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0">
        <v>0.2</v>
      </c>
      <c r="BS27" s="89">
        <v>0.44</v>
      </c>
      <c r="BT27" s="89" t="s">
        <v>433</v>
      </c>
      <c r="BU27" s="89"/>
      <c r="BV27" s="89"/>
      <c r="BW27" s="89"/>
      <c r="BX27" s="89"/>
      <c r="BY27" s="89"/>
      <c r="BZ27" s="89"/>
      <c r="CA27" s="89"/>
      <c r="CB27" s="89"/>
      <c r="CC27" s="89"/>
      <c r="CD27" s="89" t="s">
        <v>814</v>
      </c>
      <c r="CE27" s="89" t="s">
        <v>598</v>
      </c>
      <c r="CF27" s="89" t="s">
        <v>600</v>
      </c>
      <c r="CG27" s="89" t="s">
        <v>443</v>
      </c>
    </row>
    <row r="28">
      <c r="A28" s="89" t="s">
        <v>845</v>
      </c>
      <c r="B28" s="89" t="s">
        <v>846</v>
      </c>
      <c r="C28" s="89" t="s">
        <v>585</v>
      </c>
      <c r="D28" s="89">
        <v>8.544421E7</v>
      </c>
      <c r="E28" s="89">
        <v>4.262427630291E12</v>
      </c>
      <c r="F28" s="141"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2116</v>
      </c>
      <c r="V28" s="89" t="s">
        <v>2117</v>
      </c>
      <c r="W28" s="89" t="s">
        <v>413</v>
      </c>
      <c r="X28" s="89" t="s">
        <v>414</v>
      </c>
      <c r="Y28" s="89" t="s">
        <v>415</v>
      </c>
      <c r="Z28" s="89">
        <v>20.0</v>
      </c>
      <c r="AA28" s="89">
        <v>68.0</v>
      </c>
      <c r="AB28" s="89">
        <v>60.0</v>
      </c>
      <c r="AC28" s="89">
        <v>140.0</v>
      </c>
      <c r="AD28" s="119">
        <v>0.1</v>
      </c>
      <c r="AE28" s="119">
        <v>0.9</v>
      </c>
      <c r="AF28" s="89"/>
      <c r="AG28" s="89"/>
      <c r="AH28" s="89"/>
      <c r="AI28" s="89"/>
      <c r="AJ28" s="89"/>
      <c r="AK28" s="89" t="s">
        <v>416</v>
      </c>
      <c r="AL28" s="141" t="s">
        <v>417</v>
      </c>
      <c r="AM28" s="141" t="s">
        <v>418</v>
      </c>
      <c r="AN28" s="141" t="s">
        <v>419</v>
      </c>
      <c r="AO28" s="141" t="s">
        <v>420</v>
      </c>
      <c r="AP28" s="141" t="s">
        <v>848</v>
      </c>
      <c r="AQ28" s="89"/>
      <c r="AR28" s="89"/>
      <c r="AS28" s="89"/>
      <c r="AT28" s="89"/>
      <c r="AU28" s="89"/>
      <c r="AV28" s="89"/>
      <c r="AW28" s="89"/>
      <c r="AX28" s="141" t="s">
        <v>589</v>
      </c>
      <c r="AY28" s="141"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0">
        <v>0.2</v>
      </c>
      <c r="BS28" s="89">
        <v>0.44</v>
      </c>
      <c r="BT28" s="89" t="s">
        <v>433</v>
      </c>
      <c r="BU28" s="89"/>
      <c r="BV28" s="89"/>
      <c r="BW28" s="89"/>
      <c r="BX28" s="89"/>
      <c r="BY28" s="89"/>
      <c r="BZ28" s="89"/>
      <c r="CA28" s="89"/>
      <c r="CB28" s="89"/>
      <c r="CC28" s="89"/>
      <c r="CD28" s="89" t="s">
        <v>846</v>
      </c>
      <c r="CE28" s="89" t="s">
        <v>598</v>
      </c>
      <c r="CF28" s="89" t="s">
        <v>600</v>
      </c>
      <c r="CG28" s="89" t="s">
        <v>443</v>
      </c>
    </row>
    <row r="29">
      <c r="A29" s="89" t="s">
        <v>851</v>
      </c>
      <c r="B29" s="89" t="s">
        <v>852</v>
      </c>
      <c r="C29" s="89" t="s">
        <v>585</v>
      </c>
      <c r="D29" s="89">
        <v>8.544421E7</v>
      </c>
      <c r="E29" s="89">
        <v>4.262427630307E12</v>
      </c>
      <c r="F29" s="141"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2116</v>
      </c>
      <c r="V29" s="89" t="s">
        <v>2117</v>
      </c>
      <c r="W29" s="89" t="s">
        <v>413</v>
      </c>
      <c r="X29" s="89" t="s">
        <v>414</v>
      </c>
      <c r="Y29" s="89" t="s">
        <v>415</v>
      </c>
      <c r="Z29" s="89">
        <v>20.0</v>
      </c>
      <c r="AA29" s="89">
        <v>68.0</v>
      </c>
      <c r="AB29" s="89">
        <v>60.0</v>
      </c>
      <c r="AC29" s="89">
        <v>140.0</v>
      </c>
      <c r="AD29" s="119">
        <v>0.1</v>
      </c>
      <c r="AE29" s="119">
        <v>0.9</v>
      </c>
      <c r="AF29" s="89"/>
      <c r="AG29" s="89"/>
      <c r="AH29" s="89"/>
      <c r="AI29" s="89"/>
      <c r="AJ29" s="89"/>
      <c r="AK29" s="89" t="s">
        <v>416</v>
      </c>
      <c r="AL29" s="141" t="s">
        <v>417</v>
      </c>
      <c r="AM29" s="141" t="s">
        <v>418</v>
      </c>
      <c r="AN29" s="141" t="s">
        <v>419</v>
      </c>
      <c r="AO29" s="141" t="s">
        <v>420</v>
      </c>
      <c r="AP29" s="141" t="s">
        <v>854</v>
      </c>
      <c r="AQ29" s="89"/>
      <c r="AR29" s="89"/>
      <c r="AS29" s="89"/>
      <c r="AT29" s="89"/>
      <c r="AU29" s="89"/>
      <c r="AV29" s="89"/>
      <c r="AW29" s="89"/>
      <c r="AX29" s="141" t="s">
        <v>589</v>
      </c>
      <c r="AY29" s="141"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0">
        <v>0.2</v>
      </c>
      <c r="BS29" s="89">
        <v>0.44</v>
      </c>
      <c r="BT29" s="89" t="s">
        <v>433</v>
      </c>
      <c r="BU29" s="89"/>
      <c r="BV29" s="89"/>
      <c r="BW29" s="89"/>
      <c r="BX29" s="89"/>
      <c r="BY29" s="89"/>
      <c r="BZ29" s="89"/>
      <c r="CA29" s="89"/>
      <c r="CB29" s="89"/>
      <c r="CC29" s="89"/>
      <c r="CD29" s="89" t="s">
        <v>852</v>
      </c>
      <c r="CE29" s="89" t="s">
        <v>598</v>
      </c>
      <c r="CF29" s="89" t="s">
        <v>600</v>
      </c>
      <c r="CG29" s="89" t="s">
        <v>443</v>
      </c>
    </row>
    <row r="30">
      <c r="A30" s="89" t="s">
        <v>856</v>
      </c>
      <c r="B30" s="89" t="s">
        <v>857</v>
      </c>
      <c r="C30" s="89" t="s">
        <v>585</v>
      </c>
      <c r="D30" s="89">
        <v>8.544421E7</v>
      </c>
      <c r="E30" s="89">
        <v>4.262427630314E12</v>
      </c>
      <c r="F30" s="141"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2116</v>
      </c>
      <c r="V30" s="89" t="s">
        <v>2117</v>
      </c>
      <c r="W30" s="89" t="s">
        <v>413</v>
      </c>
      <c r="X30" s="89" t="s">
        <v>414</v>
      </c>
      <c r="Y30" s="89" t="s">
        <v>415</v>
      </c>
      <c r="Z30" s="89">
        <v>20.0</v>
      </c>
      <c r="AA30" s="89">
        <v>68.0</v>
      </c>
      <c r="AB30" s="89">
        <v>60.0</v>
      </c>
      <c r="AC30" s="89">
        <v>140.0</v>
      </c>
      <c r="AD30" s="119">
        <v>0.1</v>
      </c>
      <c r="AE30" s="119">
        <v>0.9</v>
      </c>
      <c r="AF30" s="89"/>
      <c r="AG30" s="89"/>
      <c r="AH30" s="89"/>
      <c r="AI30" s="89"/>
      <c r="AJ30" s="89"/>
      <c r="AK30" s="89" t="s">
        <v>416</v>
      </c>
      <c r="AL30" s="141" t="s">
        <v>417</v>
      </c>
      <c r="AM30" s="141" t="s">
        <v>418</v>
      </c>
      <c r="AN30" s="141" t="s">
        <v>419</v>
      </c>
      <c r="AO30" s="141" t="s">
        <v>420</v>
      </c>
      <c r="AP30" s="141" t="s">
        <v>859</v>
      </c>
      <c r="AQ30" s="89"/>
      <c r="AR30" s="89"/>
      <c r="AS30" s="89"/>
      <c r="AT30" s="89"/>
      <c r="AU30" s="89"/>
      <c r="AV30" s="89"/>
      <c r="AW30" s="89"/>
      <c r="AX30" s="141" t="s">
        <v>589</v>
      </c>
      <c r="AY30" s="141"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0">
        <v>0.2</v>
      </c>
      <c r="BS30" s="89">
        <v>0.44</v>
      </c>
      <c r="BT30" s="89" t="s">
        <v>433</v>
      </c>
      <c r="BU30" s="89"/>
      <c r="BV30" s="89"/>
      <c r="BW30" s="89"/>
      <c r="BX30" s="89"/>
      <c r="BY30" s="89"/>
      <c r="BZ30" s="89"/>
      <c r="CA30" s="89"/>
      <c r="CB30" s="89"/>
      <c r="CC30" s="89"/>
      <c r="CD30" s="89" t="s">
        <v>857</v>
      </c>
      <c r="CE30" s="89" t="s">
        <v>598</v>
      </c>
      <c r="CF30" s="89" t="s">
        <v>600</v>
      </c>
      <c r="CG30" s="89" t="s">
        <v>443</v>
      </c>
    </row>
    <row r="31">
      <c r="A31" s="89" t="s">
        <v>861</v>
      </c>
      <c r="B31" s="89" t="s">
        <v>862</v>
      </c>
      <c r="C31" s="89" t="s">
        <v>585</v>
      </c>
      <c r="D31" s="89">
        <v>8.544421E7</v>
      </c>
      <c r="E31" s="89">
        <v>4.262427630338E12</v>
      </c>
      <c r="F31" s="141"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2116</v>
      </c>
      <c r="V31" s="89" t="s">
        <v>2117</v>
      </c>
      <c r="W31" s="89" t="s">
        <v>413</v>
      </c>
      <c r="X31" s="89" t="s">
        <v>414</v>
      </c>
      <c r="Y31" s="89" t="s">
        <v>415</v>
      </c>
      <c r="Z31" s="89">
        <v>20.0</v>
      </c>
      <c r="AA31" s="89">
        <v>68.0</v>
      </c>
      <c r="AB31" s="89">
        <v>60.0</v>
      </c>
      <c r="AC31" s="89">
        <v>140.0</v>
      </c>
      <c r="AD31" s="119">
        <v>0.1</v>
      </c>
      <c r="AE31" s="119">
        <v>0.9</v>
      </c>
      <c r="AF31" s="89"/>
      <c r="AG31" s="89"/>
      <c r="AH31" s="89"/>
      <c r="AI31" s="89"/>
      <c r="AJ31" s="89"/>
      <c r="AK31" s="89" t="s">
        <v>416</v>
      </c>
      <c r="AL31" s="141" t="s">
        <v>417</v>
      </c>
      <c r="AM31" s="141" t="s">
        <v>418</v>
      </c>
      <c r="AN31" s="141" t="s">
        <v>419</v>
      </c>
      <c r="AO31" s="141" t="s">
        <v>420</v>
      </c>
      <c r="AP31" s="141" t="s">
        <v>864</v>
      </c>
      <c r="AQ31" s="89"/>
      <c r="AR31" s="89"/>
      <c r="AS31" s="89"/>
      <c r="AT31" s="89"/>
      <c r="AU31" s="89"/>
      <c r="AV31" s="89"/>
      <c r="AW31" s="89"/>
      <c r="AX31" s="141" t="s">
        <v>589</v>
      </c>
      <c r="AY31" s="141"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0">
        <v>0.2</v>
      </c>
      <c r="BS31" s="89">
        <v>0.44</v>
      </c>
      <c r="BT31" s="89" t="s">
        <v>433</v>
      </c>
      <c r="BU31" s="89"/>
      <c r="BV31" s="89"/>
      <c r="BW31" s="89"/>
      <c r="BX31" s="89"/>
      <c r="BY31" s="89"/>
      <c r="BZ31" s="89"/>
      <c r="CA31" s="89"/>
      <c r="CB31" s="89"/>
      <c r="CC31" s="89"/>
      <c r="CD31" s="89" t="s">
        <v>862</v>
      </c>
      <c r="CE31" s="89" t="s">
        <v>598</v>
      </c>
      <c r="CF31" s="89" t="s">
        <v>600</v>
      </c>
      <c r="CG31" s="89" t="s">
        <v>443</v>
      </c>
    </row>
    <row r="32">
      <c r="A32" s="89" t="s">
        <v>866</v>
      </c>
      <c r="B32" s="89" t="s">
        <v>867</v>
      </c>
      <c r="C32" s="89" t="s">
        <v>585</v>
      </c>
      <c r="D32" s="89">
        <v>8.544421E7</v>
      </c>
      <c r="E32" s="89">
        <v>4.262427630345E12</v>
      </c>
      <c r="F32" s="141"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2116</v>
      </c>
      <c r="V32" s="89" t="s">
        <v>2117</v>
      </c>
      <c r="W32" s="89" t="s">
        <v>413</v>
      </c>
      <c r="X32" s="89" t="s">
        <v>414</v>
      </c>
      <c r="Y32" s="89" t="s">
        <v>415</v>
      </c>
      <c r="Z32" s="89">
        <v>20.0</v>
      </c>
      <c r="AA32" s="89">
        <v>68.0</v>
      </c>
      <c r="AB32" s="89">
        <v>60.0</v>
      </c>
      <c r="AC32" s="89">
        <v>140.0</v>
      </c>
      <c r="AD32" s="119">
        <v>0.1</v>
      </c>
      <c r="AE32" s="119">
        <v>0.9</v>
      </c>
      <c r="AF32" s="89"/>
      <c r="AG32" s="89"/>
      <c r="AH32" s="89"/>
      <c r="AI32" s="89"/>
      <c r="AJ32" s="89"/>
      <c r="AK32" s="89" t="s">
        <v>416</v>
      </c>
      <c r="AL32" s="141" t="s">
        <v>417</v>
      </c>
      <c r="AM32" s="141" t="s">
        <v>418</v>
      </c>
      <c r="AN32" s="141" t="s">
        <v>419</v>
      </c>
      <c r="AO32" s="141" t="s">
        <v>420</v>
      </c>
      <c r="AP32" s="141" t="s">
        <v>869</v>
      </c>
      <c r="AQ32" s="89"/>
      <c r="AR32" s="89"/>
      <c r="AS32" s="89"/>
      <c r="AT32" s="89"/>
      <c r="AU32" s="89"/>
      <c r="AV32" s="89"/>
      <c r="AW32" s="89"/>
      <c r="AX32" s="141" t="s">
        <v>589</v>
      </c>
      <c r="AY32" s="141"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0">
        <v>0.2</v>
      </c>
      <c r="BS32" s="89">
        <v>0.44</v>
      </c>
      <c r="BT32" s="89" t="s">
        <v>433</v>
      </c>
      <c r="BU32" s="89"/>
      <c r="BV32" s="89"/>
      <c r="BW32" s="89"/>
      <c r="BX32" s="89"/>
      <c r="BY32" s="89"/>
      <c r="BZ32" s="89"/>
      <c r="CA32" s="89"/>
      <c r="CB32" s="89"/>
      <c r="CC32" s="89"/>
      <c r="CD32" s="89" t="s">
        <v>867</v>
      </c>
      <c r="CE32" s="89" t="s">
        <v>598</v>
      </c>
      <c r="CF32" s="89" t="s">
        <v>600</v>
      </c>
      <c r="CG32" s="89" t="s">
        <v>443</v>
      </c>
    </row>
    <row r="33">
      <c r="A33" s="89" t="s">
        <v>871</v>
      </c>
      <c r="B33" s="89" t="s">
        <v>872</v>
      </c>
      <c r="C33" s="89" t="s">
        <v>585</v>
      </c>
      <c r="D33" s="89">
        <v>8.544421E7</v>
      </c>
      <c r="E33" s="89">
        <v>4.262427630963E12</v>
      </c>
      <c r="F33" s="141"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2116</v>
      </c>
      <c r="V33" s="89" t="s">
        <v>2117</v>
      </c>
      <c r="W33" s="89" t="s">
        <v>413</v>
      </c>
      <c r="X33" s="89" t="s">
        <v>414</v>
      </c>
      <c r="Y33" s="89" t="s">
        <v>415</v>
      </c>
      <c r="Z33" s="89">
        <v>20.0</v>
      </c>
      <c r="AA33" s="89">
        <v>68.0</v>
      </c>
      <c r="AB33" s="89">
        <v>60.0</v>
      </c>
      <c r="AC33" s="89">
        <v>140.0</v>
      </c>
      <c r="AD33" s="119">
        <v>0.1</v>
      </c>
      <c r="AE33" s="119">
        <v>0.9</v>
      </c>
      <c r="AF33" s="89"/>
      <c r="AG33" s="89"/>
      <c r="AH33" s="89"/>
      <c r="AI33" s="89"/>
      <c r="AJ33" s="89"/>
      <c r="AK33" s="89" t="s">
        <v>416</v>
      </c>
      <c r="AL33" s="141" t="s">
        <v>417</v>
      </c>
      <c r="AM33" s="141" t="s">
        <v>418</v>
      </c>
      <c r="AN33" s="141" t="s">
        <v>419</v>
      </c>
      <c r="AO33" s="141" t="s">
        <v>420</v>
      </c>
      <c r="AP33" s="141" t="s">
        <v>874</v>
      </c>
      <c r="AQ33" s="89"/>
      <c r="AR33" s="89"/>
      <c r="AS33" s="89"/>
      <c r="AT33" s="89"/>
      <c r="AU33" s="89"/>
      <c r="AV33" s="89"/>
      <c r="AW33" s="89"/>
      <c r="AX33" s="141" t="s">
        <v>589</v>
      </c>
      <c r="AY33" s="141"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0">
        <v>0.2</v>
      </c>
      <c r="BS33" s="89">
        <v>0.44</v>
      </c>
      <c r="BT33" s="89" t="s">
        <v>433</v>
      </c>
      <c r="BU33" s="89"/>
      <c r="BV33" s="89"/>
      <c r="BW33" s="89"/>
      <c r="BX33" s="89"/>
      <c r="BY33" s="89"/>
      <c r="BZ33" s="89"/>
      <c r="CA33" s="89"/>
      <c r="CB33" s="89"/>
      <c r="CC33" s="89"/>
      <c r="CD33" s="89" t="s">
        <v>872</v>
      </c>
      <c r="CE33" s="89" t="s">
        <v>598</v>
      </c>
      <c r="CF33" s="89" t="s">
        <v>600</v>
      </c>
      <c r="CG33" s="89" t="s">
        <v>443</v>
      </c>
    </row>
    <row r="34">
      <c r="A34" s="89" t="s">
        <v>876</v>
      </c>
      <c r="B34" s="89" t="s">
        <v>877</v>
      </c>
      <c r="C34" s="89" t="s">
        <v>585</v>
      </c>
      <c r="D34" s="89">
        <v>8.544421E7</v>
      </c>
      <c r="E34" s="89">
        <v>4.262427630321E12</v>
      </c>
      <c r="F34" s="141"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2116</v>
      </c>
      <c r="V34" s="89" t="s">
        <v>2117</v>
      </c>
      <c r="W34" s="89" t="s">
        <v>413</v>
      </c>
      <c r="X34" s="89" t="s">
        <v>414</v>
      </c>
      <c r="Y34" s="89" t="s">
        <v>415</v>
      </c>
      <c r="Z34" s="89">
        <v>20.0</v>
      </c>
      <c r="AA34" s="89">
        <v>68.0</v>
      </c>
      <c r="AB34" s="89">
        <v>60.0</v>
      </c>
      <c r="AC34" s="89">
        <v>140.0</v>
      </c>
      <c r="AD34" s="119">
        <v>0.1</v>
      </c>
      <c r="AE34" s="119">
        <v>0.9</v>
      </c>
      <c r="AF34" s="89"/>
      <c r="AG34" s="89"/>
      <c r="AH34" s="89"/>
      <c r="AI34" s="89"/>
      <c r="AJ34" s="89"/>
      <c r="AK34" s="89" t="s">
        <v>416</v>
      </c>
      <c r="AL34" s="141" t="s">
        <v>417</v>
      </c>
      <c r="AM34" s="141" t="s">
        <v>418</v>
      </c>
      <c r="AN34" s="141" t="s">
        <v>419</v>
      </c>
      <c r="AO34" s="141" t="s">
        <v>420</v>
      </c>
      <c r="AP34" s="141" t="s">
        <v>879</v>
      </c>
      <c r="AQ34" s="89"/>
      <c r="AR34" s="89"/>
      <c r="AS34" s="89"/>
      <c r="AT34" s="89"/>
      <c r="AU34" s="89"/>
      <c r="AV34" s="89"/>
      <c r="AW34" s="89"/>
      <c r="AX34" s="141" t="s">
        <v>589</v>
      </c>
      <c r="AY34" s="141"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0">
        <v>0.2</v>
      </c>
      <c r="BS34" s="89">
        <v>0.44</v>
      </c>
      <c r="BT34" s="89" t="s">
        <v>433</v>
      </c>
      <c r="BU34" s="89"/>
      <c r="BV34" s="89"/>
      <c r="BW34" s="89"/>
      <c r="BX34" s="89"/>
      <c r="BY34" s="89"/>
      <c r="BZ34" s="89"/>
      <c r="CA34" s="89"/>
      <c r="CB34" s="89"/>
      <c r="CC34" s="89"/>
      <c r="CD34" s="89" t="s">
        <v>877</v>
      </c>
      <c r="CE34" s="89" t="s">
        <v>598</v>
      </c>
      <c r="CF34" s="89" t="s">
        <v>600</v>
      </c>
      <c r="CG34" s="89" t="s">
        <v>443</v>
      </c>
    </row>
    <row r="35">
      <c r="A35" s="89" t="s">
        <v>881</v>
      </c>
      <c r="B35" s="89" t="s">
        <v>882</v>
      </c>
      <c r="C35" s="89" t="s">
        <v>585</v>
      </c>
      <c r="D35" s="89">
        <v>8.544421E7</v>
      </c>
      <c r="E35" s="89">
        <v>4.262427630475E12</v>
      </c>
      <c r="F35" s="141"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2116</v>
      </c>
      <c r="V35" s="89" t="s">
        <v>2117</v>
      </c>
      <c r="W35" s="89" t="s">
        <v>413</v>
      </c>
      <c r="X35" s="89" t="s">
        <v>414</v>
      </c>
      <c r="Y35" s="89" t="s">
        <v>415</v>
      </c>
      <c r="Z35" s="89">
        <v>20.0</v>
      </c>
      <c r="AA35" s="89">
        <v>68.0</v>
      </c>
      <c r="AB35" s="89">
        <v>60.0</v>
      </c>
      <c r="AC35" s="89">
        <v>140.0</v>
      </c>
      <c r="AD35" s="119">
        <v>0.1</v>
      </c>
      <c r="AE35" s="119">
        <v>0.9</v>
      </c>
      <c r="AF35" s="89"/>
      <c r="AG35" s="89"/>
      <c r="AH35" s="89"/>
      <c r="AI35" s="89"/>
      <c r="AJ35" s="89"/>
      <c r="AK35" s="89" t="s">
        <v>416</v>
      </c>
      <c r="AL35" s="141" t="s">
        <v>417</v>
      </c>
      <c r="AM35" s="141" t="s">
        <v>418</v>
      </c>
      <c r="AN35" s="141" t="s">
        <v>419</v>
      </c>
      <c r="AO35" s="141" t="s">
        <v>420</v>
      </c>
      <c r="AP35" s="141" t="s">
        <v>886</v>
      </c>
      <c r="AQ35" s="89"/>
      <c r="AR35" s="89"/>
      <c r="AS35" s="89"/>
      <c r="AT35" s="89"/>
      <c r="AU35" s="89"/>
      <c r="AV35" s="89"/>
      <c r="AW35" s="89"/>
      <c r="AX35" s="141" t="s">
        <v>589</v>
      </c>
      <c r="AY35" s="141"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0">
        <v>0.22</v>
      </c>
      <c r="BS35" s="89">
        <v>0.49</v>
      </c>
      <c r="BT35" s="89" t="s">
        <v>433</v>
      </c>
      <c r="BU35" s="89"/>
      <c r="BV35" s="89"/>
      <c r="BW35" s="89"/>
      <c r="BX35" s="89"/>
      <c r="BY35" s="89"/>
      <c r="BZ35" s="89"/>
      <c r="CA35" s="89"/>
      <c r="CB35" s="89"/>
      <c r="CC35" s="89"/>
      <c r="CD35" s="89" t="s">
        <v>882</v>
      </c>
      <c r="CE35" s="89" t="s">
        <v>598</v>
      </c>
      <c r="CF35" s="89" t="s">
        <v>600</v>
      </c>
      <c r="CG35" s="89" t="s">
        <v>443</v>
      </c>
    </row>
    <row r="36">
      <c r="A36" s="89" t="s">
        <v>898</v>
      </c>
      <c r="B36" s="89" t="s">
        <v>899</v>
      </c>
      <c r="C36" s="89" t="s">
        <v>585</v>
      </c>
      <c r="D36" s="89">
        <v>8.544421E7</v>
      </c>
      <c r="E36" s="89">
        <v>4.262427630482E12</v>
      </c>
      <c r="F36" s="141"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2116</v>
      </c>
      <c r="V36" s="89" t="s">
        <v>2117</v>
      </c>
      <c r="W36" s="89" t="s">
        <v>413</v>
      </c>
      <c r="X36" s="89" t="s">
        <v>414</v>
      </c>
      <c r="Y36" s="89" t="s">
        <v>415</v>
      </c>
      <c r="Z36" s="89">
        <v>20.0</v>
      </c>
      <c r="AA36" s="89">
        <v>68.0</v>
      </c>
      <c r="AB36" s="89">
        <v>60.0</v>
      </c>
      <c r="AC36" s="89">
        <v>140.0</v>
      </c>
      <c r="AD36" s="119">
        <v>0.1</v>
      </c>
      <c r="AE36" s="119">
        <v>0.9</v>
      </c>
      <c r="AF36" s="89"/>
      <c r="AG36" s="89"/>
      <c r="AH36" s="89"/>
      <c r="AI36" s="89"/>
      <c r="AJ36" s="89"/>
      <c r="AK36" s="89" t="s">
        <v>416</v>
      </c>
      <c r="AL36" s="141" t="s">
        <v>417</v>
      </c>
      <c r="AM36" s="141" t="s">
        <v>418</v>
      </c>
      <c r="AN36" s="141" t="s">
        <v>419</v>
      </c>
      <c r="AO36" s="141" t="s">
        <v>420</v>
      </c>
      <c r="AP36" s="141" t="s">
        <v>901</v>
      </c>
      <c r="AQ36" s="89"/>
      <c r="AR36" s="89"/>
      <c r="AS36" s="89"/>
      <c r="AT36" s="89"/>
      <c r="AU36" s="89"/>
      <c r="AV36" s="89"/>
      <c r="AW36" s="89"/>
      <c r="AX36" s="141" t="s">
        <v>589</v>
      </c>
      <c r="AY36" s="141"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0">
        <v>0.22</v>
      </c>
      <c r="BS36" s="89">
        <v>0.49</v>
      </c>
      <c r="BT36" s="89" t="s">
        <v>433</v>
      </c>
      <c r="BU36" s="89"/>
      <c r="BV36" s="89"/>
      <c r="BW36" s="89"/>
      <c r="BX36" s="89"/>
      <c r="BY36" s="89"/>
      <c r="BZ36" s="89"/>
      <c r="CA36" s="89"/>
      <c r="CB36" s="89"/>
      <c r="CC36" s="89"/>
      <c r="CD36" s="89" t="s">
        <v>899</v>
      </c>
      <c r="CE36" s="89" t="s">
        <v>598</v>
      </c>
      <c r="CF36" s="89" t="s">
        <v>600</v>
      </c>
      <c r="CG36" s="89" t="s">
        <v>443</v>
      </c>
    </row>
    <row r="37">
      <c r="A37" s="89" t="s">
        <v>903</v>
      </c>
      <c r="B37" s="89" t="s">
        <v>904</v>
      </c>
      <c r="C37" s="89" t="s">
        <v>585</v>
      </c>
      <c r="D37" s="89">
        <v>8.544421E7</v>
      </c>
      <c r="E37" s="89">
        <v>4.262427630499E12</v>
      </c>
      <c r="F37" s="141"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2116</v>
      </c>
      <c r="V37" s="89" t="s">
        <v>2117</v>
      </c>
      <c r="W37" s="89" t="s">
        <v>413</v>
      </c>
      <c r="X37" s="89" t="s">
        <v>414</v>
      </c>
      <c r="Y37" s="89" t="s">
        <v>415</v>
      </c>
      <c r="Z37" s="89">
        <v>20.0</v>
      </c>
      <c r="AA37" s="89">
        <v>68.0</v>
      </c>
      <c r="AB37" s="89">
        <v>60.0</v>
      </c>
      <c r="AC37" s="89">
        <v>140.0</v>
      </c>
      <c r="AD37" s="119">
        <v>0.1</v>
      </c>
      <c r="AE37" s="119">
        <v>0.9</v>
      </c>
      <c r="AF37" s="89"/>
      <c r="AG37" s="89"/>
      <c r="AH37" s="89"/>
      <c r="AI37" s="89"/>
      <c r="AJ37" s="89"/>
      <c r="AK37" s="89" t="s">
        <v>416</v>
      </c>
      <c r="AL37" s="141" t="s">
        <v>417</v>
      </c>
      <c r="AM37" s="141" t="s">
        <v>418</v>
      </c>
      <c r="AN37" s="141" t="s">
        <v>419</v>
      </c>
      <c r="AO37" s="141" t="s">
        <v>420</v>
      </c>
      <c r="AP37" s="141" t="s">
        <v>906</v>
      </c>
      <c r="AQ37" s="89"/>
      <c r="AR37" s="89"/>
      <c r="AS37" s="89"/>
      <c r="AT37" s="89"/>
      <c r="AU37" s="89"/>
      <c r="AV37" s="89"/>
      <c r="AW37" s="89"/>
      <c r="AX37" s="141" t="s">
        <v>589</v>
      </c>
      <c r="AY37" s="141"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0">
        <v>0.22</v>
      </c>
      <c r="BS37" s="89">
        <v>0.49</v>
      </c>
      <c r="BT37" s="89" t="s">
        <v>433</v>
      </c>
      <c r="BU37" s="89"/>
      <c r="BV37" s="89"/>
      <c r="BW37" s="89"/>
      <c r="BX37" s="89"/>
      <c r="BY37" s="89"/>
      <c r="BZ37" s="89"/>
      <c r="CA37" s="89"/>
      <c r="CB37" s="89"/>
      <c r="CC37" s="89"/>
      <c r="CD37" s="89" t="s">
        <v>904</v>
      </c>
      <c r="CE37" s="89" t="s">
        <v>598</v>
      </c>
      <c r="CF37" s="89" t="s">
        <v>600</v>
      </c>
      <c r="CG37" s="89" t="s">
        <v>443</v>
      </c>
    </row>
    <row r="38">
      <c r="A38" s="89" t="s">
        <v>908</v>
      </c>
      <c r="B38" s="89" t="s">
        <v>909</v>
      </c>
      <c r="C38" s="89" t="s">
        <v>585</v>
      </c>
      <c r="D38" s="89">
        <v>8.544421E7</v>
      </c>
      <c r="E38" s="89">
        <v>4.262427630505E12</v>
      </c>
      <c r="F38" s="141"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2116</v>
      </c>
      <c r="V38" s="89" t="s">
        <v>2117</v>
      </c>
      <c r="W38" s="89" t="s">
        <v>413</v>
      </c>
      <c r="X38" s="89" t="s">
        <v>414</v>
      </c>
      <c r="Y38" s="89" t="s">
        <v>415</v>
      </c>
      <c r="Z38" s="89">
        <v>20.0</v>
      </c>
      <c r="AA38" s="89">
        <v>68.0</v>
      </c>
      <c r="AB38" s="89">
        <v>60.0</v>
      </c>
      <c r="AC38" s="89">
        <v>140.0</v>
      </c>
      <c r="AD38" s="119">
        <v>0.1</v>
      </c>
      <c r="AE38" s="119">
        <v>0.9</v>
      </c>
      <c r="AF38" s="89"/>
      <c r="AG38" s="89"/>
      <c r="AH38" s="89"/>
      <c r="AI38" s="89"/>
      <c r="AJ38" s="89"/>
      <c r="AK38" s="89" t="s">
        <v>416</v>
      </c>
      <c r="AL38" s="141" t="s">
        <v>417</v>
      </c>
      <c r="AM38" s="141" t="s">
        <v>418</v>
      </c>
      <c r="AN38" s="141" t="s">
        <v>419</v>
      </c>
      <c r="AO38" s="141" t="s">
        <v>420</v>
      </c>
      <c r="AP38" s="141" t="s">
        <v>911</v>
      </c>
      <c r="AQ38" s="89"/>
      <c r="AR38" s="89"/>
      <c r="AS38" s="89"/>
      <c r="AT38" s="89"/>
      <c r="AU38" s="89"/>
      <c r="AV38" s="89"/>
      <c r="AW38" s="89"/>
      <c r="AX38" s="141" t="s">
        <v>589</v>
      </c>
      <c r="AY38" s="141"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0">
        <v>0.22</v>
      </c>
      <c r="BS38" s="89">
        <v>0.49</v>
      </c>
      <c r="BT38" s="89" t="s">
        <v>433</v>
      </c>
      <c r="BU38" s="89"/>
      <c r="BV38" s="89"/>
      <c r="BW38" s="89"/>
      <c r="BX38" s="89"/>
      <c r="BY38" s="89"/>
      <c r="BZ38" s="89"/>
      <c r="CA38" s="89"/>
      <c r="CB38" s="89"/>
      <c r="CC38" s="89"/>
      <c r="CD38" s="89" t="s">
        <v>909</v>
      </c>
      <c r="CE38" s="89" t="s">
        <v>598</v>
      </c>
      <c r="CF38" s="89" t="s">
        <v>600</v>
      </c>
      <c r="CG38" s="89" t="s">
        <v>443</v>
      </c>
    </row>
    <row r="39">
      <c r="A39" s="89" t="s">
        <v>913</v>
      </c>
      <c r="B39" s="89" t="s">
        <v>914</v>
      </c>
      <c r="C39" s="89" t="s">
        <v>585</v>
      </c>
      <c r="D39" s="89">
        <v>8.544421E7</v>
      </c>
      <c r="E39" s="89">
        <v>4.262427630529E12</v>
      </c>
      <c r="F39" s="141"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2116</v>
      </c>
      <c r="V39" s="89" t="s">
        <v>2117</v>
      </c>
      <c r="W39" s="89" t="s">
        <v>413</v>
      </c>
      <c r="X39" s="89" t="s">
        <v>414</v>
      </c>
      <c r="Y39" s="89" t="s">
        <v>415</v>
      </c>
      <c r="Z39" s="89">
        <v>20.0</v>
      </c>
      <c r="AA39" s="89">
        <v>68.0</v>
      </c>
      <c r="AB39" s="89">
        <v>60.0</v>
      </c>
      <c r="AC39" s="89">
        <v>140.0</v>
      </c>
      <c r="AD39" s="119">
        <v>0.1</v>
      </c>
      <c r="AE39" s="119">
        <v>0.9</v>
      </c>
      <c r="AF39" s="89"/>
      <c r="AG39" s="89"/>
      <c r="AH39" s="89"/>
      <c r="AI39" s="89"/>
      <c r="AJ39" s="89"/>
      <c r="AK39" s="89" t="s">
        <v>416</v>
      </c>
      <c r="AL39" s="141" t="s">
        <v>417</v>
      </c>
      <c r="AM39" s="141" t="s">
        <v>418</v>
      </c>
      <c r="AN39" s="141" t="s">
        <v>419</v>
      </c>
      <c r="AO39" s="141" t="s">
        <v>420</v>
      </c>
      <c r="AP39" s="141" t="s">
        <v>916</v>
      </c>
      <c r="AQ39" s="89"/>
      <c r="AR39" s="89"/>
      <c r="AS39" s="89"/>
      <c r="AT39" s="89"/>
      <c r="AU39" s="89"/>
      <c r="AV39" s="89"/>
      <c r="AW39" s="89"/>
      <c r="AX39" s="141" t="s">
        <v>589</v>
      </c>
      <c r="AY39" s="141"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0">
        <v>0.22</v>
      </c>
      <c r="BS39" s="89">
        <v>0.49</v>
      </c>
      <c r="BT39" s="89" t="s">
        <v>433</v>
      </c>
      <c r="BU39" s="89"/>
      <c r="BV39" s="89"/>
      <c r="BW39" s="89"/>
      <c r="BX39" s="89"/>
      <c r="BY39" s="89"/>
      <c r="BZ39" s="89"/>
      <c r="CA39" s="89"/>
      <c r="CB39" s="89"/>
      <c r="CC39" s="89"/>
      <c r="CD39" s="89" t="s">
        <v>914</v>
      </c>
      <c r="CE39" s="89" t="s">
        <v>598</v>
      </c>
      <c r="CF39" s="89" t="s">
        <v>600</v>
      </c>
      <c r="CG39" s="89" t="s">
        <v>443</v>
      </c>
    </row>
    <row r="40">
      <c r="A40" s="89" t="s">
        <v>918</v>
      </c>
      <c r="B40" s="89" t="s">
        <v>919</v>
      </c>
      <c r="C40" s="89" t="s">
        <v>585</v>
      </c>
      <c r="D40" s="89">
        <v>8.544421E7</v>
      </c>
      <c r="E40" s="89">
        <v>4.262427630536E12</v>
      </c>
      <c r="F40" s="141"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2116</v>
      </c>
      <c r="V40" s="89" t="s">
        <v>2117</v>
      </c>
      <c r="W40" s="89" t="s">
        <v>413</v>
      </c>
      <c r="X40" s="89" t="s">
        <v>414</v>
      </c>
      <c r="Y40" s="89" t="s">
        <v>415</v>
      </c>
      <c r="Z40" s="89">
        <v>20.0</v>
      </c>
      <c r="AA40" s="89">
        <v>68.0</v>
      </c>
      <c r="AB40" s="89">
        <v>60.0</v>
      </c>
      <c r="AC40" s="89">
        <v>140.0</v>
      </c>
      <c r="AD40" s="119">
        <v>0.1</v>
      </c>
      <c r="AE40" s="119">
        <v>0.9</v>
      </c>
      <c r="AF40" s="89"/>
      <c r="AG40" s="89"/>
      <c r="AH40" s="89"/>
      <c r="AI40" s="89"/>
      <c r="AJ40" s="89"/>
      <c r="AK40" s="89" t="s">
        <v>416</v>
      </c>
      <c r="AL40" s="141" t="s">
        <v>417</v>
      </c>
      <c r="AM40" s="141" t="s">
        <v>418</v>
      </c>
      <c r="AN40" s="141" t="s">
        <v>419</v>
      </c>
      <c r="AO40" s="141" t="s">
        <v>420</v>
      </c>
      <c r="AP40" s="141" t="s">
        <v>921</v>
      </c>
      <c r="AQ40" s="89"/>
      <c r="AR40" s="89"/>
      <c r="AS40" s="89"/>
      <c r="AT40" s="89"/>
      <c r="AU40" s="89"/>
      <c r="AV40" s="89"/>
      <c r="AW40" s="89"/>
      <c r="AX40" s="141" t="s">
        <v>589</v>
      </c>
      <c r="AY40" s="141"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0">
        <v>0.22</v>
      </c>
      <c r="BS40" s="89">
        <v>0.49</v>
      </c>
      <c r="BT40" s="89" t="s">
        <v>433</v>
      </c>
      <c r="BU40" s="89"/>
      <c r="BV40" s="89"/>
      <c r="BW40" s="89"/>
      <c r="BX40" s="89"/>
      <c r="BY40" s="89"/>
      <c r="BZ40" s="89"/>
      <c r="CA40" s="89"/>
      <c r="CB40" s="89"/>
      <c r="CC40" s="89"/>
      <c r="CD40" s="89" t="s">
        <v>919</v>
      </c>
      <c r="CE40" s="89" t="s">
        <v>598</v>
      </c>
      <c r="CF40" s="89" t="s">
        <v>600</v>
      </c>
      <c r="CG40" s="89" t="s">
        <v>443</v>
      </c>
    </row>
    <row r="41">
      <c r="A41" s="89" t="s">
        <v>923</v>
      </c>
      <c r="B41" s="89" t="s">
        <v>924</v>
      </c>
      <c r="C41" s="89" t="s">
        <v>585</v>
      </c>
      <c r="D41" s="89">
        <v>8.544421E7</v>
      </c>
      <c r="E41" s="89">
        <v>4.26242763097E12</v>
      </c>
      <c r="F41" s="141"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2116</v>
      </c>
      <c r="V41" s="89" t="s">
        <v>2117</v>
      </c>
      <c r="W41" s="89" t="s">
        <v>413</v>
      </c>
      <c r="X41" s="89" t="s">
        <v>414</v>
      </c>
      <c r="Y41" s="89" t="s">
        <v>415</v>
      </c>
      <c r="Z41" s="89">
        <v>20.0</v>
      </c>
      <c r="AA41" s="89">
        <v>68.0</v>
      </c>
      <c r="AB41" s="89">
        <v>60.0</v>
      </c>
      <c r="AC41" s="89">
        <v>140.0</v>
      </c>
      <c r="AD41" s="119">
        <v>0.1</v>
      </c>
      <c r="AE41" s="119">
        <v>0.9</v>
      </c>
      <c r="AF41" s="89"/>
      <c r="AG41" s="89"/>
      <c r="AH41" s="89"/>
      <c r="AI41" s="89"/>
      <c r="AJ41" s="89"/>
      <c r="AK41" s="89" t="s">
        <v>416</v>
      </c>
      <c r="AL41" s="141" t="s">
        <v>417</v>
      </c>
      <c r="AM41" s="141" t="s">
        <v>418</v>
      </c>
      <c r="AN41" s="141" t="s">
        <v>419</v>
      </c>
      <c r="AO41" s="141" t="s">
        <v>420</v>
      </c>
      <c r="AP41" s="141" t="s">
        <v>926</v>
      </c>
      <c r="AQ41" s="89"/>
      <c r="AR41" s="89"/>
      <c r="AS41" s="89"/>
      <c r="AT41" s="89"/>
      <c r="AU41" s="89"/>
      <c r="AV41" s="89"/>
      <c r="AW41" s="89"/>
      <c r="AX41" s="141" t="s">
        <v>589</v>
      </c>
      <c r="AY41" s="141"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0">
        <v>0.22</v>
      </c>
      <c r="BS41" s="89">
        <v>0.49</v>
      </c>
      <c r="BT41" s="89" t="s">
        <v>433</v>
      </c>
      <c r="BU41" s="89"/>
      <c r="BV41" s="89"/>
      <c r="BW41" s="89"/>
      <c r="BX41" s="89"/>
      <c r="BY41" s="89"/>
      <c r="BZ41" s="89"/>
      <c r="CA41" s="89"/>
      <c r="CB41" s="89"/>
      <c r="CC41" s="89"/>
      <c r="CD41" s="89" t="s">
        <v>924</v>
      </c>
      <c r="CE41" s="89" t="s">
        <v>598</v>
      </c>
      <c r="CF41" s="89" t="s">
        <v>600</v>
      </c>
      <c r="CG41" s="89" t="s">
        <v>443</v>
      </c>
    </row>
    <row r="42">
      <c r="A42" s="89" t="s">
        <v>928</v>
      </c>
      <c r="B42" s="89" t="s">
        <v>929</v>
      </c>
      <c r="C42" s="89" t="s">
        <v>585</v>
      </c>
      <c r="D42" s="89">
        <v>8.544421E7</v>
      </c>
      <c r="E42" s="89">
        <v>4.262427630512E12</v>
      </c>
      <c r="F42" s="141"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2116</v>
      </c>
      <c r="V42" s="89" t="s">
        <v>2117</v>
      </c>
      <c r="W42" s="89" t="s">
        <v>413</v>
      </c>
      <c r="X42" s="89" t="s">
        <v>414</v>
      </c>
      <c r="Y42" s="89" t="s">
        <v>415</v>
      </c>
      <c r="Z42" s="89">
        <v>20.0</v>
      </c>
      <c r="AA42" s="89">
        <v>68.0</v>
      </c>
      <c r="AB42" s="89">
        <v>60.0</v>
      </c>
      <c r="AC42" s="89">
        <v>140.0</v>
      </c>
      <c r="AD42" s="119">
        <v>0.1</v>
      </c>
      <c r="AE42" s="119">
        <v>0.9</v>
      </c>
      <c r="AF42" s="89"/>
      <c r="AG42" s="89"/>
      <c r="AH42" s="89"/>
      <c r="AI42" s="89"/>
      <c r="AJ42" s="89"/>
      <c r="AK42" s="89" t="s">
        <v>416</v>
      </c>
      <c r="AL42" s="141" t="s">
        <v>417</v>
      </c>
      <c r="AM42" s="141" t="s">
        <v>418</v>
      </c>
      <c r="AN42" s="141" t="s">
        <v>419</v>
      </c>
      <c r="AO42" s="141" t="s">
        <v>420</v>
      </c>
      <c r="AP42" s="141" t="s">
        <v>931</v>
      </c>
      <c r="AQ42" s="89"/>
      <c r="AR42" s="89"/>
      <c r="AS42" s="89"/>
      <c r="AT42" s="89"/>
      <c r="AU42" s="89"/>
      <c r="AV42" s="89"/>
      <c r="AW42" s="89"/>
      <c r="AX42" s="141" t="s">
        <v>589</v>
      </c>
      <c r="AY42" s="141"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0">
        <v>0.22</v>
      </c>
      <c r="BS42" s="89">
        <v>0.49</v>
      </c>
      <c r="BT42" s="89" t="s">
        <v>433</v>
      </c>
      <c r="BU42" s="89"/>
      <c r="BV42" s="89"/>
      <c r="BW42" s="89"/>
      <c r="BX42" s="89"/>
      <c r="BY42" s="89"/>
      <c r="BZ42" s="89"/>
      <c r="CA42" s="89"/>
      <c r="CB42" s="89"/>
      <c r="CC42" s="89"/>
      <c r="CD42" s="89" t="s">
        <v>929</v>
      </c>
      <c r="CE42" s="89" t="s">
        <v>598</v>
      </c>
      <c r="CF42" s="89" t="s">
        <v>600</v>
      </c>
      <c r="CG42" s="89" t="s">
        <v>443</v>
      </c>
    </row>
    <row r="43">
      <c r="A43" s="89" t="s">
        <v>933</v>
      </c>
      <c r="B43" s="89" t="s">
        <v>934</v>
      </c>
      <c r="C43" s="89" t="s">
        <v>935</v>
      </c>
      <c r="D43" s="89">
        <v>8.544421E7</v>
      </c>
      <c r="E43" s="89">
        <v>4.262427630581E12</v>
      </c>
      <c r="F43" s="141"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2118</v>
      </c>
      <c r="V43" s="89" t="s">
        <v>2117</v>
      </c>
      <c r="W43" s="89" t="s">
        <v>413</v>
      </c>
      <c r="X43" s="89" t="s">
        <v>414</v>
      </c>
      <c r="Y43" s="89" t="s">
        <v>415</v>
      </c>
      <c r="Z43" s="89">
        <v>20.0</v>
      </c>
      <c r="AA43" s="89">
        <v>68.0</v>
      </c>
      <c r="AB43" s="89">
        <v>60.0</v>
      </c>
      <c r="AC43" s="89">
        <v>140.0</v>
      </c>
      <c r="AD43" s="119">
        <v>0.1</v>
      </c>
      <c r="AE43" s="119">
        <v>0.9</v>
      </c>
      <c r="AF43" s="89"/>
      <c r="AG43" s="89"/>
      <c r="AH43" s="89"/>
      <c r="AI43" s="89"/>
      <c r="AJ43" s="89"/>
      <c r="AK43" s="89" t="s">
        <v>416</v>
      </c>
      <c r="AL43" s="141" t="s">
        <v>417</v>
      </c>
      <c r="AM43" s="141" t="s">
        <v>418</v>
      </c>
      <c r="AN43" s="141" t="s">
        <v>419</v>
      </c>
      <c r="AO43" s="141" t="s">
        <v>420</v>
      </c>
      <c r="AP43" s="141" t="s">
        <v>939</v>
      </c>
      <c r="AQ43" s="89"/>
      <c r="AR43" s="89"/>
      <c r="AS43" s="89"/>
      <c r="AT43" s="89"/>
      <c r="AU43" s="89"/>
      <c r="AV43" s="89"/>
      <c r="AW43" s="89"/>
      <c r="AX43" s="141" t="s">
        <v>422</v>
      </c>
      <c r="AY43" s="141"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0">
        <v>5.76</v>
      </c>
      <c r="BS43" s="89">
        <v>12.7</v>
      </c>
      <c r="BT43" s="89" t="s">
        <v>433</v>
      </c>
      <c r="BU43" s="89"/>
      <c r="BV43" s="89"/>
      <c r="BW43" s="89"/>
      <c r="BX43" s="89"/>
      <c r="BY43" s="89"/>
      <c r="BZ43" s="89"/>
      <c r="CA43" s="89"/>
      <c r="CB43" s="89"/>
      <c r="CC43" s="89"/>
      <c r="CD43" s="89" t="s">
        <v>934</v>
      </c>
      <c r="CE43" s="89" t="s">
        <v>441</v>
      </c>
      <c r="CF43" s="89" t="s">
        <v>442</v>
      </c>
      <c r="CG43" s="89" t="s">
        <v>443</v>
      </c>
    </row>
    <row r="44">
      <c r="A44" s="89" t="s">
        <v>946</v>
      </c>
      <c r="B44" s="89" t="s">
        <v>947</v>
      </c>
      <c r="C44" s="89" t="s">
        <v>935</v>
      </c>
      <c r="D44" s="89">
        <v>8.544421E7</v>
      </c>
      <c r="E44" s="89">
        <v>4.262427630598E12</v>
      </c>
      <c r="F44" s="141"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2118</v>
      </c>
      <c r="V44" s="89" t="s">
        <v>2117</v>
      </c>
      <c r="W44" s="89" t="s">
        <v>413</v>
      </c>
      <c r="X44" s="89" t="s">
        <v>414</v>
      </c>
      <c r="Y44" s="89" t="s">
        <v>415</v>
      </c>
      <c r="Z44" s="89">
        <v>20.0</v>
      </c>
      <c r="AA44" s="89">
        <v>68.0</v>
      </c>
      <c r="AB44" s="89">
        <v>60.0</v>
      </c>
      <c r="AC44" s="89">
        <v>140.0</v>
      </c>
      <c r="AD44" s="119">
        <v>0.1</v>
      </c>
      <c r="AE44" s="119">
        <v>0.9</v>
      </c>
      <c r="AF44" s="89"/>
      <c r="AG44" s="89"/>
      <c r="AH44" s="89"/>
      <c r="AI44" s="89"/>
      <c r="AJ44" s="89"/>
      <c r="AK44" s="89" t="s">
        <v>416</v>
      </c>
      <c r="AL44" s="141" t="s">
        <v>417</v>
      </c>
      <c r="AM44" s="141" t="s">
        <v>418</v>
      </c>
      <c r="AN44" s="141" t="s">
        <v>419</v>
      </c>
      <c r="AO44" s="141" t="s">
        <v>420</v>
      </c>
      <c r="AP44" s="141" t="s">
        <v>949</v>
      </c>
      <c r="AQ44" s="89"/>
      <c r="AR44" s="89"/>
      <c r="AS44" s="89"/>
      <c r="AT44" s="89"/>
      <c r="AU44" s="89"/>
      <c r="AV44" s="89"/>
      <c r="AW44" s="89"/>
      <c r="AX44" s="141" t="s">
        <v>422</v>
      </c>
      <c r="AY44" s="141"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0">
        <v>5.76</v>
      </c>
      <c r="BS44" s="89">
        <v>12.7</v>
      </c>
      <c r="BT44" s="89" t="s">
        <v>433</v>
      </c>
      <c r="BU44" s="89"/>
      <c r="BV44" s="89"/>
      <c r="BW44" s="89"/>
      <c r="BX44" s="89"/>
      <c r="BY44" s="89"/>
      <c r="BZ44" s="89"/>
      <c r="CA44" s="89"/>
      <c r="CB44" s="89"/>
      <c r="CC44" s="89"/>
      <c r="CD44" s="89" t="s">
        <v>947</v>
      </c>
      <c r="CE44" s="89" t="s">
        <v>441</v>
      </c>
      <c r="CF44" s="89" t="s">
        <v>442</v>
      </c>
      <c r="CG44" s="89" t="s">
        <v>443</v>
      </c>
    </row>
    <row r="45">
      <c r="A45" s="89" t="s">
        <v>951</v>
      </c>
      <c r="B45" s="89" t="s">
        <v>952</v>
      </c>
      <c r="C45" s="89" t="s">
        <v>935</v>
      </c>
      <c r="D45" s="89">
        <v>8.544421E7</v>
      </c>
      <c r="E45" s="89">
        <v>4.262427630604E12</v>
      </c>
      <c r="F45" s="141"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2118</v>
      </c>
      <c r="V45" s="89" t="s">
        <v>2117</v>
      </c>
      <c r="W45" s="89" t="s">
        <v>413</v>
      </c>
      <c r="X45" s="89" t="s">
        <v>414</v>
      </c>
      <c r="Y45" s="89" t="s">
        <v>415</v>
      </c>
      <c r="Z45" s="89">
        <v>20.0</v>
      </c>
      <c r="AA45" s="89">
        <v>68.0</v>
      </c>
      <c r="AB45" s="89">
        <v>60.0</v>
      </c>
      <c r="AC45" s="89">
        <v>140.0</v>
      </c>
      <c r="AD45" s="119">
        <v>0.1</v>
      </c>
      <c r="AE45" s="119">
        <v>0.9</v>
      </c>
      <c r="AF45" s="89"/>
      <c r="AG45" s="89"/>
      <c r="AH45" s="89"/>
      <c r="AI45" s="89"/>
      <c r="AJ45" s="89"/>
      <c r="AK45" s="89" t="s">
        <v>416</v>
      </c>
      <c r="AL45" s="141" t="s">
        <v>417</v>
      </c>
      <c r="AM45" s="141" t="s">
        <v>418</v>
      </c>
      <c r="AN45" s="141" t="s">
        <v>419</v>
      </c>
      <c r="AO45" s="141" t="s">
        <v>420</v>
      </c>
      <c r="AP45" s="141" t="s">
        <v>954</v>
      </c>
      <c r="AQ45" s="89"/>
      <c r="AR45" s="89"/>
      <c r="AS45" s="89"/>
      <c r="AT45" s="89"/>
      <c r="AU45" s="89"/>
      <c r="AV45" s="89"/>
      <c r="AW45" s="89"/>
      <c r="AX45" s="141" t="s">
        <v>422</v>
      </c>
      <c r="AY45" s="141"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0">
        <v>5.76</v>
      </c>
      <c r="BS45" s="89">
        <v>12.7</v>
      </c>
      <c r="BT45" s="89" t="s">
        <v>433</v>
      </c>
      <c r="BU45" s="89"/>
      <c r="BV45" s="89"/>
      <c r="BW45" s="89"/>
      <c r="BX45" s="89"/>
      <c r="BY45" s="89"/>
      <c r="BZ45" s="89"/>
      <c r="CA45" s="89"/>
      <c r="CB45" s="89"/>
      <c r="CC45" s="89"/>
      <c r="CD45" s="89" t="s">
        <v>952</v>
      </c>
      <c r="CE45" s="89" t="s">
        <v>441</v>
      </c>
      <c r="CF45" s="89" t="s">
        <v>442</v>
      </c>
      <c r="CG45" s="89" t="s">
        <v>443</v>
      </c>
    </row>
    <row r="46">
      <c r="A46" s="89" t="s">
        <v>956</v>
      </c>
      <c r="B46" s="89" t="s">
        <v>957</v>
      </c>
      <c r="C46" s="89" t="s">
        <v>935</v>
      </c>
      <c r="D46" s="89">
        <v>8.544421E7</v>
      </c>
      <c r="E46" s="89">
        <v>4.262427630628E12</v>
      </c>
      <c r="F46" s="141"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2118</v>
      </c>
      <c r="V46" s="89" t="s">
        <v>2117</v>
      </c>
      <c r="W46" s="89" t="s">
        <v>413</v>
      </c>
      <c r="X46" s="89" t="s">
        <v>414</v>
      </c>
      <c r="Y46" s="89" t="s">
        <v>415</v>
      </c>
      <c r="Z46" s="89">
        <v>20.0</v>
      </c>
      <c r="AA46" s="89">
        <v>68.0</v>
      </c>
      <c r="AB46" s="89">
        <v>60.0</v>
      </c>
      <c r="AC46" s="89">
        <v>140.0</v>
      </c>
      <c r="AD46" s="119">
        <v>0.1</v>
      </c>
      <c r="AE46" s="119">
        <v>0.9</v>
      </c>
      <c r="AF46" s="89"/>
      <c r="AG46" s="89"/>
      <c r="AH46" s="89"/>
      <c r="AI46" s="89"/>
      <c r="AJ46" s="89"/>
      <c r="AK46" s="89" t="s">
        <v>416</v>
      </c>
      <c r="AL46" s="141" t="s">
        <v>417</v>
      </c>
      <c r="AM46" s="141" t="s">
        <v>418</v>
      </c>
      <c r="AN46" s="141" t="s">
        <v>419</v>
      </c>
      <c r="AO46" s="141" t="s">
        <v>420</v>
      </c>
      <c r="AP46" s="141" t="s">
        <v>959</v>
      </c>
      <c r="AQ46" s="89"/>
      <c r="AR46" s="89"/>
      <c r="AS46" s="89"/>
      <c r="AT46" s="89"/>
      <c r="AU46" s="89"/>
      <c r="AV46" s="89"/>
      <c r="AW46" s="89"/>
      <c r="AX46" s="141" t="s">
        <v>422</v>
      </c>
      <c r="AY46" s="141"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0">
        <v>5.76</v>
      </c>
      <c r="BS46" s="89">
        <v>12.7</v>
      </c>
      <c r="BT46" s="89" t="s">
        <v>433</v>
      </c>
      <c r="BU46" s="89"/>
      <c r="BV46" s="89"/>
      <c r="BW46" s="89"/>
      <c r="BX46" s="89"/>
      <c r="BY46" s="89"/>
      <c r="BZ46" s="89"/>
      <c r="CA46" s="89"/>
      <c r="CB46" s="89"/>
      <c r="CC46" s="89"/>
      <c r="CD46" s="89" t="s">
        <v>957</v>
      </c>
      <c r="CE46" s="89" t="s">
        <v>441</v>
      </c>
      <c r="CF46" s="89" t="s">
        <v>442</v>
      </c>
      <c r="CG46" s="89" t="s">
        <v>443</v>
      </c>
    </row>
    <row r="47">
      <c r="A47" s="89" t="s">
        <v>961</v>
      </c>
      <c r="B47" s="89" t="s">
        <v>962</v>
      </c>
      <c r="C47" s="89" t="s">
        <v>935</v>
      </c>
      <c r="D47" s="89">
        <v>8.544421E7</v>
      </c>
      <c r="E47" s="89">
        <v>4.262427630642E12</v>
      </c>
      <c r="F47" s="141"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2118</v>
      </c>
      <c r="V47" s="89" t="s">
        <v>2117</v>
      </c>
      <c r="W47" s="89" t="s">
        <v>413</v>
      </c>
      <c r="X47" s="89" t="s">
        <v>414</v>
      </c>
      <c r="Y47" s="89" t="s">
        <v>415</v>
      </c>
      <c r="Z47" s="89">
        <v>20.0</v>
      </c>
      <c r="AA47" s="89">
        <v>68.0</v>
      </c>
      <c r="AB47" s="89">
        <v>60.0</v>
      </c>
      <c r="AC47" s="89">
        <v>140.0</v>
      </c>
      <c r="AD47" s="119">
        <v>0.1</v>
      </c>
      <c r="AE47" s="119">
        <v>0.9</v>
      </c>
      <c r="AF47" s="89"/>
      <c r="AG47" s="89"/>
      <c r="AH47" s="89"/>
      <c r="AI47" s="89"/>
      <c r="AJ47" s="89"/>
      <c r="AK47" s="89" t="s">
        <v>416</v>
      </c>
      <c r="AL47" s="141" t="s">
        <v>417</v>
      </c>
      <c r="AM47" s="141" t="s">
        <v>418</v>
      </c>
      <c r="AN47" s="141" t="s">
        <v>419</v>
      </c>
      <c r="AO47" s="141" t="s">
        <v>420</v>
      </c>
      <c r="AP47" s="141" t="s">
        <v>964</v>
      </c>
      <c r="AQ47" s="89"/>
      <c r="AR47" s="89"/>
      <c r="AS47" s="89"/>
      <c r="AT47" s="89"/>
      <c r="AU47" s="89"/>
      <c r="AV47" s="89"/>
      <c r="AW47" s="89"/>
      <c r="AX47" s="141" t="s">
        <v>422</v>
      </c>
      <c r="AY47" s="141"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0">
        <v>5.76</v>
      </c>
      <c r="BS47" s="89">
        <v>12.7</v>
      </c>
      <c r="BT47" s="89" t="s">
        <v>433</v>
      </c>
      <c r="BU47" s="89"/>
      <c r="BV47" s="89"/>
      <c r="BW47" s="89"/>
      <c r="BX47" s="89"/>
      <c r="BY47" s="89"/>
      <c r="BZ47" s="89"/>
      <c r="CA47" s="89"/>
      <c r="CB47" s="89"/>
      <c r="CC47" s="89"/>
      <c r="CD47" s="89" t="s">
        <v>962</v>
      </c>
      <c r="CE47" s="89" t="s">
        <v>441</v>
      </c>
      <c r="CF47" s="89" t="s">
        <v>442</v>
      </c>
      <c r="CG47" s="89" t="s">
        <v>443</v>
      </c>
    </row>
    <row r="48">
      <c r="A48" s="89" t="s">
        <v>966</v>
      </c>
      <c r="B48" s="89" t="s">
        <v>967</v>
      </c>
      <c r="C48" s="89" t="s">
        <v>935</v>
      </c>
      <c r="D48" s="89">
        <v>8.544421E7</v>
      </c>
      <c r="E48" s="89">
        <v>4.262427630659E12</v>
      </c>
      <c r="F48" s="141"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2118</v>
      </c>
      <c r="V48" s="89" t="s">
        <v>2117</v>
      </c>
      <c r="W48" s="89" t="s">
        <v>413</v>
      </c>
      <c r="X48" s="89" t="s">
        <v>414</v>
      </c>
      <c r="Y48" s="89" t="s">
        <v>415</v>
      </c>
      <c r="Z48" s="89">
        <v>20.0</v>
      </c>
      <c r="AA48" s="89">
        <v>68.0</v>
      </c>
      <c r="AB48" s="89">
        <v>60.0</v>
      </c>
      <c r="AC48" s="89">
        <v>140.0</v>
      </c>
      <c r="AD48" s="119">
        <v>0.1</v>
      </c>
      <c r="AE48" s="119">
        <v>0.9</v>
      </c>
      <c r="AF48" s="89"/>
      <c r="AG48" s="89"/>
      <c r="AH48" s="89"/>
      <c r="AI48" s="89"/>
      <c r="AJ48" s="89"/>
      <c r="AK48" s="89" t="s">
        <v>416</v>
      </c>
      <c r="AL48" s="141" t="s">
        <v>417</v>
      </c>
      <c r="AM48" s="141" t="s">
        <v>418</v>
      </c>
      <c r="AN48" s="141" t="s">
        <v>419</v>
      </c>
      <c r="AO48" s="141" t="s">
        <v>420</v>
      </c>
      <c r="AP48" s="141" t="s">
        <v>969</v>
      </c>
      <c r="AQ48" s="89"/>
      <c r="AR48" s="89"/>
      <c r="AS48" s="89"/>
      <c r="AT48" s="89"/>
      <c r="AU48" s="89"/>
      <c r="AV48" s="89"/>
      <c r="AW48" s="89"/>
      <c r="AX48" s="141" t="s">
        <v>422</v>
      </c>
      <c r="AY48" s="141"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0">
        <v>5.76</v>
      </c>
      <c r="BS48" s="89">
        <v>12.7</v>
      </c>
      <c r="BT48" s="89" t="s">
        <v>433</v>
      </c>
      <c r="BU48" s="89"/>
      <c r="BV48" s="89"/>
      <c r="BW48" s="89"/>
      <c r="BX48" s="89"/>
      <c r="BY48" s="89"/>
      <c r="BZ48" s="89"/>
      <c r="CA48" s="89"/>
      <c r="CB48" s="89"/>
      <c r="CC48" s="89"/>
      <c r="CD48" s="89" t="s">
        <v>967</v>
      </c>
      <c r="CE48" s="89" t="s">
        <v>441</v>
      </c>
      <c r="CF48" s="89" t="s">
        <v>442</v>
      </c>
      <c r="CG48" s="89" t="s">
        <v>443</v>
      </c>
    </row>
    <row r="49">
      <c r="A49" s="89" t="s">
        <v>971</v>
      </c>
      <c r="B49" s="89" t="s">
        <v>972</v>
      </c>
      <c r="C49" s="89" t="s">
        <v>935</v>
      </c>
      <c r="D49" s="89">
        <v>8.544421E7</v>
      </c>
      <c r="E49" s="89">
        <v>4.262427630611E12</v>
      </c>
      <c r="F49" s="141"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2118</v>
      </c>
      <c r="V49" s="89" t="s">
        <v>2117</v>
      </c>
      <c r="W49" s="89" t="s">
        <v>413</v>
      </c>
      <c r="X49" s="89" t="s">
        <v>414</v>
      </c>
      <c r="Y49" s="89" t="s">
        <v>415</v>
      </c>
      <c r="Z49" s="89">
        <v>20.0</v>
      </c>
      <c r="AA49" s="89">
        <v>68.0</v>
      </c>
      <c r="AB49" s="89">
        <v>60.0</v>
      </c>
      <c r="AC49" s="89">
        <v>140.0</v>
      </c>
      <c r="AD49" s="119">
        <v>0.1</v>
      </c>
      <c r="AE49" s="119">
        <v>0.9</v>
      </c>
      <c r="AF49" s="89"/>
      <c r="AG49" s="89"/>
      <c r="AH49" s="89"/>
      <c r="AI49" s="89"/>
      <c r="AJ49" s="89"/>
      <c r="AK49" s="89" t="s">
        <v>416</v>
      </c>
      <c r="AL49" s="141" t="s">
        <v>417</v>
      </c>
      <c r="AM49" s="141" t="s">
        <v>418</v>
      </c>
      <c r="AN49" s="141" t="s">
        <v>419</v>
      </c>
      <c r="AO49" s="141" t="s">
        <v>420</v>
      </c>
      <c r="AP49" s="141" t="s">
        <v>974</v>
      </c>
      <c r="AQ49" s="89"/>
      <c r="AR49" s="89"/>
      <c r="AS49" s="89"/>
      <c r="AT49" s="89"/>
      <c r="AU49" s="89"/>
      <c r="AV49" s="89"/>
      <c r="AW49" s="89"/>
      <c r="AX49" s="141" t="s">
        <v>422</v>
      </c>
      <c r="AY49" s="141"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0">
        <v>5.76</v>
      </c>
      <c r="BS49" s="89">
        <v>12.7</v>
      </c>
      <c r="BT49" s="89" t="s">
        <v>433</v>
      </c>
      <c r="BU49" s="89"/>
      <c r="BV49" s="89"/>
      <c r="BW49" s="89"/>
      <c r="BX49" s="89"/>
      <c r="BY49" s="89"/>
      <c r="BZ49" s="89"/>
      <c r="CA49" s="89"/>
      <c r="CB49" s="89"/>
      <c r="CC49" s="89"/>
      <c r="CD49" s="89" t="s">
        <v>972</v>
      </c>
      <c r="CE49" s="89" t="s">
        <v>441</v>
      </c>
      <c r="CF49" s="89" t="s">
        <v>442</v>
      </c>
      <c r="CG49" s="89" t="s">
        <v>443</v>
      </c>
    </row>
    <row r="50">
      <c r="A50" s="89" t="s">
        <v>976</v>
      </c>
      <c r="B50" s="89" t="s">
        <v>977</v>
      </c>
      <c r="C50" s="89" t="s">
        <v>935</v>
      </c>
      <c r="D50" s="89">
        <v>8.544421E7</v>
      </c>
      <c r="E50" s="89">
        <v>4.262427630635E12</v>
      </c>
      <c r="F50" s="141"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2118</v>
      </c>
      <c r="V50" s="89" t="s">
        <v>2117</v>
      </c>
      <c r="W50" s="89" t="s">
        <v>413</v>
      </c>
      <c r="X50" s="89" t="s">
        <v>414</v>
      </c>
      <c r="Y50" s="89" t="s">
        <v>415</v>
      </c>
      <c r="Z50" s="89">
        <v>20.0</v>
      </c>
      <c r="AA50" s="89">
        <v>68.0</v>
      </c>
      <c r="AB50" s="89">
        <v>60.0</v>
      </c>
      <c r="AC50" s="89">
        <v>140.0</v>
      </c>
      <c r="AD50" s="119">
        <v>0.1</v>
      </c>
      <c r="AE50" s="119">
        <v>0.9</v>
      </c>
      <c r="AF50" s="89"/>
      <c r="AG50" s="89"/>
      <c r="AH50" s="89"/>
      <c r="AI50" s="89"/>
      <c r="AJ50" s="89"/>
      <c r="AK50" s="89" t="s">
        <v>416</v>
      </c>
      <c r="AL50" s="141" t="s">
        <v>417</v>
      </c>
      <c r="AM50" s="141" t="s">
        <v>418</v>
      </c>
      <c r="AN50" s="141" t="s">
        <v>419</v>
      </c>
      <c r="AO50" s="141" t="s">
        <v>420</v>
      </c>
      <c r="AP50" s="141" t="s">
        <v>979</v>
      </c>
      <c r="AQ50" s="89"/>
      <c r="AR50" s="89"/>
      <c r="AS50" s="89"/>
      <c r="AT50" s="89"/>
      <c r="AU50" s="89"/>
      <c r="AV50" s="89"/>
      <c r="AW50" s="89"/>
      <c r="AX50" s="141" t="s">
        <v>422</v>
      </c>
      <c r="AY50" s="141"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0">
        <v>5.76</v>
      </c>
      <c r="BS50" s="89">
        <v>12.7</v>
      </c>
      <c r="BT50" s="89" t="s">
        <v>433</v>
      </c>
      <c r="BU50" s="89"/>
      <c r="BV50" s="89"/>
      <c r="BW50" s="89"/>
      <c r="BX50" s="89"/>
      <c r="BY50" s="89"/>
      <c r="BZ50" s="89"/>
      <c r="CA50" s="89"/>
      <c r="CB50" s="89"/>
      <c r="CC50" s="89"/>
      <c r="CD50" s="89" t="s">
        <v>977</v>
      </c>
      <c r="CE50" s="89" t="s">
        <v>441</v>
      </c>
      <c r="CF50" s="89" t="s">
        <v>442</v>
      </c>
      <c r="CG50" s="89" t="s">
        <v>443</v>
      </c>
    </row>
    <row r="51">
      <c r="A51" s="89" t="s">
        <v>981</v>
      </c>
      <c r="B51" s="89" t="s">
        <v>982</v>
      </c>
      <c r="C51" s="89" t="s">
        <v>935</v>
      </c>
      <c r="D51" s="89">
        <v>8.544421E7</v>
      </c>
      <c r="E51" s="142" t="s">
        <v>983</v>
      </c>
      <c r="F51" s="141" t="s">
        <v>984</v>
      </c>
      <c r="G51" s="89" t="s">
        <v>402</v>
      </c>
      <c r="H51" s="89" t="s">
        <v>403</v>
      </c>
      <c r="I51" s="89" t="s">
        <v>985</v>
      </c>
      <c r="J51" s="89" t="s">
        <v>405</v>
      </c>
      <c r="K51" s="89" t="s">
        <v>937</v>
      </c>
      <c r="L51" s="89" t="s">
        <v>407</v>
      </c>
      <c r="M51" s="89" t="s">
        <v>408</v>
      </c>
      <c r="N51" s="89" t="s">
        <v>409</v>
      </c>
      <c r="O51" s="89" t="s">
        <v>410</v>
      </c>
      <c r="P51" s="89" t="s">
        <v>411</v>
      </c>
      <c r="Q51" s="89" t="s">
        <v>411</v>
      </c>
      <c r="R51" s="89" t="s">
        <v>938</v>
      </c>
      <c r="S51" s="89">
        <v>1.2</v>
      </c>
      <c r="T51" s="90">
        <v>0.47244094488189</v>
      </c>
      <c r="U51" s="89" t="s">
        <v>2118</v>
      </c>
      <c r="V51" s="89" t="s">
        <v>2117</v>
      </c>
      <c r="W51" s="89" t="s">
        <v>413</v>
      </c>
      <c r="X51" s="89" t="s">
        <v>414</v>
      </c>
      <c r="Y51" s="89" t="s">
        <v>415</v>
      </c>
      <c r="Z51" s="89">
        <v>20.0</v>
      </c>
      <c r="AA51" s="89">
        <v>68.0</v>
      </c>
      <c r="AB51" s="89">
        <v>60.0</v>
      </c>
      <c r="AC51" s="89">
        <v>140.0</v>
      </c>
      <c r="AD51" s="119">
        <v>0.1</v>
      </c>
      <c r="AE51" s="119">
        <v>0.9</v>
      </c>
      <c r="AF51" s="89"/>
      <c r="AG51" s="89"/>
      <c r="AH51" s="89"/>
      <c r="AI51" s="89"/>
      <c r="AJ51" s="89"/>
      <c r="AK51" s="89" t="s">
        <v>416</v>
      </c>
      <c r="AL51" s="141" t="s">
        <v>417</v>
      </c>
      <c r="AM51" s="141" t="s">
        <v>418</v>
      </c>
      <c r="AN51" s="141" t="s">
        <v>419</v>
      </c>
      <c r="AO51" s="141" t="s">
        <v>420</v>
      </c>
      <c r="AP51" s="141" t="s">
        <v>986</v>
      </c>
      <c r="AQ51" s="89"/>
      <c r="AR51" s="89"/>
      <c r="AS51" s="89"/>
      <c r="AT51" s="89"/>
      <c r="AU51" s="89"/>
      <c r="AV51" s="89"/>
      <c r="AW51" s="89"/>
      <c r="AX51" s="141" t="s">
        <v>422</v>
      </c>
      <c r="AY51" s="141" t="s">
        <v>299</v>
      </c>
      <c r="AZ51" s="89" t="s">
        <v>423</v>
      </c>
      <c r="BA51" s="89" t="s">
        <v>424</v>
      </c>
      <c r="BB51" s="89" t="s">
        <v>425</v>
      </c>
      <c r="BC51" s="89" t="s">
        <v>426</v>
      </c>
      <c r="BD51" s="89" t="s">
        <v>427</v>
      </c>
      <c r="BE51" s="89"/>
      <c r="BF51" s="89" t="s">
        <v>303</v>
      </c>
      <c r="BG51" s="89" t="s">
        <v>987</v>
      </c>
      <c r="BH51" s="89">
        <v>1.0</v>
      </c>
      <c r="BI51" s="89" t="s">
        <v>429</v>
      </c>
      <c r="BJ51" s="89" t="s">
        <v>430</v>
      </c>
      <c r="BK51" s="89" t="s">
        <v>431</v>
      </c>
      <c r="BL51" s="89"/>
      <c r="BM51" s="89" t="s">
        <v>432</v>
      </c>
      <c r="BN51" s="89"/>
      <c r="BO51" s="89"/>
      <c r="BP51" s="89">
        <v>6.7</v>
      </c>
      <c r="BQ51" s="89">
        <v>14.77</v>
      </c>
      <c r="BR51" s="140">
        <v>5.76</v>
      </c>
      <c r="BS51" s="89">
        <v>12.7</v>
      </c>
      <c r="BT51" s="89" t="s">
        <v>433</v>
      </c>
      <c r="BU51" s="89"/>
      <c r="BV51" s="89"/>
      <c r="BW51" s="89"/>
      <c r="BX51" s="89"/>
      <c r="BY51" s="89"/>
      <c r="BZ51" s="89"/>
      <c r="CA51" s="89"/>
      <c r="CB51" s="89"/>
      <c r="CC51" s="89"/>
      <c r="CD51" s="89" t="s">
        <v>982</v>
      </c>
      <c r="CE51" s="89" t="s">
        <v>441</v>
      </c>
      <c r="CF51" s="89" t="s">
        <v>442</v>
      </c>
      <c r="CG51" s="89" t="s">
        <v>443</v>
      </c>
    </row>
    <row r="52">
      <c r="A52" s="89" t="s">
        <v>988</v>
      </c>
      <c r="B52" s="89" t="s">
        <v>989</v>
      </c>
      <c r="C52" s="89" t="s">
        <v>990</v>
      </c>
      <c r="D52" s="89">
        <v>8.544421E7</v>
      </c>
      <c r="E52" s="89">
        <v>4.262427630017E12</v>
      </c>
      <c r="F52" s="141" t="s">
        <v>991</v>
      </c>
      <c r="G52" s="89" t="s">
        <v>587</v>
      </c>
      <c r="H52" s="89" t="s">
        <v>403</v>
      </c>
      <c r="I52" s="89" t="s">
        <v>404</v>
      </c>
      <c r="J52" s="89" t="s">
        <v>405</v>
      </c>
      <c r="K52" s="89" t="s">
        <v>937</v>
      </c>
      <c r="L52" s="89" t="s">
        <v>407</v>
      </c>
      <c r="M52" s="89" t="s">
        <v>408</v>
      </c>
      <c r="N52" s="89" t="s">
        <v>409</v>
      </c>
      <c r="O52" s="89" t="s">
        <v>410</v>
      </c>
      <c r="P52" s="89" t="s">
        <v>411</v>
      </c>
      <c r="Q52" s="89" t="s">
        <v>411</v>
      </c>
      <c r="R52" s="89" t="s">
        <v>938</v>
      </c>
      <c r="S52" s="89">
        <v>1.2</v>
      </c>
      <c r="T52" s="90">
        <v>0.47244094488189</v>
      </c>
      <c r="U52" s="89" t="s">
        <v>2118</v>
      </c>
      <c r="V52" s="89" t="s">
        <v>2117</v>
      </c>
      <c r="W52" s="89" t="s">
        <v>413</v>
      </c>
      <c r="X52" s="89" t="s">
        <v>414</v>
      </c>
      <c r="Y52" s="89" t="s">
        <v>415</v>
      </c>
      <c r="Z52" s="89">
        <v>20.0</v>
      </c>
      <c r="AA52" s="89">
        <v>68.0</v>
      </c>
      <c r="AB52" s="89">
        <v>60.0</v>
      </c>
      <c r="AC52" s="89">
        <v>140.0</v>
      </c>
      <c r="AD52" s="119">
        <v>0.1</v>
      </c>
      <c r="AE52" s="119">
        <v>0.9</v>
      </c>
      <c r="AF52" s="89"/>
      <c r="AG52" s="89"/>
      <c r="AH52" s="89"/>
      <c r="AI52" s="89"/>
      <c r="AJ52" s="89"/>
      <c r="AK52" s="89" t="s">
        <v>416</v>
      </c>
      <c r="AL52" s="141" t="s">
        <v>417</v>
      </c>
      <c r="AM52" s="141" t="s">
        <v>418</v>
      </c>
      <c r="AN52" s="141" t="s">
        <v>419</v>
      </c>
      <c r="AO52" s="141" t="s">
        <v>420</v>
      </c>
      <c r="AP52" s="141" t="s">
        <v>992</v>
      </c>
      <c r="AQ52" s="89"/>
      <c r="AR52" s="89"/>
      <c r="AS52" s="89"/>
      <c r="AT52" s="89"/>
      <c r="AU52" s="89"/>
      <c r="AV52" s="89"/>
      <c r="AW52" s="89"/>
      <c r="AX52" s="141" t="s">
        <v>589</v>
      </c>
      <c r="AY52" s="141"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0">
        <v>0.15</v>
      </c>
      <c r="BS52" s="89">
        <v>0.33</v>
      </c>
      <c r="BT52" s="89" t="s">
        <v>433</v>
      </c>
      <c r="BU52" s="89"/>
      <c r="BV52" s="89"/>
      <c r="BW52" s="89"/>
      <c r="BX52" s="89"/>
      <c r="BY52" s="89"/>
      <c r="BZ52" s="89"/>
      <c r="CA52" s="89"/>
      <c r="CB52" s="89"/>
      <c r="CC52" s="89"/>
      <c r="CD52" s="89" t="s">
        <v>989</v>
      </c>
      <c r="CE52" s="89" t="s">
        <v>598</v>
      </c>
      <c r="CF52" s="89" t="s">
        <v>600</v>
      </c>
      <c r="CG52" s="89" t="s">
        <v>443</v>
      </c>
    </row>
    <row r="53">
      <c r="A53" s="89" t="s">
        <v>996</v>
      </c>
      <c r="B53" s="89" t="s">
        <v>997</v>
      </c>
      <c r="C53" s="89" t="s">
        <v>990</v>
      </c>
      <c r="D53" s="89">
        <v>8.544421E7</v>
      </c>
      <c r="E53" s="89">
        <v>4.262427630024E12</v>
      </c>
      <c r="F53" s="141" t="s">
        <v>998</v>
      </c>
      <c r="G53" s="89" t="s">
        <v>587</v>
      </c>
      <c r="H53" s="89" t="s">
        <v>403</v>
      </c>
      <c r="I53" s="89" t="s">
        <v>543</v>
      </c>
      <c r="J53" s="89" t="s">
        <v>405</v>
      </c>
      <c r="K53" s="89" t="s">
        <v>937</v>
      </c>
      <c r="L53" s="89" t="s">
        <v>407</v>
      </c>
      <c r="M53" s="89" t="s">
        <v>408</v>
      </c>
      <c r="N53" s="89" t="s">
        <v>409</v>
      </c>
      <c r="O53" s="89" t="s">
        <v>410</v>
      </c>
      <c r="P53" s="89" t="s">
        <v>411</v>
      </c>
      <c r="Q53" s="89" t="s">
        <v>411</v>
      </c>
      <c r="R53" s="89" t="s">
        <v>938</v>
      </c>
      <c r="S53" s="89">
        <v>1.2</v>
      </c>
      <c r="T53" s="90">
        <v>0.47244094488189</v>
      </c>
      <c r="U53" s="89" t="s">
        <v>2118</v>
      </c>
      <c r="V53" s="89" t="s">
        <v>2117</v>
      </c>
      <c r="W53" s="89" t="s">
        <v>413</v>
      </c>
      <c r="X53" s="89" t="s">
        <v>414</v>
      </c>
      <c r="Y53" s="89" t="s">
        <v>415</v>
      </c>
      <c r="Z53" s="89">
        <v>20.0</v>
      </c>
      <c r="AA53" s="89">
        <v>68.0</v>
      </c>
      <c r="AB53" s="89">
        <v>60.0</v>
      </c>
      <c r="AC53" s="89">
        <v>140.0</v>
      </c>
      <c r="AD53" s="119">
        <v>0.1</v>
      </c>
      <c r="AE53" s="119">
        <v>0.9</v>
      </c>
      <c r="AF53" s="89"/>
      <c r="AG53" s="89"/>
      <c r="AH53" s="89"/>
      <c r="AI53" s="89"/>
      <c r="AJ53" s="89"/>
      <c r="AK53" s="89" t="s">
        <v>416</v>
      </c>
      <c r="AL53" s="141" t="s">
        <v>417</v>
      </c>
      <c r="AM53" s="141" t="s">
        <v>418</v>
      </c>
      <c r="AN53" s="141" t="s">
        <v>419</v>
      </c>
      <c r="AO53" s="141" t="s">
        <v>420</v>
      </c>
      <c r="AP53" s="141" t="s">
        <v>999</v>
      </c>
      <c r="AQ53" s="89"/>
      <c r="AR53" s="89"/>
      <c r="AS53" s="89"/>
      <c r="AT53" s="89"/>
      <c r="AU53" s="89"/>
      <c r="AV53" s="89"/>
      <c r="AW53" s="89"/>
      <c r="AX53" s="141" t="s">
        <v>589</v>
      </c>
      <c r="AY53" s="141" t="s">
        <v>299</v>
      </c>
      <c r="AZ53" s="89" t="s">
        <v>423</v>
      </c>
      <c r="BA53" s="89" t="s">
        <v>424</v>
      </c>
      <c r="BB53" s="89" t="s">
        <v>425</v>
      </c>
      <c r="BC53" s="89" t="s">
        <v>426</v>
      </c>
      <c r="BD53" s="89" t="s">
        <v>427</v>
      </c>
      <c r="BE53" s="89"/>
      <c r="BF53" s="89" t="s">
        <v>303</v>
      </c>
      <c r="BG53" s="89" t="s">
        <v>1000</v>
      </c>
      <c r="BH53" s="89">
        <v>1.0</v>
      </c>
      <c r="BI53" s="89" t="s">
        <v>591</v>
      </c>
      <c r="BJ53" s="89" t="s">
        <v>592</v>
      </c>
      <c r="BK53" s="89" t="s">
        <v>593</v>
      </c>
      <c r="BL53" s="89"/>
      <c r="BM53" s="89" t="s">
        <v>594</v>
      </c>
      <c r="BN53" s="89"/>
      <c r="BO53" s="89"/>
      <c r="BP53" s="89">
        <v>0.2</v>
      </c>
      <c r="BQ53" s="89">
        <v>0.44</v>
      </c>
      <c r="BR53" s="140">
        <v>0.15</v>
      </c>
      <c r="BS53" s="89">
        <v>0.33</v>
      </c>
      <c r="BT53" s="89" t="s">
        <v>433</v>
      </c>
      <c r="BU53" s="89"/>
      <c r="BV53" s="89"/>
      <c r="BW53" s="89"/>
      <c r="BX53" s="89"/>
      <c r="BY53" s="89"/>
      <c r="BZ53" s="89"/>
      <c r="CA53" s="89"/>
      <c r="CB53" s="89"/>
      <c r="CC53" s="89"/>
      <c r="CD53" s="89" t="s">
        <v>997</v>
      </c>
      <c r="CE53" s="89" t="s">
        <v>598</v>
      </c>
      <c r="CF53" s="89" t="s">
        <v>600</v>
      </c>
      <c r="CG53" s="89" t="s">
        <v>443</v>
      </c>
    </row>
    <row r="54">
      <c r="A54" s="89" t="s">
        <v>1001</v>
      </c>
      <c r="B54" s="89" t="s">
        <v>1002</v>
      </c>
      <c r="C54" s="89" t="s">
        <v>990</v>
      </c>
      <c r="D54" s="89">
        <v>8.544421E7</v>
      </c>
      <c r="E54" s="89">
        <v>4.262427630031E12</v>
      </c>
      <c r="F54" s="141" t="s">
        <v>1003</v>
      </c>
      <c r="G54" s="89" t="s">
        <v>587</v>
      </c>
      <c r="H54" s="89" t="s">
        <v>403</v>
      </c>
      <c r="I54" s="89" t="s">
        <v>549</v>
      </c>
      <c r="J54" s="89" t="s">
        <v>405</v>
      </c>
      <c r="K54" s="89" t="s">
        <v>937</v>
      </c>
      <c r="L54" s="89" t="s">
        <v>407</v>
      </c>
      <c r="M54" s="89" t="s">
        <v>408</v>
      </c>
      <c r="N54" s="89" t="s">
        <v>409</v>
      </c>
      <c r="O54" s="89" t="s">
        <v>410</v>
      </c>
      <c r="P54" s="89" t="s">
        <v>411</v>
      </c>
      <c r="Q54" s="89" t="s">
        <v>411</v>
      </c>
      <c r="R54" s="89" t="s">
        <v>938</v>
      </c>
      <c r="S54" s="89">
        <v>1.2</v>
      </c>
      <c r="T54" s="90">
        <v>0.47244094488189</v>
      </c>
      <c r="U54" s="89" t="s">
        <v>2118</v>
      </c>
      <c r="V54" s="89" t="s">
        <v>2117</v>
      </c>
      <c r="W54" s="89" t="s">
        <v>413</v>
      </c>
      <c r="X54" s="89" t="s">
        <v>414</v>
      </c>
      <c r="Y54" s="89" t="s">
        <v>415</v>
      </c>
      <c r="Z54" s="89">
        <v>20.0</v>
      </c>
      <c r="AA54" s="89">
        <v>68.0</v>
      </c>
      <c r="AB54" s="89">
        <v>60.0</v>
      </c>
      <c r="AC54" s="89">
        <v>140.0</v>
      </c>
      <c r="AD54" s="119">
        <v>0.1</v>
      </c>
      <c r="AE54" s="119">
        <v>0.9</v>
      </c>
      <c r="AF54" s="89"/>
      <c r="AG54" s="89"/>
      <c r="AH54" s="89"/>
      <c r="AI54" s="89"/>
      <c r="AJ54" s="89"/>
      <c r="AK54" s="89" t="s">
        <v>416</v>
      </c>
      <c r="AL54" s="141" t="s">
        <v>417</v>
      </c>
      <c r="AM54" s="141" t="s">
        <v>418</v>
      </c>
      <c r="AN54" s="141" t="s">
        <v>419</v>
      </c>
      <c r="AO54" s="141" t="s">
        <v>420</v>
      </c>
      <c r="AP54" s="141" t="s">
        <v>1004</v>
      </c>
      <c r="AQ54" s="89"/>
      <c r="AR54" s="89"/>
      <c r="AS54" s="89"/>
      <c r="AT54" s="89"/>
      <c r="AU54" s="89"/>
      <c r="AV54" s="89"/>
      <c r="AW54" s="89"/>
      <c r="AX54" s="141" t="s">
        <v>589</v>
      </c>
      <c r="AY54" s="141" t="s">
        <v>299</v>
      </c>
      <c r="AZ54" s="89" t="s">
        <v>423</v>
      </c>
      <c r="BA54" s="89" t="s">
        <v>424</v>
      </c>
      <c r="BB54" s="89" t="s">
        <v>425</v>
      </c>
      <c r="BC54" s="89" t="s">
        <v>426</v>
      </c>
      <c r="BD54" s="89" t="s">
        <v>427</v>
      </c>
      <c r="BE54" s="89"/>
      <c r="BF54" s="89" t="s">
        <v>303</v>
      </c>
      <c r="BG54" s="89" t="s">
        <v>1005</v>
      </c>
      <c r="BH54" s="89">
        <v>1.0</v>
      </c>
      <c r="BI54" s="89" t="s">
        <v>591</v>
      </c>
      <c r="BJ54" s="89" t="s">
        <v>592</v>
      </c>
      <c r="BK54" s="89" t="s">
        <v>593</v>
      </c>
      <c r="BL54" s="89"/>
      <c r="BM54" s="89" t="s">
        <v>594</v>
      </c>
      <c r="BN54" s="89"/>
      <c r="BO54" s="89"/>
      <c r="BP54" s="89">
        <v>0.2</v>
      </c>
      <c r="BQ54" s="89">
        <v>0.44</v>
      </c>
      <c r="BR54" s="140">
        <v>0.15</v>
      </c>
      <c r="BS54" s="89">
        <v>0.33</v>
      </c>
      <c r="BT54" s="89" t="s">
        <v>433</v>
      </c>
      <c r="BU54" s="89"/>
      <c r="BV54" s="89"/>
      <c r="BW54" s="89"/>
      <c r="BX54" s="89"/>
      <c r="BY54" s="89"/>
      <c r="BZ54" s="89"/>
      <c r="CA54" s="89"/>
      <c r="CB54" s="89"/>
      <c r="CC54" s="89"/>
      <c r="CD54" s="89" t="s">
        <v>1002</v>
      </c>
      <c r="CE54" s="89" t="s">
        <v>598</v>
      </c>
      <c r="CF54" s="89" t="s">
        <v>600</v>
      </c>
      <c r="CG54" s="89" t="s">
        <v>443</v>
      </c>
    </row>
    <row r="55">
      <c r="A55" s="89" t="s">
        <v>1006</v>
      </c>
      <c r="B55" s="89" t="s">
        <v>1007</v>
      </c>
      <c r="C55" s="89" t="s">
        <v>990</v>
      </c>
      <c r="D55" s="89">
        <v>8.544421E7</v>
      </c>
      <c r="E55" s="89">
        <v>4.262427630055E12</v>
      </c>
      <c r="F55" s="141" t="s">
        <v>1008</v>
      </c>
      <c r="G55" s="89" t="s">
        <v>587</v>
      </c>
      <c r="H55" s="89" t="s">
        <v>403</v>
      </c>
      <c r="I55" s="89" t="s">
        <v>555</v>
      </c>
      <c r="J55" s="89" t="s">
        <v>405</v>
      </c>
      <c r="K55" s="89" t="s">
        <v>937</v>
      </c>
      <c r="L55" s="89" t="s">
        <v>407</v>
      </c>
      <c r="M55" s="89" t="s">
        <v>408</v>
      </c>
      <c r="N55" s="89" t="s">
        <v>409</v>
      </c>
      <c r="O55" s="89" t="s">
        <v>410</v>
      </c>
      <c r="P55" s="89" t="s">
        <v>411</v>
      </c>
      <c r="Q55" s="89" t="s">
        <v>411</v>
      </c>
      <c r="R55" s="89" t="s">
        <v>938</v>
      </c>
      <c r="S55" s="89">
        <v>1.2</v>
      </c>
      <c r="T55" s="90">
        <v>0.47244094488189</v>
      </c>
      <c r="U55" s="89" t="s">
        <v>2118</v>
      </c>
      <c r="V55" s="89" t="s">
        <v>2117</v>
      </c>
      <c r="W55" s="89" t="s">
        <v>413</v>
      </c>
      <c r="X55" s="89" t="s">
        <v>414</v>
      </c>
      <c r="Y55" s="89" t="s">
        <v>415</v>
      </c>
      <c r="Z55" s="89">
        <v>20.0</v>
      </c>
      <c r="AA55" s="89">
        <v>68.0</v>
      </c>
      <c r="AB55" s="89">
        <v>60.0</v>
      </c>
      <c r="AC55" s="89">
        <v>140.0</v>
      </c>
      <c r="AD55" s="119">
        <v>0.1</v>
      </c>
      <c r="AE55" s="119">
        <v>0.9</v>
      </c>
      <c r="AF55" s="89"/>
      <c r="AG55" s="89"/>
      <c r="AH55" s="89"/>
      <c r="AI55" s="89"/>
      <c r="AJ55" s="89"/>
      <c r="AK55" s="89" t="s">
        <v>416</v>
      </c>
      <c r="AL55" s="141" t="s">
        <v>417</v>
      </c>
      <c r="AM55" s="141" t="s">
        <v>418</v>
      </c>
      <c r="AN55" s="141" t="s">
        <v>419</v>
      </c>
      <c r="AO55" s="141" t="s">
        <v>420</v>
      </c>
      <c r="AP55" s="141" t="s">
        <v>1009</v>
      </c>
      <c r="AQ55" s="89"/>
      <c r="AR55" s="89"/>
      <c r="AS55" s="89"/>
      <c r="AT55" s="89"/>
      <c r="AU55" s="89"/>
      <c r="AV55" s="89"/>
      <c r="AW55" s="89"/>
      <c r="AX55" s="141" t="s">
        <v>589</v>
      </c>
      <c r="AY55" s="141" t="s">
        <v>299</v>
      </c>
      <c r="AZ55" s="89" t="s">
        <v>423</v>
      </c>
      <c r="BA55" s="89" t="s">
        <v>424</v>
      </c>
      <c r="BB55" s="89" t="s">
        <v>425</v>
      </c>
      <c r="BC55" s="89" t="s">
        <v>426</v>
      </c>
      <c r="BD55" s="89" t="s">
        <v>427</v>
      </c>
      <c r="BE55" s="89"/>
      <c r="BF55" s="89" t="s">
        <v>303</v>
      </c>
      <c r="BG55" s="89" t="s">
        <v>1010</v>
      </c>
      <c r="BH55" s="89">
        <v>1.0</v>
      </c>
      <c r="BI55" s="89" t="s">
        <v>591</v>
      </c>
      <c r="BJ55" s="89" t="s">
        <v>592</v>
      </c>
      <c r="BK55" s="89" t="s">
        <v>593</v>
      </c>
      <c r="BL55" s="89"/>
      <c r="BM55" s="89" t="s">
        <v>594</v>
      </c>
      <c r="BN55" s="89"/>
      <c r="BO55" s="89"/>
      <c r="BP55" s="89">
        <v>0.2</v>
      </c>
      <c r="BQ55" s="89">
        <v>0.44</v>
      </c>
      <c r="BR55" s="140">
        <v>0.15</v>
      </c>
      <c r="BS55" s="89">
        <v>0.33</v>
      </c>
      <c r="BT55" s="89" t="s">
        <v>433</v>
      </c>
      <c r="BU55" s="89"/>
      <c r="BV55" s="89"/>
      <c r="BW55" s="89"/>
      <c r="BX55" s="89"/>
      <c r="BY55" s="89"/>
      <c r="BZ55" s="89"/>
      <c r="CA55" s="89"/>
      <c r="CB55" s="89"/>
      <c r="CC55" s="89"/>
      <c r="CD55" s="89" t="s">
        <v>1007</v>
      </c>
      <c r="CE55" s="89" t="s">
        <v>598</v>
      </c>
      <c r="CF55" s="89" t="s">
        <v>600</v>
      </c>
      <c r="CG55" s="89" t="s">
        <v>443</v>
      </c>
    </row>
    <row r="56">
      <c r="A56" s="89" t="s">
        <v>1011</v>
      </c>
      <c r="B56" s="89" t="s">
        <v>1012</v>
      </c>
      <c r="C56" s="89" t="s">
        <v>990</v>
      </c>
      <c r="D56" s="89">
        <v>8.544421E7</v>
      </c>
      <c r="E56" s="89">
        <v>4.262427630079E12</v>
      </c>
      <c r="F56" s="141" t="s">
        <v>1013</v>
      </c>
      <c r="G56" s="89" t="s">
        <v>587</v>
      </c>
      <c r="H56" s="89" t="s">
        <v>403</v>
      </c>
      <c r="I56" s="89" t="s">
        <v>562</v>
      </c>
      <c r="J56" s="89" t="s">
        <v>405</v>
      </c>
      <c r="K56" s="89" t="s">
        <v>937</v>
      </c>
      <c r="L56" s="89" t="s">
        <v>407</v>
      </c>
      <c r="M56" s="89" t="s">
        <v>408</v>
      </c>
      <c r="N56" s="89" t="s">
        <v>409</v>
      </c>
      <c r="O56" s="89" t="s">
        <v>410</v>
      </c>
      <c r="P56" s="89" t="s">
        <v>411</v>
      </c>
      <c r="Q56" s="89" t="s">
        <v>411</v>
      </c>
      <c r="R56" s="89" t="s">
        <v>938</v>
      </c>
      <c r="S56" s="89">
        <v>1.2</v>
      </c>
      <c r="T56" s="90">
        <v>0.47244094488189</v>
      </c>
      <c r="U56" s="89" t="s">
        <v>2118</v>
      </c>
      <c r="V56" s="89" t="s">
        <v>2117</v>
      </c>
      <c r="W56" s="89" t="s">
        <v>413</v>
      </c>
      <c r="X56" s="89" t="s">
        <v>414</v>
      </c>
      <c r="Y56" s="89" t="s">
        <v>415</v>
      </c>
      <c r="Z56" s="89">
        <v>20.0</v>
      </c>
      <c r="AA56" s="89">
        <v>68.0</v>
      </c>
      <c r="AB56" s="89">
        <v>60.0</v>
      </c>
      <c r="AC56" s="89">
        <v>140.0</v>
      </c>
      <c r="AD56" s="119">
        <v>0.1</v>
      </c>
      <c r="AE56" s="119">
        <v>0.9</v>
      </c>
      <c r="AF56" s="89"/>
      <c r="AG56" s="89"/>
      <c r="AH56" s="89"/>
      <c r="AI56" s="89"/>
      <c r="AJ56" s="89"/>
      <c r="AK56" s="89" t="s">
        <v>416</v>
      </c>
      <c r="AL56" s="141" t="s">
        <v>417</v>
      </c>
      <c r="AM56" s="141" t="s">
        <v>418</v>
      </c>
      <c r="AN56" s="141" t="s">
        <v>419</v>
      </c>
      <c r="AO56" s="141" t="s">
        <v>420</v>
      </c>
      <c r="AP56" s="141" t="s">
        <v>1014</v>
      </c>
      <c r="AQ56" s="89"/>
      <c r="AR56" s="89"/>
      <c r="AS56" s="89"/>
      <c r="AT56" s="89"/>
      <c r="AU56" s="89"/>
      <c r="AV56" s="89"/>
      <c r="AW56" s="89"/>
      <c r="AX56" s="141" t="s">
        <v>589</v>
      </c>
      <c r="AY56" s="141" t="s">
        <v>299</v>
      </c>
      <c r="AZ56" s="89" t="s">
        <v>423</v>
      </c>
      <c r="BA56" s="89" t="s">
        <v>424</v>
      </c>
      <c r="BB56" s="89" t="s">
        <v>425</v>
      </c>
      <c r="BC56" s="89" t="s">
        <v>426</v>
      </c>
      <c r="BD56" s="89" t="s">
        <v>427</v>
      </c>
      <c r="BE56" s="89"/>
      <c r="BF56" s="89" t="s">
        <v>303</v>
      </c>
      <c r="BG56" s="89" t="s">
        <v>1015</v>
      </c>
      <c r="BH56" s="89">
        <v>1.0</v>
      </c>
      <c r="BI56" s="89" t="s">
        <v>591</v>
      </c>
      <c r="BJ56" s="89" t="s">
        <v>592</v>
      </c>
      <c r="BK56" s="89" t="s">
        <v>593</v>
      </c>
      <c r="BL56" s="89"/>
      <c r="BM56" s="89" t="s">
        <v>594</v>
      </c>
      <c r="BN56" s="89"/>
      <c r="BO56" s="89"/>
      <c r="BP56" s="89">
        <v>0.2</v>
      </c>
      <c r="BQ56" s="89">
        <v>0.44</v>
      </c>
      <c r="BR56" s="140">
        <v>0.15</v>
      </c>
      <c r="BS56" s="89">
        <v>0.33</v>
      </c>
      <c r="BT56" s="89" t="s">
        <v>433</v>
      </c>
      <c r="BU56" s="89"/>
      <c r="BV56" s="89"/>
      <c r="BW56" s="89"/>
      <c r="BX56" s="89"/>
      <c r="BY56" s="89"/>
      <c r="BZ56" s="89"/>
      <c r="CA56" s="89"/>
      <c r="CB56" s="89"/>
      <c r="CC56" s="89"/>
      <c r="CD56" s="89" t="s">
        <v>1012</v>
      </c>
      <c r="CE56" s="89" t="s">
        <v>598</v>
      </c>
      <c r="CF56" s="89" t="s">
        <v>600</v>
      </c>
      <c r="CG56" s="89" t="s">
        <v>443</v>
      </c>
    </row>
    <row r="57">
      <c r="A57" s="89" t="s">
        <v>1016</v>
      </c>
      <c r="B57" s="89" t="s">
        <v>1017</v>
      </c>
      <c r="C57" s="89" t="s">
        <v>990</v>
      </c>
      <c r="D57" s="89">
        <v>8.544421E7</v>
      </c>
      <c r="E57" s="89">
        <v>4.262427630086E12</v>
      </c>
      <c r="F57" s="141" t="s">
        <v>1018</v>
      </c>
      <c r="G57" s="89" t="s">
        <v>587</v>
      </c>
      <c r="H57" s="89" t="s">
        <v>403</v>
      </c>
      <c r="I57" s="89" t="s">
        <v>568</v>
      </c>
      <c r="J57" s="89" t="s">
        <v>405</v>
      </c>
      <c r="K57" s="89" t="s">
        <v>937</v>
      </c>
      <c r="L57" s="89" t="s">
        <v>407</v>
      </c>
      <c r="M57" s="89" t="s">
        <v>408</v>
      </c>
      <c r="N57" s="89" t="s">
        <v>409</v>
      </c>
      <c r="O57" s="89" t="s">
        <v>410</v>
      </c>
      <c r="P57" s="89" t="s">
        <v>411</v>
      </c>
      <c r="Q57" s="89" t="s">
        <v>411</v>
      </c>
      <c r="R57" s="89" t="s">
        <v>938</v>
      </c>
      <c r="S57" s="89">
        <v>1.2</v>
      </c>
      <c r="T57" s="90">
        <v>0.47244094488189</v>
      </c>
      <c r="U57" s="89" t="s">
        <v>2118</v>
      </c>
      <c r="V57" s="89" t="s">
        <v>2117</v>
      </c>
      <c r="W57" s="89" t="s">
        <v>413</v>
      </c>
      <c r="X57" s="89" t="s">
        <v>414</v>
      </c>
      <c r="Y57" s="89" t="s">
        <v>415</v>
      </c>
      <c r="Z57" s="89">
        <v>20.0</v>
      </c>
      <c r="AA57" s="89">
        <v>68.0</v>
      </c>
      <c r="AB57" s="89">
        <v>60.0</v>
      </c>
      <c r="AC57" s="89">
        <v>140.0</v>
      </c>
      <c r="AD57" s="119">
        <v>0.1</v>
      </c>
      <c r="AE57" s="119">
        <v>0.9</v>
      </c>
      <c r="AF57" s="89"/>
      <c r="AG57" s="89"/>
      <c r="AH57" s="89"/>
      <c r="AI57" s="89"/>
      <c r="AJ57" s="89"/>
      <c r="AK57" s="89" t="s">
        <v>416</v>
      </c>
      <c r="AL57" s="141" t="s">
        <v>417</v>
      </c>
      <c r="AM57" s="141" t="s">
        <v>418</v>
      </c>
      <c r="AN57" s="141" t="s">
        <v>419</v>
      </c>
      <c r="AO57" s="141" t="s">
        <v>420</v>
      </c>
      <c r="AP57" s="141" t="s">
        <v>1019</v>
      </c>
      <c r="AQ57" s="89"/>
      <c r="AR57" s="89"/>
      <c r="AS57" s="89"/>
      <c r="AT57" s="89"/>
      <c r="AU57" s="89"/>
      <c r="AV57" s="89"/>
      <c r="AW57" s="89"/>
      <c r="AX57" s="141" t="s">
        <v>589</v>
      </c>
      <c r="AY57" s="141" t="s">
        <v>299</v>
      </c>
      <c r="AZ57" s="89" t="s">
        <v>423</v>
      </c>
      <c r="BA57" s="89" t="s">
        <v>424</v>
      </c>
      <c r="BB57" s="89" t="s">
        <v>425</v>
      </c>
      <c r="BC57" s="89" t="s">
        <v>426</v>
      </c>
      <c r="BD57" s="89" t="s">
        <v>427</v>
      </c>
      <c r="BE57" s="89"/>
      <c r="BF57" s="89" t="s">
        <v>303</v>
      </c>
      <c r="BG57" s="89" t="s">
        <v>1020</v>
      </c>
      <c r="BH57" s="89">
        <v>1.0</v>
      </c>
      <c r="BI57" s="89" t="s">
        <v>591</v>
      </c>
      <c r="BJ57" s="89" t="s">
        <v>592</v>
      </c>
      <c r="BK57" s="89" t="s">
        <v>593</v>
      </c>
      <c r="BL57" s="89"/>
      <c r="BM57" s="89" t="s">
        <v>594</v>
      </c>
      <c r="BN57" s="89"/>
      <c r="BO57" s="89"/>
      <c r="BP57" s="89">
        <v>0.2</v>
      </c>
      <c r="BQ57" s="89">
        <v>0.44</v>
      </c>
      <c r="BR57" s="140">
        <v>0.15</v>
      </c>
      <c r="BS57" s="89">
        <v>0.33</v>
      </c>
      <c r="BT57" s="89" t="s">
        <v>433</v>
      </c>
      <c r="BU57" s="89"/>
      <c r="BV57" s="89"/>
      <c r="BW57" s="89"/>
      <c r="BX57" s="89"/>
      <c r="BY57" s="89"/>
      <c r="BZ57" s="89"/>
      <c r="CA57" s="89"/>
      <c r="CB57" s="89"/>
      <c r="CC57" s="89"/>
      <c r="CD57" s="89" t="s">
        <v>1017</v>
      </c>
      <c r="CE57" s="89" t="s">
        <v>598</v>
      </c>
      <c r="CF57" s="89" t="s">
        <v>600</v>
      </c>
      <c r="CG57" s="89" t="s">
        <v>443</v>
      </c>
    </row>
    <row r="58">
      <c r="A58" s="89" t="s">
        <v>1021</v>
      </c>
      <c r="B58" s="89" t="s">
        <v>1022</v>
      </c>
      <c r="C58" s="89" t="s">
        <v>990</v>
      </c>
      <c r="D58" s="89">
        <v>8.544421E7</v>
      </c>
      <c r="E58" s="89">
        <v>4.262427630048E12</v>
      </c>
      <c r="F58" s="141" t="s">
        <v>1023</v>
      </c>
      <c r="G58" s="89" t="s">
        <v>587</v>
      </c>
      <c r="H58" s="89" t="s">
        <v>403</v>
      </c>
      <c r="I58" s="89" t="s">
        <v>574</v>
      </c>
      <c r="J58" s="89" t="s">
        <v>405</v>
      </c>
      <c r="K58" s="89" t="s">
        <v>937</v>
      </c>
      <c r="L58" s="89" t="s">
        <v>407</v>
      </c>
      <c r="M58" s="89" t="s">
        <v>408</v>
      </c>
      <c r="N58" s="89" t="s">
        <v>409</v>
      </c>
      <c r="O58" s="89" t="s">
        <v>410</v>
      </c>
      <c r="P58" s="89" t="s">
        <v>411</v>
      </c>
      <c r="Q58" s="89" t="s">
        <v>411</v>
      </c>
      <c r="R58" s="89" t="s">
        <v>938</v>
      </c>
      <c r="S58" s="89">
        <v>1.2</v>
      </c>
      <c r="T58" s="90">
        <v>0.47244094488189</v>
      </c>
      <c r="U58" s="89" t="s">
        <v>2118</v>
      </c>
      <c r="V58" s="89" t="s">
        <v>2117</v>
      </c>
      <c r="W58" s="89" t="s">
        <v>413</v>
      </c>
      <c r="X58" s="89" t="s">
        <v>414</v>
      </c>
      <c r="Y58" s="89" t="s">
        <v>415</v>
      </c>
      <c r="Z58" s="89">
        <v>20.0</v>
      </c>
      <c r="AA58" s="89">
        <v>68.0</v>
      </c>
      <c r="AB58" s="89">
        <v>60.0</v>
      </c>
      <c r="AC58" s="89">
        <v>140.0</v>
      </c>
      <c r="AD58" s="119">
        <v>0.1</v>
      </c>
      <c r="AE58" s="119">
        <v>0.9</v>
      </c>
      <c r="AF58" s="89"/>
      <c r="AG58" s="89"/>
      <c r="AH58" s="89"/>
      <c r="AI58" s="89"/>
      <c r="AJ58" s="89"/>
      <c r="AK58" s="89" t="s">
        <v>416</v>
      </c>
      <c r="AL58" s="141" t="s">
        <v>417</v>
      </c>
      <c r="AM58" s="141" t="s">
        <v>418</v>
      </c>
      <c r="AN58" s="141" t="s">
        <v>419</v>
      </c>
      <c r="AO58" s="141" t="s">
        <v>420</v>
      </c>
      <c r="AP58" s="141" t="s">
        <v>1024</v>
      </c>
      <c r="AQ58" s="89"/>
      <c r="AR58" s="89"/>
      <c r="AS58" s="89"/>
      <c r="AT58" s="89"/>
      <c r="AU58" s="89"/>
      <c r="AV58" s="89"/>
      <c r="AW58" s="89"/>
      <c r="AX58" s="141" t="s">
        <v>589</v>
      </c>
      <c r="AY58" s="141" t="s">
        <v>299</v>
      </c>
      <c r="AZ58" s="89" t="s">
        <v>423</v>
      </c>
      <c r="BA58" s="89" t="s">
        <v>424</v>
      </c>
      <c r="BB58" s="89" t="s">
        <v>425</v>
      </c>
      <c r="BC58" s="89" t="s">
        <v>426</v>
      </c>
      <c r="BD58" s="89" t="s">
        <v>427</v>
      </c>
      <c r="BE58" s="89"/>
      <c r="BF58" s="89" t="s">
        <v>303</v>
      </c>
      <c r="BG58" s="89" t="s">
        <v>1025</v>
      </c>
      <c r="BH58" s="89">
        <v>1.0</v>
      </c>
      <c r="BI58" s="89" t="s">
        <v>591</v>
      </c>
      <c r="BJ58" s="89" t="s">
        <v>592</v>
      </c>
      <c r="BK58" s="89" t="s">
        <v>593</v>
      </c>
      <c r="BL58" s="89"/>
      <c r="BM58" s="89" t="s">
        <v>594</v>
      </c>
      <c r="BN58" s="89"/>
      <c r="BO58" s="89"/>
      <c r="BP58" s="89">
        <v>0.2</v>
      </c>
      <c r="BQ58" s="89">
        <v>0.44</v>
      </c>
      <c r="BR58" s="140">
        <v>0.15</v>
      </c>
      <c r="BS58" s="89">
        <v>0.33</v>
      </c>
      <c r="BT58" s="89" t="s">
        <v>433</v>
      </c>
      <c r="BU58" s="89"/>
      <c r="BV58" s="89"/>
      <c r="BW58" s="89"/>
      <c r="BX58" s="89"/>
      <c r="BY58" s="89"/>
      <c r="BZ58" s="89"/>
      <c r="CA58" s="89"/>
      <c r="CB58" s="89"/>
      <c r="CC58" s="89"/>
      <c r="CD58" s="89" t="s">
        <v>1022</v>
      </c>
      <c r="CE58" s="89" t="s">
        <v>598</v>
      </c>
      <c r="CF58" s="89" t="s">
        <v>600</v>
      </c>
      <c r="CG58" s="89" t="s">
        <v>443</v>
      </c>
    </row>
    <row r="59">
      <c r="A59" s="89" t="s">
        <v>1026</v>
      </c>
      <c r="B59" s="89" t="s">
        <v>1027</v>
      </c>
      <c r="C59" s="89" t="s">
        <v>990</v>
      </c>
      <c r="D59" s="89">
        <v>8.544421E7</v>
      </c>
      <c r="E59" s="89">
        <v>4.262427630062E12</v>
      </c>
      <c r="F59" s="141" t="s">
        <v>1028</v>
      </c>
      <c r="G59" s="89" t="s">
        <v>587</v>
      </c>
      <c r="H59" s="89" t="s">
        <v>403</v>
      </c>
      <c r="I59" s="89" t="s">
        <v>580</v>
      </c>
      <c r="J59" s="89" t="s">
        <v>405</v>
      </c>
      <c r="K59" s="89" t="s">
        <v>937</v>
      </c>
      <c r="L59" s="89" t="s">
        <v>407</v>
      </c>
      <c r="M59" s="89" t="s">
        <v>408</v>
      </c>
      <c r="N59" s="89" t="s">
        <v>409</v>
      </c>
      <c r="O59" s="89" t="s">
        <v>410</v>
      </c>
      <c r="P59" s="89" t="s">
        <v>411</v>
      </c>
      <c r="Q59" s="89" t="s">
        <v>411</v>
      </c>
      <c r="R59" s="89" t="s">
        <v>938</v>
      </c>
      <c r="S59" s="89">
        <v>1.2</v>
      </c>
      <c r="T59" s="90">
        <v>0.47244094488189</v>
      </c>
      <c r="U59" s="89" t="s">
        <v>2118</v>
      </c>
      <c r="V59" s="89" t="s">
        <v>2117</v>
      </c>
      <c r="W59" s="89" t="s">
        <v>413</v>
      </c>
      <c r="X59" s="89" t="s">
        <v>414</v>
      </c>
      <c r="Y59" s="89" t="s">
        <v>415</v>
      </c>
      <c r="Z59" s="89">
        <v>20.0</v>
      </c>
      <c r="AA59" s="89">
        <v>68.0</v>
      </c>
      <c r="AB59" s="89">
        <v>60.0</v>
      </c>
      <c r="AC59" s="89">
        <v>140.0</v>
      </c>
      <c r="AD59" s="119">
        <v>0.1</v>
      </c>
      <c r="AE59" s="119">
        <v>0.9</v>
      </c>
      <c r="AF59" s="89"/>
      <c r="AG59" s="89"/>
      <c r="AH59" s="89"/>
      <c r="AI59" s="89"/>
      <c r="AJ59" s="89"/>
      <c r="AK59" s="89" t="s">
        <v>416</v>
      </c>
      <c r="AL59" s="141" t="s">
        <v>417</v>
      </c>
      <c r="AM59" s="141" t="s">
        <v>418</v>
      </c>
      <c r="AN59" s="141" t="s">
        <v>419</v>
      </c>
      <c r="AO59" s="141" t="s">
        <v>420</v>
      </c>
      <c r="AP59" s="141" t="s">
        <v>1029</v>
      </c>
      <c r="AQ59" s="89"/>
      <c r="AR59" s="89"/>
      <c r="AS59" s="89"/>
      <c r="AT59" s="89"/>
      <c r="AU59" s="89"/>
      <c r="AV59" s="89"/>
      <c r="AW59" s="89"/>
      <c r="AX59" s="141" t="s">
        <v>589</v>
      </c>
      <c r="AY59" s="141" t="s">
        <v>299</v>
      </c>
      <c r="AZ59" s="89" t="s">
        <v>423</v>
      </c>
      <c r="BA59" s="89" t="s">
        <v>424</v>
      </c>
      <c r="BB59" s="89" t="s">
        <v>425</v>
      </c>
      <c r="BC59" s="89" t="s">
        <v>426</v>
      </c>
      <c r="BD59" s="89" t="s">
        <v>427</v>
      </c>
      <c r="BE59" s="89"/>
      <c r="BF59" s="89" t="s">
        <v>303</v>
      </c>
      <c r="BG59" s="89" t="s">
        <v>1030</v>
      </c>
      <c r="BH59" s="89">
        <v>1.0</v>
      </c>
      <c r="BI59" s="89" t="s">
        <v>591</v>
      </c>
      <c r="BJ59" s="89" t="s">
        <v>592</v>
      </c>
      <c r="BK59" s="89" t="s">
        <v>593</v>
      </c>
      <c r="BL59" s="89"/>
      <c r="BM59" s="89" t="s">
        <v>594</v>
      </c>
      <c r="BN59" s="89"/>
      <c r="BO59" s="89"/>
      <c r="BP59" s="89">
        <v>0.2</v>
      </c>
      <c r="BQ59" s="89">
        <v>0.44</v>
      </c>
      <c r="BR59" s="140">
        <v>0.15</v>
      </c>
      <c r="BS59" s="89">
        <v>0.33</v>
      </c>
      <c r="BT59" s="89" t="s">
        <v>433</v>
      </c>
      <c r="BU59" s="89"/>
      <c r="BV59" s="89"/>
      <c r="BW59" s="89"/>
      <c r="BX59" s="89"/>
      <c r="BY59" s="89"/>
      <c r="BZ59" s="89"/>
      <c r="CA59" s="89"/>
      <c r="CB59" s="89"/>
      <c r="CC59" s="89"/>
      <c r="CD59" s="89" t="s">
        <v>1027</v>
      </c>
      <c r="CE59" s="89" t="s">
        <v>598</v>
      </c>
      <c r="CF59" s="89" t="s">
        <v>600</v>
      </c>
      <c r="CG59" s="89" t="s">
        <v>443</v>
      </c>
    </row>
    <row r="60">
      <c r="A60" s="89" t="s">
        <v>1031</v>
      </c>
      <c r="B60" s="89" t="s">
        <v>1032</v>
      </c>
      <c r="C60" s="89" t="s">
        <v>990</v>
      </c>
      <c r="D60" s="89">
        <v>8.544421E7</v>
      </c>
      <c r="E60" s="142" t="s">
        <v>1033</v>
      </c>
      <c r="F60" s="141" t="s">
        <v>1034</v>
      </c>
      <c r="G60" s="89" t="s">
        <v>587</v>
      </c>
      <c r="H60" s="89" t="s">
        <v>403</v>
      </c>
      <c r="I60" s="89" t="s">
        <v>985</v>
      </c>
      <c r="J60" s="89" t="s">
        <v>405</v>
      </c>
      <c r="K60" s="89" t="s">
        <v>937</v>
      </c>
      <c r="L60" s="89" t="s">
        <v>407</v>
      </c>
      <c r="M60" s="89" t="s">
        <v>408</v>
      </c>
      <c r="N60" s="89" t="s">
        <v>409</v>
      </c>
      <c r="O60" s="89" t="s">
        <v>410</v>
      </c>
      <c r="P60" s="89" t="s">
        <v>411</v>
      </c>
      <c r="Q60" s="89" t="s">
        <v>411</v>
      </c>
      <c r="R60" s="89" t="s">
        <v>938</v>
      </c>
      <c r="S60" s="89">
        <v>1.2</v>
      </c>
      <c r="T60" s="90">
        <v>0.47244094488189</v>
      </c>
      <c r="U60" s="89" t="s">
        <v>2118</v>
      </c>
      <c r="V60" s="89" t="s">
        <v>2117</v>
      </c>
      <c r="W60" s="89" t="s">
        <v>413</v>
      </c>
      <c r="X60" s="89" t="s">
        <v>414</v>
      </c>
      <c r="Y60" s="89" t="s">
        <v>415</v>
      </c>
      <c r="Z60" s="89">
        <v>20.0</v>
      </c>
      <c r="AA60" s="89">
        <v>68.0</v>
      </c>
      <c r="AB60" s="89">
        <v>60.0</v>
      </c>
      <c r="AC60" s="89">
        <v>140.0</v>
      </c>
      <c r="AD60" s="119">
        <v>0.1</v>
      </c>
      <c r="AE60" s="119">
        <v>0.9</v>
      </c>
      <c r="AF60" s="89"/>
      <c r="AG60" s="89"/>
      <c r="AH60" s="89"/>
      <c r="AI60" s="89"/>
      <c r="AJ60" s="89"/>
      <c r="AK60" s="89" t="s">
        <v>416</v>
      </c>
      <c r="AL60" s="141" t="s">
        <v>417</v>
      </c>
      <c r="AM60" s="141" t="s">
        <v>418</v>
      </c>
      <c r="AN60" s="141" t="s">
        <v>419</v>
      </c>
      <c r="AO60" s="141" t="s">
        <v>420</v>
      </c>
      <c r="AP60" s="141" t="s">
        <v>1035</v>
      </c>
      <c r="AQ60" s="89"/>
      <c r="AR60" s="89"/>
      <c r="AS60" s="89"/>
      <c r="AT60" s="89"/>
      <c r="AU60" s="89"/>
      <c r="AV60" s="89"/>
      <c r="AW60" s="89"/>
      <c r="AX60" s="141" t="s">
        <v>589</v>
      </c>
      <c r="AY60" s="141" t="s">
        <v>299</v>
      </c>
      <c r="AZ60" s="89" t="s">
        <v>423</v>
      </c>
      <c r="BA60" s="89" t="s">
        <v>424</v>
      </c>
      <c r="BB60" s="89" t="s">
        <v>425</v>
      </c>
      <c r="BC60" s="89" t="s">
        <v>426</v>
      </c>
      <c r="BD60" s="89" t="s">
        <v>427</v>
      </c>
      <c r="BE60" s="89"/>
      <c r="BF60" s="89" t="s">
        <v>303</v>
      </c>
      <c r="BG60" s="89" t="s">
        <v>1036</v>
      </c>
      <c r="BH60" s="89">
        <v>1.0</v>
      </c>
      <c r="BI60" s="89" t="s">
        <v>591</v>
      </c>
      <c r="BJ60" s="89" t="s">
        <v>592</v>
      </c>
      <c r="BK60" s="89" t="s">
        <v>593</v>
      </c>
      <c r="BL60" s="89"/>
      <c r="BM60" s="89" t="s">
        <v>594</v>
      </c>
      <c r="BN60" s="89"/>
      <c r="BO60" s="89"/>
      <c r="BP60" s="89">
        <v>0.2</v>
      </c>
      <c r="BQ60" s="89">
        <v>0.44</v>
      </c>
      <c r="BR60" s="140">
        <v>0.15</v>
      </c>
      <c r="BS60" s="89">
        <v>0.33</v>
      </c>
      <c r="BT60" s="89" t="s">
        <v>433</v>
      </c>
      <c r="BU60" s="89"/>
      <c r="BV60" s="89"/>
      <c r="BW60" s="89"/>
      <c r="BX60" s="89"/>
      <c r="BY60" s="89"/>
      <c r="BZ60" s="89"/>
      <c r="CA60" s="89"/>
      <c r="CB60" s="89"/>
      <c r="CC60" s="89"/>
      <c r="CD60" s="89" t="s">
        <v>1032</v>
      </c>
      <c r="CE60" s="89" t="s">
        <v>598</v>
      </c>
      <c r="CF60" s="89" t="s">
        <v>600</v>
      </c>
      <c r="CG60" s="89" t="s">
        <v>443</v>
      </c>
    </row>
    <row r="61">
      <c r="A61" s="89" t="s">
        <v>1037</v>
      </c>
      <c r="B61" s="89" t="s">
        <v>1038</v>
      </c>
      <c r="C61" s="89" t="s">
        <v>935</v>
      </c>
      <c r="D61" s="89">
        <v>8.544421E7</v>
      </c>
      <c r="E61" s="89">
        <v>4.262427630734E12</v>
      </c>
      <c r="F61" s="141" t="s">
        <v>1039</v>
      </c>
      <c r="G61" s="89" t="s">
        <v>402</v>
      </c>
      <c r="H61" s="89" t="s">
        <v>403</v>
      </c>
      <c r="I61" s="89" t="s">
        <v>404</v>
      </c>
      <c r="J61" s="89" t="s">
        <v>405</v>
      </c>
      <c r="K61" s="89" t="s">
        <v>937</v>
      </c>
      <c r="L61" s="89" t="s">
        <v>407</v>
      </c>
      <c r="M61" s="89" t="s">
        <v>700</v>
      </c>
      <c r="N61" s="89" t="s">
        <v>701</v>
      </c>
      <c r="O61" s="89" t="s">
        <v>410</v>
      </c>
      <c r="P61" s="89" t="s">
        <v>411</v>
      </c>
      <c r="Q61" s="89" t="s">
        <v>411</v>
      </c>
      <c r="R61" s="89" t="s">
        <v>938</v>
      </c>
      <c r="S61" s="89">
        <v>1.2</v>
      </c>
      <c r="T61" s="90">
        <v>0.47244094488189</v>
      </c>
      <c r="U61" s="89" t="s">
        <v>2118</v>
      </c>
      <c r="V61" s="89" t="s">
        <v>2117</v>
      </c>
      <c r="W61" s="89" t="s">
        <v>413</v>
      </c>
      <c r="X61" s="89" t="s">
        <v>414</v>
      </c>
      <c r="Y61" s="89" t="s">
        <v>415</v>
      </c>
      <c r="Z61" s="89">
        <v>20.0</v>
      </c>
      <c r="AA61" s="89">
        <v>68.0</v>
      </c>
      <c r="AB61" s="89">
        <v>60.0</v>
      </c>
      <c r="AC61" s="89">
        <v>140.0</v>
      </c>
      <c r="AD61" s="119">
        <v>0.1</v>
      </c>
      <c r="AE61" s="119">
        <v>0.9</v>
      </c>
      <c r="AF61" s="89"/>
      <c r="AG61" s="89"/>
      <c r="AH61" s="89"/>
      <c r="AI61" s="89"/>
      <c r="AJ61" s="89"/>
      <c r="AK61" s="89" t="s">
        <v>416</v>
      </c>
      <c r="AL61" s="141" t="s">
        <v>417</v>
      </c>
      <c r="AM61" s="141" t="s">
        <v>418</v>
      </c>
      <c r="AN61" s="141" t="s">
        <v>419</v>
      </c>
      <c r="AO61" s="141" t="s">
        <v>420</v>
      </c>
      <c r="AP61" s="141" t="s">
        <v>1040</v>
      </c>
      <c r="AQ61" s="89"/>
      <c r="AR61" s="89"/>
      <c r="AS61" s="89"/>
      <c r="AT61" s="89"/>
      <c r="AU61" s="89"/>
      <c r="AV61" s="89"/>
      <c r="AW61" s="89"/>
      <c r="AX61" s="141" t="s">
        <v>422</v>
      </c>
      <c r="AY61" s="141" t="s">
        <v>299</v>
      </c>
      <c r="AZ61" s="89" t="s">
        <v>423</v>
      </c>
      <c r="BA61" s="89" t="s">
        <v>424</v>
      </c>
      <c r="BB61" s="89" t="s">
        <v>425</v>
      </c>
      <c r="BC61" s="89" t="s">
        <v>426</v>
      </c>
      <c r="BD61" s="89" t="s">
        <v>427</v>
      </c>
      <c r="BE61" s="89"/>
      <c r="BF61" s="89" t="s">
        <v>303</v>
      </c>
      <c r="BG61" s="89" t="s">
        <v>1041</v>
      </c>
      <c r="BH61" s="89">
        <v>1.0</v>
      </c>
      <c r="BI61" s="89" t="s">
        <v>704</v>
      </c>
      <c r="BJ61" s="89" t="s">
        <v>705</v>
      </c>
      <c r="BK61" s="89" t="s">
        <v>706</v>
      </c>
      <c r="BL61" s="89"/>
      <c r="BM61" s="89" t="s">
        <v>707</v>
      </c>
      <c r="BN61" s="89"/>
      <c r="BO61" s="89"/>
      <c r="BP61" s="89">
        <v>8.56</v>
      </c>
      <c r="BQ61" s="89">
        <v>18.87</v>
      </c>
      <c r="BR61" s="140">
        <v>7.08</v>
      </c>
      <c r="BS61" s="89">
        <v>15.61</v>
      </c>
      <c r="BT61" s="89" t="s">
        <v>433</v>
      </c>
      <c r="BU61" s="89"/>
      <c r="BV61" s="89"/>
      <c r="BW61" s="89"/>
      <c r="BX61" s="89"/>
      <c r="BY61" s="89"/>
      <c r="BZ61" s="89"/>
      <c r="CA61" s="89"/>
      <c r="CB61" s="89"/>
      <c r="CC61" s="89"/>
      <c r="CD61" s="89" t="s">
        <v>1038</v>
      </c>
      <c r="CE61" s="89" t="s">
        <v>441</v>
      </c>
      <c r="CF61" s="89" t="s">
        <v>714</v>
      </c>
      <c r="CG61" s="89" t="s">
        <v>443</v>
      </c>
    </row>
    <row r="62">
      <c r="A62" s="89" t="s">
        <v>1047</v>
      </c>
      <c r="B62" s="89" t="s">
        <v>1048</v>
      </c>
      <c r="C62" s="89" t="s">
        <v>935</v>
      </c>
      <c r="D62" s="89">
        <v>8.544421E7</v>
      </c>
      <c r="E62" s="89">
        <v>4.262427630741E12</v>
      </c>
      <c r="F62" s="141" t="s">
        <v>1049</v>
      </c>
      <c r="G62" s="89" t="s">
        <v>402</v>
      </c>
      <c r="H62" s="89" t="s">
        <v>403</v>
      </c>
      <c r="I62" s="89" t="s">
        <v>543</v>
      </c>
      <c r="J62" s="89" t="s">
        <v>405</v>
      </c>
      <c r="K62" s="89" t="s">
        <v>937</v>
      </c>
      <c r="L62" s="89" t="s">
        <v>407</v>
      </c>
      <c r="M62" s="89" t="s">
        <v>700</v>
      </c>
      <c r="N62" s="89" t="s">
        <v>701</v>
      </c>
      <c r="O62" s="89" t="s">
        <v>410</v>
      </c>
      <c r="P62" s="89" t="s">
        <v>411</v>
      </c>
      <c r="Q62" s="89" t="s">
        <v>411</v>
      </c>
      <c r="R62" s="89" t="s">
        <v>938</v>
      </c>
      <c r="S62" s="89">
        <v>1.2</v>
      </c>
      <c r="T62" s="90">
        <v>0.47244094488189</v>
      </c>
      <c r="U62" s="89" t="s">
        <v>2118</v>
      </c>
      <c r="V62" s="89" t="s">
        <v>2117</v>
      </c>
      <c r="W62" s="89" t="s">
        <v>413</v>
      </c>
      <c r="X62" s="89" t="s">
        <v>414</v>
      </c>
      <c r="Y62" s="89" t="s">
        <v>415</v>
      </c>
      <c r="Z62" s="89">
        <v>20.0</v>
      </c>
      <c r="AA62" s="89">
        <v>68.0</v>
      </c>
      <c r="AB62" s="89">
        <v>60.0</v>
      </c>
      <c r="AC62" s="89">
        <v>140.0</v>
      </c>
      <c r="AD62" s="119">
        <v>0.1</v>
      </c>
      <c r="AE62" s="119">
        <v>0.9</v>
      </c>
      <c r="AF62" s="89"/>
      <c r="AG62" s="89"/>
      <c r="AH62" s="89"/>
      <c r="AI62" s="89"/>
      <c r="AJ62" s="89"/>
      <c r="AK62" s="89" t="s">
        <v>416</v>
      </c>
      <c r="AL62" s="141" t="s">
        <v>417</v>
      </c>
      <c r="AM62" s="141" t="s">
        <v>418</v>
      </c>
      <c r="AN62" s="141" t="s">
        <v>419</v>
      </c>
      <c r="AO62" s="141" t="s">
        <v>420</v>
      </c>
      <c r="AP62" s="141" t="s">
        <v>1050</v>
      </c>
      <c r="AQ62" s="89"/>
      <c r="AR62" s="89"/>
      <c r="AS62" s="89"/>
      <c r="AT62" s="89"/>
      <c r="AU62" s="89"/>
      <c r="AV62" s="89"/>
      <c r="AW62" s="89"/>
      <c r="AX62" s="141" t="s">
        <v>422</v>
      </c>
      <c r="AY62" s="141" t="s">
        <v>299</v>
      </c>
      <c r="AZ62" s="89" t="s">
        <v>423</v>
      </c>
      <c r="BA62" s="89" t="s">
        <v>424</v>
      </c>
      <c r="BB62" s="89" t="s">
        <v>425</v>
      </c>
      <c r="BC62" s="89" t="s">
        <v>426</v>
      </c>
      <c r="BD62" s="89" t="s">
        <v>427</v>
      </c>
      <c r="BE62" s="89"/>
      <c r="BF62" s="89" t="s">
        <v>303</v>
      </c>
      <c r="BG62" s="89" t="s">
        <v>1051</v>
      </c>
      <c r="BH62" s="89">
        <v>1.0</v>
      </c>
      <c r="BI62" s="89" t="s">
        <v>704</v>
      </c>
      <c r="BJ62" s="89" t="s">
        <v>705</v>
      </c>
      <c r="BK62" s="89" t="s">
        <v>706</v>
      </c>
      <c r="BL62" s="89"/>
      <c r="BM62" s="89" t="s">
        <v>707</v>
      </c>
      <c r="BN62" s="89"/>
      <c r="BO62" s="89"/>
      <c r="BP62" s="89">
        <v>8.56</v>
      </c>
      <c r="BQ62" s="89">
        <v>18.87</v>
      </c>
      <c r="BR62" s="140">
        <v>7.08</v>
      </c>
      <c r="BS62" s="89">
        <v>15.61</v>
      </c>
      <c r="BT62" s="89" t="s">
        <v>433</v>
      </c>
      <c r="BU62" s="89"/>
      <c r="BV62" s="89"/>
      <c r="BW62" s="89"/>
      <c r="BX62" s="89"/>
      <c r="BY62" s="89"/>
      <c r="BZ62" s="89"/>
      <c r="CA62" s="89"/>
      <c r="CB62" s="89"/>
      <c r="CC62" s="89"/>
      <c r="CD62" s="89" t="s">
        <v>1048</v>
      </c>
      <c r="CE62" s="89" t="s">
        <v>441</v>
      </c>
      <c r="CF62" s="89" t="s">
        <v>714</v>
      </c>
      <c r="CG62" s="89" t="s">
        <v>443</v>
      </c>
    </row>
    <row r="63">
      <c r="A63" s="89" t="s">
        <v>1052</v>
      </c>
      <c r="B63" s="89" t="s">
        <v>1053</v>
      </c>
      <c r="C63" s="89" t="s">
        <v>935</v>
      </c>
      <c r="D63" s="89">
        <v>8.544421E7</v>
      </c>
      <c r="E63" s="89">
        <v>4.262427630758E12</v>
      </c>
      <c r="F63" s="141" t="s">
        <v>1054</v>
      </c>
      <c r="G63" s="89" t="s">
        <v>402</v>
      </c>
      <c r="H63" s="89" t="s">
        <v>403</v>
      </c>
      <c r="I63" s="89" t="s">
        <v>549</v>
      </c>
      <c r="J63" s="89" t="s">
        <v>405</v>
      </c>
      <c r="K63" s="89" t="s">
        <v>937</v>
      </c>
      <c r="L63" s="89" t="s">
        <v>407</v>
      </c>
      <c r="M63" s="89" t="s">
        <v>700</v>
      </c>
      <c r="N63" s="89" t="s">
        <v>701</v>
      </c>
      <c r="O63" s="89" t="s">
        <v>410</v>
      </c>
      <c r="P63" s="89" t="s">
        <v>411</v>
      </c>
      <c r="Q63" s="89" t="s">
        <v>411</v>
      </c>
      <c r="R63" s="89" t="s">
        <v>938</v>
      </c>
      <c r="S63" s="89">
        <v>1.2</v>
      </c>
      <c r="T63" s="90">
        <v>0.47244094488189</v>
      </c>
      <c r="U63" s="89" t="s">
        <v>2118</v>
      </c>
      <c r="V63" s="89" t="s">
        <v>2117</v>
      </c>
      <c r="W63" s="89" t="s">
        <v>413</v>
      </c>
      <c r="X63" s="89" t="s">
        <v>414</v>
      </c>
      <c r="Y63" s="89" t="s">
        <v>415</v>
      </c>
      <c r="Z63" s="89">
        <v>20.0</v>
      </c>
      <c r="AA63" s="89">
        <v>68.0</v>
      </c>
      <c r="AB63" s="89">
        <v>60.0</v>
      </c>
      <c r="AC63" s="89">
        <v>140.0</v>
      </c>
      <c r="AD63" s="119">
        <v>0.1</v>
      </c>
      <c r="AE63" s="119">
        <v>0.9</v>
      </c>
      <c r="AF63" s="89"/>
      <c r="AG63" s="89"/>
      <c r="AH63" s="89"/>
      <c r="AI63" s="89"/>
      <c r="AJ63" s="89"/>
      <c r="AK63" s="89" t="s">
        <v>416</v>
      </c>
      <c r="AL63" s="141" t="s">
        <v>417</v>
      </c>
      <c r="AM63" s="141" t="s">
        <v>418</v>
      </c>
      <c r="AN63" s="141" t="s">
        <v>419</v>
      </c>
      <c r="AO63" s="141" t="s">
        <v>420</v>
      </c>
      <c r="AP63" s="141" t="s">
        <v>1055</v>
      </c>
      <c r="AQ63" s="89"/>
      <c r="AR63" s="89"/>
      <c r="AS63" s="89"/>
      <c r="AT63" s="89"/>
      <c r="AU63" s="89"/>
      <c r="AV63" s="89"/>
      <c r="AW63" s="89"/>
      <c r="AX63" s="141" t="s">
        <v>422</v>
      </c>
      <c r="AY63" s="141" t="s">
        <v>299</v>
      </c>
      <c r="AZ63" s="89" t="s">
        <v>423</v>
      </c>
      <c r="BA63" s="89" t="s">
        <v>424</v>
      </c>
      <c r="BB63" s="89" t="s">
        <v>425</v>
      </c>
      <c r="BC63" s="89" t="s">
        <v>426</v>
      </c>
      <c r="BD63" s="89" t="s">
        <v>427</v>
      </c>
      <c r="BE63" s="89"/>
      <c r="BF63" s="89" t="s">
        <v>303</v>
      </c>
      <c r="BG63" s="89" t="s">
        <v>1056</v>
      </c>
      <c r="BH63" s="89">
        <v>1.0</v>
      </c>
      <c r="BI63" s="89" t="s">
        <v>704</v>
      </c>
      <c r="BJ63" s="89" t="s">
        <v>705</v>
      </c>
      <c r="BK63" s="89" t="s">
        <v>706</v>
      </c>
      <c r="BL63" s="89"/>
      <c r="BM63" s="89" t="s">
        <v>707</v>
      </c>
      <c r="BN63" s="89"/>
      <c r="BO63" s="89"/>
      <c r="BP63" s="89">
        <v>8.56</v>
      </c>
      <c r="BQ63" s="89">
        <v>18.87</v>
      </c>
      <c r="BR63" s="140">
        <v>7.08</v>
      </c>
      <c r="BS63" s="89">
        <v>15.61</v>
      </c>
      <c r="BT63" s="89" t="s">
        <v>433</v>
      </c>
      <c r="BU63" s="89"/>
      <c r="BV63" s="89"/>
      <c r="BW63" s="89"/>
      <c r="BX63" s="89"/>
      <c r="BY63" s="89"/>
      <c r="BZ63" s="89"/>
      <c r="CA63" s="89"/>
      <c r="CB63" s="89"/>
      <c r="CC63" s="89"/>
      <c r="CD63" s="89" t="s">
        <v>1053</v>
      </c>
      <c r="CE63" s="89" t="s">
        <v>441</v>
      </c>
      <c r="CF63" s="89" t="s">
        <v>714</v>
      </c>
      <c r="CG63" s="89" t="s">
        <v>443</v>
      </c>
    </row>
    <row r="64">
      <c r="A64" s="89" t="s">
        <v>1057</v>
      </c>
      <c r="B64" s="89" t="s">
        <v>1058</v>
      </c>
      <c r="C64" s="89" t="s">
        <v>935</v>
      </c>
      <c r="D64" s="89">
        <v>8.544421E7</v>
      </c>
      <c r="E64" s="89">
        <v>4.262427630772E12</v>
      </c>
      <c r="F64" s="141" t="s">
        <v>1059</v>
      </c>
      <c r="G64" s="89" t="s">
        <v>402</v>
      </c>
      <c r="H64" s="89" t="s">
        <v>403</v>
      </c>
      <c r="I64" s="89" t="s">
        <v>555</v>
      </c>
      <c r="J64" s="89" t="s">
        <v>405</v>
      </c>
      <c r="K64" s="89" t="s">
        <v>937</v>
      </c>
      <c r="L64" s="89" t="s">
        <v>407</v>
      </c>
      <c r="M64" s="89" t="s">
        <v>700</v>
      </c>
      <c r="N64" s="89" t="s">
        <v>701</v>
      </c>
      <c r="O64" s="89" t="s">
        <v>410</v>
      </c>
      <c r="P64" s="89" t="s">
        <v>411</v>
      </c>
      <c r="Q64" s="89" t="s">
        <v>411</v>
      </c>
      <c r="R64" s="89" t="s">
        <v>938</v>
      </c>
      <c r="S64" s="89">
        <v>1.2</v>
      </c>
      <c r="T64" s="90">
        <v>0.47244094488189</v>
      </c>
      <c r="U64" s="89" t="s">
        <v>2118</v>
      </c>
      <c r="V64" s="89" t="s">
        <v>2117</v>
      </c>
      <c r="W64" s="89" t="s">
        <v>413</v>
      </c>
      <c r="X64" s="89" t="s">
        <v>414</v>
      </c>
      <c r="Y64" s="89" t="s">
        <v>415</v>
      </c>
      <c r="Z64" s="89">
        <v>20.0</v>
      </c>
      <c r="AA64" s="89">
        <v>68.0</v>
      </c>
      <c r="AB64" s="89">
        <v>60.0</v>
      </c>
      <c r="AC64" s="89">
        <v>140.0</v>
      </c>
      <c r="AD64" s="119">
        <v>0.1</v>
      </c>
      <c r="AE64" s="119">
        <v>0.9</v>
      </c>
      <c r="AF64" s="89"/>
      <c r="AG64" s="89"/>
      <c r="AH64" s="89"/>
      <c r="AI64" s="89"/>
      <c r="AJ64" s="89"/>
      <c r="AK64" s="89" t="s">
        <v>416</v>
      </c>
      <c r="AL64" s="141" t="s">
        <v>417</v>
      </c>
      <c r="AM64" s="141" t="s">
        <v>418</v>
      </c>
      <c r="AN64" s="141" t="s">
        <v>419</v>
      </c>
      <c r="AO64" s="141" t="s">
        <v>420</v>
      </c>
      <c r="AP64" s="141" t="s">
        <v>1060</v>
      </c>
      <c r="AQ64" s="89"/>
      <c r="AR64" s="89"/>
      <c r="AS64" s="89"/>
      <c r="AT64" s="89"/>
      <c r="AU64" s="89"/>
      <c r="AV64" s="89"/>
      <c r="AW64" s="89"/>
      <c r="AX64" s="141" t="s">
        <v>422</v>
      </c>
      <c r="AY64" s="141" t="s">
        <v>299</v>
      </c>
      <c r="AZ64" s="89" t="s">
        <v>423</v>
      </c>
      <c r="BA64" s="89" t="s">
        <v>424</v>
      </c>
      <c r="BB64" s="89" t="s">
        <v>425</v>
      </c>
      <c r="BC64" s="89" t="s">
        <v>426</v>
      </c>
      <c r="BD64" s="89" t="s">
        <v>427</v>
      </c>
      <c r="BE64" s="89"/>
      <c r="BF64" s="89" t="s">
        <v>303</v>
      </c>
      <c r="BG64" s="89" t="s">
        <v>1061</v>
      </c>
      <c r="BH64" s="89">
        <v>1.0</v>
      </c>
      <c r="BI64" s="89" t="s">
        <v>704</v>
      </c>
      <c r="BJ64" s="89" t="s">
        <v>705</v>
      </c>
      <c r="BK64" s="89" t="s">
        <v>706</v>
      </c>
      <c r="BL64" s="89"/>
      <c r="BM64" s="89" t="s">
        <v>707</v>
      </c>
      <c r="BN64" s="89"/>
      <c r="BO64" s="89"/>
      <c r="BP64" s="89">
        <v>8.56</v>
      </c>
      <c r="BQ64" s="89">
        <v>18.87</v>
      </c>
      <c r="BR64" s="140">
        <v>7.08</v>
      </c>
      <c r="BS64" s="89">
        <v>15.61</v>
      </c>
      <c r="BT64" s="89" t="s">
        <v>433</v>
      </c>
      <c r="BU64" s="89"/>
      <c r="BV64" s="89"/>
      <c r="BW64" s="89"/>
      <c r="BX64" s="89"/>
      <c r="BY64" s="89"/>
      <c r="BZ64" s="89"/>
      <c r="CA64" s="89"/>
      <c r="CB64" s="89"/>
      <c r="CC64" s="89"/>
      <c r="CD64" s="89" t="s">
        <v>1058</v>
      </c>
      <c r="CE64" s="89" t="s">
        <v>441</v>
      </c>
      <c r="CF64" s="89" t="s">
        <v>714</v>
      </c>
      <c r="CG64" s="89" t="s">
        <v>443</v>
      </c>
    </row>
    <row r="65">
      <c r="A65" s="89" t="s">
        <v>1062</v>
      </c>
      <c r="B65" s="89" t="s">
        <v>1063</v>
      </c>
      <c r="C65" s="89" t="s">
        <v>935</v>
      </c>
      <c r="D65" s="89">
        <v>8.544421E7</v>
      </c>
      <c r="E65" s="89">
        <v>4.262427630796E12</v>
      </c>
      <c r="F65" s="141" t="s">
        <v>1064</v>
      </c>
      <c r="G65" s="89" t="s">
        <v>402</v>
      </c>
      <c r="H65" s="89" t="s">
        <v>403</v>
      </c>
      <c r="I65" s="89" t="s">
        <v>562</v>
      </c>
      <c r="J65" s="89" t="s">
        <v>405</v>
      </c>
      <c r="K65" s="89" t="s">
        <v>937</v>
      </c>
      <c r="L65" s="89" t="s">
        <v>407</v>
      </c>
      <c r="M65" s="89" t="s">
        <v>700</v>
      </c>
      <c r="N65" s="89" t="s">
        <v>701</v>
      </c>
      <c r="O65" s="89" t="s">
        <v>410</v>
      </c>
      <c r="P65" s="89" t="s">
        <v>411</v>
      </c>
      <c r="Q65" s="89" t="s">
        <v>411</v>
      </c>
      <c r="R65" s="89" t="s">
        <v>938</v>
      </c>
      <c r="S65" s="89">
        <v>1.2</v>
      </c>
      <c r="T65" s="90">
        <v>0.47244094488189</v>
      </c>
      <c r="U65" s="89" t="s">
        <v>2118</v>
      </c>
      <c r="V65" s="89" t="s">
        <v>2117</v>
      </c>
      <c r="W65" s="89" t="s">
        <v>413</v>
      </c>
      <c r="X65" s="89" t="s">
        <v>414</v>
      </c>
      <c r="Y65" s="89" t="s">
        <v>415</v>
      </c>
      <c r="Z65" s="89">
        <v>20.0</v>
      </c>
      <c r="AA65" s="89">
        <v>68.0</v>
      </c>
      <c r="AB65" s="89">
        <v>60.0</v>
      </c>
      <c r="AC65" s="89">
        <v>140.0</v>
      </c>
      <c r="AD65" s="119">
        <v>0.1</v>
      </c>
      <c r="AE65" s="119">
        <v>0.9</v>
      </c>
      <c r="AF65" s="89"/>
      <c r="AG65" s="89"/>
      <c r="AH65" s="89"/>
      <c r="AI65" s="89"/>
      <c r="AJ65" s="89"/>
      <c r="AK65" s="89" t="s">
        <v>416</v>
      </c>
      <c r="AL65" s="141" t="s">
        <v>417</v>
      </c>
      <c r="AM65" s="141" t="s">
        <v>418</v>
      </c>
      <c r="AN65" s="141" t="s">
        <v>419</v>
      </c>
      <c r="AO65" s="141" t="s">
        <v>420</v>
      </c>
      <c r="AP65" s="141" t="s">
        <v>1065</v>
      </c>
      <c r="AQ65" s="89"/>
      <c r="AR65" s="89"/>
      <c r="AS65" s="89"/>
      <c r="AT65" s="89"/>
      <c r="AU65" s="89"/>
      <c r="AV65" s="89"/>
      <c r="AW65" s="89"/>
      <c r="AX65" s="141" t="s">
        <v>422</v>
      </c>
      <c r="AY65" s="141" t="s">
        <v>299</v>
      </c>
      <c r="AZ65" s="89" t="s">
        <v>423</v>
      </c>
      <c r="BA65" s="89" t="s">
        <v>424</v>
      </c>
      <c r="BB65" s="89" t="s">
        <v>425</v>
      </c>
      <c r="BC65" s="89" t="s">
        <v>426</v>
      </c>
      <c r="BD65" s="89" t="s">
        <v>427</v>
      </c>
      <c r="BE65" s="89"/>
      <c r="BF65" s="89" t="s">
        <v>303</v>
      </c>
      <c r="BG65" s="89" t="s">
        <v>1066</v>
      </c>
      <c r="BH65" s="89">
        <v>1.0</v>
      </c>
      <c r="BI65" s="89" t="s">
        <v>704</v>
      </c>
      <c r="BJ65" s="89" t="s">
        <v>705</v>
      </c>
      <c r="BK65" s="89" t="s">
        <v>706</v>
      </c>
      <c r="BL65" s="89"/>
      <c r="BM65" s="89" t="s">
        <v>707</v>
      </c>
      <c r="BN65" s="89"/>
      <c r="BO65" s="89"/>
      <c r="BP65" s="89">
        <v>8.56</v>
      </c>
      <c r="BQ65" s="89">
        <v>18.87</v>
      </c>
      <c r="BR65" s="140">
        <v>7.08</v>
      </c>
      <c r="BS65" s="89">
        <v>15.61</v>
      </c>
      <c r="BT65" s="89" t="s">
        <v>433</v>
      </c>
      <c r="BU65" s="89"/>
      <c r="BV65" s="89"/>
      <c r="BW65" s="89"/>
      <c r="BX65" s="89"/>
      <c r="BY65" s="89"/>
      <c r="BZ65" s="89"/>
      <c r="CA65" s="89"/>
      <c r="CB65" s="89"/>
      <c r="CC65" s="89"/>
      <c r="CD65" s="89" t="s">
        <v>1063</v>
      </c>
      <c r="CE65" s="89" t="s">
        <v>441</v>
      </c>
      <c r="CF65" s="89" t="s">
        <v>714</v>
      </c>
      <c r="CG65" s="89" t="s">
        <v>443</v>
      </c>
    </row>
    <row r="66">
      <c r="A66" s="89" t="s">
        <v>1067</v>
      </c>
      <c r="B66" s="89" t="s">
        <v>1068</v>
      </c>
      <c r="C66" s="89" t="s">
        <v>935</v>
      </c>
      <c r="D66" s="89">
        <v>8.544421E7</v>
      </c>
      <c r="E66" s="89">
        <v>4.262427630802E12</v>
      </c>
      <c r="F66" s="141" t="s">
        <v>1069</v>
      </c>
      <c r="G66" s="89" t="s">
        <v>402</v>
      </c>
      <c r="H66" s="89" t="s">
        <v>403</v>
      </c>
      <c r="I66" s="89" t="s">
        <v>568</v>
      </c>
      <c r="J66" s="89" t="s">
        <v>405</v>
      </c>
      <c r="K66" s="89" t="s">
        <v>937</v>
      </c>
      <c r="L66" s="89" t="s">
        <v>407</v>
      </c>
      <c r="M66" s="89" t="s">
        <v>700</v>
      </c>
      <c r="N66" s="89" t="s">
        <v>701</v>
      </c>
      <c r="O66" s="89" t="s">
        <v>410</v>
      </c>
      <c r="P66" s="89" t="s">
        <v>411</v>
      </c>
      <c r="Q66" s="89" t="s">
        <v>411</v>
      </c>
      <c r="R66" s="89" t="s">
        <v>938</v>
      </c>
      <c r="S66" s="89">
        <v>1.2</v>
      </c>
      <c r="T66" s="90">
        <v>0.47244094488189</v>
      </c>
      <c r="U66" s="89" t="s">
        <v>2118</v>
      </c>
      <c r="V66" s="89" t="s">
        <v>2117</v>
      </c>
      <c r="W66" s="89" t="s">
        <v>413</v>
      </c>
      <c r="X66" s="89" t="s">
        <v>414</v>
      </c>
      <c r="Y66" s="89" t="s">
        <v>415</v>
      </c>
      <c r="Z66" s="89">
        <v>20.0</v>
      </c>
      <c r="AA66" s="89">
        <v>68.0</v>
      </c>
      <c r="AB66" s="89">
        <v>60.0</v>
      </c>
      <c r="AC66" s="89">
        <v>140.0</v>
      </c>
      <c r="AD66" s="119">
        <v>0.1</v>
      </c>
      <c r="AE66" s="119">
        <v>0.9</v>
      </c>
      <c r="AF66" s="89"/>
      <c r="AG66" s="89"/>
      <c r="AH66" s="89"/>
      <c r="AI66" s="89"/>
      <c r="AJ66" s="89"/>
      <c r="AK66" s="89" t="s">
        <v>416</v>
      </c>
      <c r="AL66" s="141" t="s">
        <v>417</v>
      </c>
      <c r="AM66" s="141" t="s">
        <v>418</v>
      </c>
      <c r="AN66" s="141" t="s">
        <v>419</v>
      </c>
      <c r="AO66" s="141" t="s">
        <v>420</v>
      </c>
      <c r="AP66" s="141" t="s">
        <v>1070</v>
      </c>
      <c r="AQ66" s="89"/>
      <c r="AR66" s="89"/>
      <c r="AS66" s="89"/>
      <c r="AT66" s="89"/>
      <c r="AU66" s="89"/>
      <c r="AV66" s="89"/>
      <c r="AW66" s="89"/>
      <c r="AX66" s="141" t="s">
        <v>422</v>
      </c>
      <c r="AY66" s="141" t="s">
        <v>299</v>
      </c>
      <c r="AZ66" s="89" t="s">
        <v>423</v>
      </c>
      <c r="BA66" s="89" t="s">
        <v>424</v>
      </c>
      <c r="BB66" s="89" t="s">
        <v>425</v>
      </c>
      <c r="BC66" s="89" t="s">
        <v>426</v>
      </c>
      <c r="BD66" s="89" t="s">
        <v>427</v>
      </c>
      <c r="BE66" s="89"/>
      <c r="BF66" s="89" t="s">
        <v>303</v>
      </c>
      <c r="BG66" s="89" t="s">
        <v>1071</v>
      </c>
      <c r="BH66" s="89">
        <v>1.0</v>
      </c>
      <c r="BI66" s="89" t="s">
        <v>704</v>
      </c>
      <c r="BJ66" s="89" t="s">
        <v>705</v>
      </c>
      <c r="BK66" s="89" t="s">
        <v>706</v>
      </c>
      <c r="BL66" s="89"/>
      <c r="BM66" s="89" t="s">
        <v>707</v>
      </c>
      <c r="BN66" s="89"/>
      <c r="BO66" s="89"/>
      <c r="BP66" s="89">
        <v>8.56</v>
      </c>
      <c r="BQ66" s="89">
        <v>18.87</v>
      </c>
      <c r="BR66" s="140">
        <v>7.08</v>
      </c>
      <c r="BS66" s="89">
        <v>15.61</v>
      </c>
      <c r="BT66" s="89" t="s">
        <v>433</v>
      </c>
      <c r="BU66" s="89"/>
      <c r="BV66" s="89"/>
      <c r="BW66" s="89"/>
      <c r="BX66" s="89"/>
      <c r="BY66" s="89"/>
      <c r="BZ66" s="89"/>
      <c r="CA66" s="89"/>
      <c r="CB66" s="89"/>
      <c r="CC66" s="89"/>
      <c r="CD66" s="89" t="s">
        <v>1068</v>
      </c>
      <c r="CE66" s="89" t="s">
        <v>441</v>
      </c>
      <c r="CF66" s="89" t="s">
        <v>714</v>
      </c>
      <c r="CG66" s="89" t="s">
        <v>443</v>
      </c>
    </row>
    <row r="67">
      <c r="A67" s="89" t="s">
        <v>1072</v>
      </c>
      <c r="B67" s="89" t="s">
        <v>1073</v>
      </c>
      <c r="C67" s="89" t="s">
        <v>935</v>
      </c>
      <c r="D67" s="89">
        <v>8.544421E7</v>
      </c>
      <c r="E67" s="89">
        <v>4.262427630765E12</v>
      </c>
      <c r="F67" s="141" t="s">
        <v>1074</v>
      </c>
      <c r="G67" s="89" t="s">
        <v>402</v>
      </c>
      <c r="H67" s="89" t="s">
        <v>403</v>
      </c>
      <c r="I67" s="89" t="s">
        <v>574</v>
      </c>
      <c r="J67" s="89" t="s">
        <v>405</v>
      </c>
      <c r="K67" s="89" t="s">
        <v>937</v>
      </c>
      <c r="L67" s="89" t="s">
        <v>407</v>
      </c>
      <c r="M67" s="89" t="s">
        <v>700</v>
      </c>
      <c r="N67" s="89" t="s">
        <v>701</v>
      </c>
      <c r="O67" s="89" t="s">
        <v>410</v>
      </c>
      <c r="P67" s="89" t="s">
        <v>411</v>
      </c>
      <c r="Q67" s="89" t="s">
        <v>411</v>
      </c>
      <c r="R67" s="89" t="s">
        <v>938</v>
      </c>
      <c r="S67" s="89">
        <v>1.2</v>
      </c>
      <c r="T67" s="90">
        <v>0.47244094488189</v>
      </c>
      <c r="U67" s="89" t="s">
        <v>2118</v>
      </c>
      <c r="V67" s="89" t="s">
        <v>2117</v>
      </c>
      <c r="W67" s="89" t="s">
        <v>413</v>
      </c>
      <c r="X67" s="89" t="s">
        <v>414</v>
      </c>
      <c r="Y67" s="89" t="s">
        <v>415</v>
      </c>
      <c r="Z67" s="89">
        <v>20.0</v>
      </c>
      <c r="AA67" s="89">
        <v>68.0</v>
      </c>
      <c r="AB67" s="89">
        <v>60.0</v>
      </c>
      <c r="AC67" s="89">
        <v>140.0</v>
      </c>
      <c r="AD67" s="119">
        <v>0.1</v>
      </c>
      <c r="AE67" s="119">
        <v>0.9</v>
      </c>
      <c r="AF67" s="89"/>
      <c r="AG67" s="89"/>
      <c r="AH67" s="89"/>
      <c r="AI67" s="89"/>
      <c r="AJ67" s="89"/>
      <c r="AK67" s="89" t="s">
        <v>416</v>
      </c>
      <c r="AL67" s="141" t="s">
        <v>417</v>
      </c>
      <c r="AM67" s="141" t="s">
        <v>418</v>
      </c>
      <c r="AN67" s="141" t="s">
        <v>419</v>
      </c>
      <c r="AO67" s="141" t="s">
        <v>420</v>
      </c>
      <c r="AP67" s="141" t="s">
        <v>1075</v>
      </c>
      <c r="AQ67" s="89"/>
      <c r="AR67" s="89"/>
      <c r="AS67" s="89"/>
      <c r="AT67" s="89"/>
      <c r="AU67" s="89"/>
      <c r="AV67" s="89"/>
      <c r="AW67" s="89"/>
      <c r="AX67" s="141" t="s">
        <v>422</v>
      </c>
      <c r="AY67" s="141" t="s">
        <v>299</v>
      </c>
      <c r="AZ67" s="89" t="s">
        <v>423</v>
      </c>
      <c r="BA67" s="89" t="s">
        <v>424</v>
      </c>
      <c r="BB67" s="89" t="s">
        <v>425</v>
      </c>
      <c r="BC67" s="89" t="s">
        <v>426</v>
      </c>
      <c r="BD67" s="89" t="s">
        <v>427</v>
      </c>
      <c r="BE67" s="89"/>
      <c r="BF67" s="89" t="s">
        <v>303</v>
      </c>
      <c r="BG67" s="89" t="s">
        <v>1076</v>
      </c>
      <c r="BH67" s="89">
        <v>1.0</v>
      </c>
      <c r="BI67" s="89" t="s">
        <v>704</v>
      </c>
      <c r="BJ67" s="89" t="s">
        <v>705</v>
      </c>
      <c r="BK67" s="89" t="s">
        <v>706</v>
      </c>
      <c r="BL67" s="89"/>
      <c r="BM67" s="89" t="s">
        <v>707</v>
      </c>
      <c r="BN67" s="89"/>
      <c r="BO67" s="89"/>
      <c r="BP67" s="89">
        <v>8.56</v>
      </c>
      <c r="BQ67" s="89">
        <v>18.87</v>
      </c>
      <c r="BR67" s="140">
        <v>7.08</v>
      </c>
      <c r="BS67" s="89">
        <v>15.61</v>
      </c>
      <c r="BT67" s="89" t="s">
        <v>433</v>
      </c>
      <c r="BU67" s="89"/>
      <c r="BV67" s="89"/>
      <c r="BW67" s="89"/>
      <c r="BX67" s="89"/>
      <c r="BY67" s="89"/>
      <c r="BZ67" s="89"/>
      <c r="CA67" s="89"/>
      <c r="CB67" s="89"/>
      <c r="CC67" s="89"/>
      <c r="CD67" s="89" t="s">
        <v>1073</v>
      </c>
      <c r="CE67" s="89" t="s">
        <v>441</v>
      </c>
      <c r="CF67" s="89" t="s">
        <v>714</v>
      </c>
      <c r="CG67" s="89" t="s">
        <v>443</v>
      </c>
    </row>
    <row r="68">
      <c r="A68" s="89" t="s">
        <v>1077</v>
      </c>
      <c r="B68" s="89" t="s">
        <v>1078</v>
      </c>
      <c r="C68" s="89" t="s">
        <v>935</v>
      </c>
      <c r="D68" s="89">
        <v>8.544421E7</v>
      </c>
      <c r="E68" s="89">
        <v>4.262427630789E12</v>
      </c>
      <c r="F68" s="141" t="s">
        <v>1079</v>
      </c>
      <c r="G68" s="89" t="s">
        <v>402</v>
      </c>
      <c r="H68" s="89" t="s">
        <v>403</v>
      </c>
      <c r="I68" s="89" t="s">
        <v>580</v>
      </c>
      <c r="J68" s="89" t="s">
        <v>405</v>
      </c>
      <c r="K68" s="89" t="s">
        <v>937</v>
      </c>
      <c r="L68" s="89" t="s">
        <v>407</v>
      </c>
      <c r="M68" s="89" t="s">
        <v>700</v>
      </c>
      <c r="N68" s="89" t="s">
        <v>701</v>
      </c>
      <c r="O68" s="89" t="s">
        <v>410</v>
      </c>
      <c r="P68" s="89" t="s">
        <v>411</v>
      </c>
      <c r="Q68" s="89" t="s">
        <v>411</v>
      </c>
      <c r="R68" s="89" t="s">
        <v>938</v>
      </c>
      <c r="S68" s="89">
        <v>1.2</v>
      </c>
      <c r="T68" s="90">
        <v>0.47244094488189</v>
      </c>
      <c r="U68" s="89" t="s">
        <v>2118</v>
      </c>
      <c r="V68" s="89" t="s">
        <v>2117</v>
      </c>
      <c r="W68" s="89" t="s">
        <v>413</v>
      </c>
      <c r="X68" s="89" t="s">
        <v>414</v>
      </c>
      <c r="Y68" s="89" t="s">
        <v>415</v>
      </c>
      <c r="Z68" s="89">
        <v>20.0</v>
      </c>
      <c r="AA68" s="89">
        <v>68.0</v>
      </c>
      <c r="AB68" s="89">
        <v>60.0</v>
      </c>
      <c r="AC68" s="89">
        <v>140.0</v>
      </c>
      <c r="AD68" s="119">
        <v>0.1</v>
      </c>
      <c r="AE68" s="119">
        <v>0.9</v>
      </c>
      <c r="AF68" s="89"/>
      <c r="AG68" s="89"/>
      <c r="AH68" s="89"/>
      <c r="AI68" s="89"/>
      <c r="AJ68" s="89"/>
      <c r="AK68" s="89" t="s">
        <v>416</v>
      </c>
      <c r="AL68" s="141" t="s">
        <v>417</v>
      </c>
      <c r="AM68" s="141" t="s">
        <v>418</v>
      </c>
      <c r="AN68" s="141" t="s">
        <v>419</v>
      </c>
      <c r="AO68" s="141" t="s">
        <v>420</v>
      </c>
      <c r="AP68" s="141" t="s">
        <v>1080</v>
      </c>
      <c r="AQ68" s="89"/>
      <c r="AR68" s="89"/>
      <c r="AS68" s="89"/>
      <c r="AT68" s="89"/>
      <c r="AU68" s="89"/>
      <c r="AV68" s="89"/>
      <c r="AW68" s="89"/>
      <c r="AX68" s="141" t="s">
        <v>422</v>
      </c>
      <c r="AY68" s="141" t="s">
        <v>299</v>
      </c>
      <c r="AZ68" s="89" t="s">
        <v>423</v>
      </c>
      <c r="BA68" s="89" t="s">
        <v>424</v>
      </c>
      <c r="BB68" s="89" t="s">
        <v>425</v>
      </c>
      <c r="BC68" s="89" t="s">
        <v>426</v>
      </c>
      <c r="BD68" s="89" t="s">
        <v>427</v>
      </c>
      <c r="BE68" s="89"/>
      <c r="BF68" s="89" t="s">
        <v>303</v>
      </c>
      <c r="BG68" s="89" t="s">
        <v>1081</v>
      </c>
      <c r="BH68" s="89">
        <v>1.0</v>
      </c>
      <c r="BI68" s="89" t="s">
        <v>704</v>
      </c>
      <c r="BJ68" s="89" t="s">
        <v>705</v>
      </c>
      <c r="BK68" s="89" t="s">
        <v>706</v>
      </c>
      <c r="BL68" s="89"/>
      <c r="BM68" s="89" t="s">
        <v>707</v>
      </c>
      <c r="BN68" s="89"/>
      <c r="BO68" s="89"/>
      <c r="BP68" s="89">
        <v>8.56</v>
      </c>
      <c r="BQ68" s="89">
        <v>18.87</v>
      </c>
      <c r="BR68" s="140">
        <v>7.08</v>
      </c>
      <c r="BS68" s="89">
        <v>15.61</v>
      </c>
      <c r="BT68" s="89" t="s">
        <v>433</v>
      </c>
      <c r="BU68" s="89"/>
      <c r="BV68" s="89"/>
      <c r="BW68" s="89"/>
      <c r="BX68" s="89"/>
      <c r="BY68" s="89"/>
      <c r="BZ68" s="89"/>
      <c r="CA68" s="89"/>
      <c r="CB68" s="89"/>
      <c r="CC68" s="89"/>
      <c r="CD68" s="89" t="s">
        <v>1078</v>
      </c>
      <c r="CE68" s="89" t="s">
        <v>441</v>
      </c>
      <c r="CF68" s="89" t="s">
        <v>714</v>
      </c>
      <c r="CG68" s="89" t="s">
        <v>443</v>
      </c>
    </row>
    <row r="69">
      <c r="A69" s="89" t="s">
        <v>1082</v>
      </c>
      <c r="B69" s="89" t="s">
        <v>1083</v>
      </c>
      <c r="C69" s="89" t="s">
        <v>935</v>
      </c>
      <c r="D69" s="89">
        <v>8.544421E7</v>
      </c>
      <c r="E69" s="142" t="s">
        <v>1084</v>
      </c>
      <c r="F69" s="141" t="s">
        <v>1085</v>
      </c>
      <c r="G69" s="89" t="s">
        <v>402</v>
      </c>
      <c r="H69" s="89" t="s">
        <v>403</v>
      </c>
      <c r="I69" s="89" t="s">
        <v>985</v>
      </c>
      <c r="J69" s="89" t="s">
        <v>405</v>
      </c>
      <c r="K69" s="89" t="s">
        <v>937</v>
      </c>
      <c r="L69" s="89" t="s">
        <v>407</v>
      </c>
      <c r="M69" s="89" t="s">
        <v>700</v>
      </c>
      <c r="N69" s="89" t="s">
        <v>701</v>
      </c>
      <c r="O69" s="89" t="s">
        <v>410</v>
      </c>
      <c r="P69" s="89" t="s">
        <v>411</v>
      </c>
      <c r="Q69" s="89" t="s">
        <v>411</v>
      </c>
      <c r="R69" s="89" t="s">
        <v>938</v>
      </c>
      <c r="S69" s="89">
        <v>1.2</v>
      </c>
      <c r="T69" s="90">
        <v>0.47244094488189</v>
      </c>
      <c r="U69" s="89" t="s">
        <v>2118</v>
      </c>
      <c r="V69" s="89" t="s">
        <v>2117</v>
      </c>
      <c r="W69" s="89" t="s">
        <v>413</v>
      </c>
      <c r="X69" s="89" t="s">
        <v>414</v>
      </c>
      <c r="Y69" s="89" t="s">
        <v>415</v>
      </c>
      <c r="Z69" s="89">
        <v>20.0</v>
      </c>
      <c r="AA69" s="89">
        <v>68.0</v>
      </c>
      <c r="AB69" s="89">
        <v>60.0</v>
      </c>
      <c r="AC69" s="89">
        <v>140.0</v>
      </c>
      <c r="AD69" s="119">
        <v>0.1</v>
      </c>
      <c r="AE69" s="119">
        <v>0.9</v>
      </c>
      <c r="AF69" s="89"/>
      <c r="AG69" s="89"/>
      <c r="AH69" s="89"/>
      <c r="AI69" s="89"/>
      <c r="AJ69" s="89"/>
      <c r="AK69" s="89" t="s">
        <v>416</v>
      </c>
      <c r="AL69" s="141" t="s">
        <v>417</v>
      </c>
      <c r="AM69" s="141" t="s">
        <v>418</v>
      </c>
      <c r="AN69" s="141" t="s">
        <v>419</v>
      </c>
      <c r="AO69" s="141" t="s">
        <v>420</v>
      </c>
      <c r="AP69" s="141" t="s">
        <v>1086</v>
      </c>
      <c r="AQ69" s="89"/>
      <c r="AR69" s="89"/>
      <c r="AS69" s="89"/>
      <c r="AT69" s="89"/>
      <c r="AU69" s="89"/>
      <c r="AV69" s="89"/>
      <c r="AW69" s="89"/>
      <c r="AX69" s="141" t="s">
        <v>422</v>
      </c>
      <c r="AY69" s="141" t="s">
        <v>299</v>
      </c>
      <c r="AZ69" s="89" t="s">
        <v>423</v>
      </c>
      <c r="BA69" s="89" t="s">
        <v>424</v>
      </c>
      <c r="BB69" s="89" t="s">
        <v>425</v>
      </c>
      <c r="BC69" s="89" t="s">
        <v>426</v>
      </c>
      <c r="BD69" s="89" t="s">
        <v>427</v>
      </c>
      <c r="BE69" s="89"/>
      <c r="BF69" s="89" t="s">
        <v>303</v>
      </c>
      <c r="BG69" s="89" t="s">
        <v>1087</v>
      </c>
      <c r="BH69" s="89">
        <v>1.0</v>
      </c>
      <c r="BI69" s="89" t="s">
        <v>704</v>
      </c>
      <c r="BJ69" s="89" t="s">
        <v>705</v>
      </c>
      <c r="BK69" s="89" t="s">
        <v>706</v>
      </c>
      <c r="BL69" s="89"/>
      <c r="BM69" s="89" t="s">
        <v>707</v>
      </c>
      <c r="BN69" s="89"/>
      <c r="BO69" s="89"/>
      <c r="BP69" s="89">
        <v>8.56</v>
      </c>
      <c r="BQ69" s="89">
        <v>18.87</v>
      </c>
      <c r="BR69" s="140">
        <v>7.08</v>
      </c>
      <c r="BS69" s="89">
        <v>15.61</v>
      </c>
      <c r="BT69" s="89" t="s">
        <v>433</v>
      </c>
      <c r="BU69" s="89"/>
      <c r="BV69" s="89"/>
      <c r="BW69" s="89"/>
      <c r="BX69" s="89"/>
      <c r="BY69" s="89"/>
      <c r="BZ69" s="89"/>
      <c r="CA69" s="89"/>
      <c r="CB69" s="89"/>
      <c r="CC69" s="89"/>
      <c r="CD69" s="89" t="s">
        <v>1083</v>
      </c>
      <c r="CE69" s="89" t="s">
        <v>441</v>
      </c>
      <c r="CF69" s="89" t="s">
        <v>714</v>
      </c>
      <c r="CG69" s="89" t="s">
        <v>443</v>
      </c>
    </row>
    <row r="70">
      <c r="A70" s="89" t="s">
        <v>1088</v>
      </c>
      <c r="B70" s="89" t="s">
        <v>1089</v>
      </c>
      <c r="C70" s="89" t="s">
        <v>990</v>
      </c>
      <c r="D70" s="89">
        <v>8.544421E7</v>
      </c>
      <c r="E70" s="89">
        <v>4.262427630208E12</v>
      </c>
      <c r="F70" s="141" t="s">
        <v>1090</v>
      </c>
      <c r="G70" s="89" t="s">
        <v>587</v>
      </c>
      <c r="H70" s="89" t="s">
        <v>403</v>
      </c>
      <c r="I70" s="89" t="s">
        <v>404</v>
      </c>
      <c r="J70" s="89" t="s">
        <v>405</v>
      </c>
      <c r="K70" s="89" t="s">
        <v>937</v>
      </c>
      <c r="L70" s="89" t="s">
        <v>407</v>
      </c>
      <c r="M70" s="89" t="s">
        <v>700</v>
      </c>
      <c r="N70" s="89" t="s">
        <v>701</v>
      </c>
      <c r="O70" s="89" t="s">
        <v>410</v>
      </c>
      <c r="P70" s="89" t="s">
        <v>411</v>
      </c>
      <c r="Q70" s="89" t="s">
        <v>411</v>
      </c>
      <c r="R70" s="89" t="s">
        <v>938</v>
      </c>
      <c r="S70" s="89">
        <v>1.2</v>
      </c>
      <c r="T70" s="90">
        <v>0.47244094488189</v>
      </c>
      <c r="U70" s="89" t="s">
        <v>2118</v>
      </c>
      <c r="V70" s="89" t="s">
        <v>2117</v>
      </c>
      <c r="W70" s="89" t="s">
        <v>413</v>
      </c>
      <c r="X70" s="89" t="s">
        <v>414</v>
      </c>
      <c r="Y70" s="89" t="s">
        <v>415</v>
      </c>
      <c r="Z70" s="89">
        <v>20.0</v>
      </c>
      <c r="AA70" s="89">
        <v>68.0</v>
      </c>
      <c r="AB70" s="89">
        <v>60.0</v>
      </c>
      <c r="AC70" s="89">
        <v>140.0</v>
      </c>
      <c r="AD70" s="119">
        <v>0.1</v>
      </c>
      <c r="AE70" s="119">
        <v>0.9</v>
      </c>
      <c r="AF70" s="89"/>
      <c r="AG70" s="89"/>
      <c r="AH70" s="89"/>
      <c r="AI70" s="89"/>
      <c r="AJ70" s="89"/>
      <c r="AK70" s="89" t="s">
        <v>416</v>
      </c>
      <c r="AL70" s="141" t="s">
        <v>417</v>
      </c>
      <c r="AM70" s="141" t="s">
        <v>418</v>
      </c>
      <c r="AN70" s="141" t="s">
        <v>419</v>
      </c>
      <c r="AO70" s="141" t="s">
        <v>420</v>
      </c>
      <c r="AP70" s="141" t="s">
        <v>1091</v>
      </c>
      <c r="AQ70" s="89"/>
      <c r="AR70" s="89"/>
      <c r="AS70" s="89"/>
      <c r="AT70" s="89"/>
      <c r="AU70" s="89"/>
      <c r="AV70" s="89"/>
      <c r="AW70" s="89"/>
      <c r="AX70" s="141" t="s">
        <v>589</v>
      </c>
      <c r="AY70" s="141" t="s">
        <v>299</v>
      </c>
      <c r="AZ70" s="89" t="s">
        <v>423</v>
      </c>
      <c r="BA70" s="89" t="s">
        <v>424</v>
      </c>
      <c r="BB70" s="89" t="s">
        <v>425</v>
      </c>
      <c r="BC70" s="89" t="s">
        <v>426</v>
      </c>
      <c r="BD70" s="89" t="s">
        <v>427</v>
      </c>
      <c r="BE70" s="89"/>
      <c r="BF70" s="89" t="s">
        <v>303</v>
      </c>
      <c r="BG70" s="89" t="s">
        <v>1092</v>
      </c>
      <c r="BH70" s="89">
        <v>1.0</v>
      </c>
      <c r="BI70" s="89" t="s">
        <v>818</v>
      </c>
      <c r="BJ70" s="89" t="s">
        <v>819</v>
      </c>
      <c r="BK70" s="89" t="s">
        <v>820</v>
      </c>
      <c r="BL70" s="89"/>
      <c r="BM70" s="89" t="s">
        <v>821</v>
      </c>
      <c r="BN70" s="89"/>
      <c r="BO70" s="89"/>
      <c r="BP70" s="89">
        <v>0.28</v>
      </c>
      <c r="BQ70" s="89">
        <v>0.62</v>
      </c>
      <c r="BR70" s="140">
        <v>0.2</v>
      </c>
      <c r="BS70" s="89">
        <v>0.44</v>
      </c>
      <c r="BT70" s="89" t="s">
        <v>433</v>
      </c>
      <c r="BU70" s="89"/>
      <c r="BV70" s="89"/>
      <c r="BW70" s="89"/>
      <c r="BX70" s="89"/>
      <c r="BY70" s="89"/>
      <c r="BZ70" s="89"/>
      <c r="CA70" s="89"/>
      <c r="CB70" s="89"/>
      <c r="CC70" s="89"/>
      <c r="CD70" s="89" t="s">
        <v>1089</v>
      </c>
      <c r="CE70" s="89" t="s">
        <v>598</v>
      </c>
      <c r="CF70" s="89" t="s">
        <v>600</v>
      </c>
      <c r="CG70" s="89" t="s">
        <v>443</v>
      </c>
    </row>
    <row r="71">
      <c r="A71" s="89" t="s">
        <v>1095</v>
      </c>
      <c r="B71" s="89" t="s">
        <v>1096</v>
      </c>
      <c r="C71" s="89" t="s">
        <v>990</v>
      </c>
      <c r="D71" s="89">
        <v>8.544421E7</v>
      </c>
      <c r="E71" s="89">
        <v>4.262427630215E12</v>
      </c>
      <c r="F71" s="141" t="s">
        <v>1097</v>
      </c>
      <c r="G71" s="89" t="s">
        <v>587</v>
      </c>
      <c r="H71" s="89" t="s">
        <v>403</v>
      </c>
      <c r="I71" s="89" t="s">
        <v>543</v>
      </c>
      <c r="J71" s="89" t="s">
        <v>405</v>
      </c>
      <c r="K71" s="89" t="s">
        <v>937</v>
      </c>
      <c r="L71" s="89" t="s">
        <v>407</v>
      </c>
      <c r="M71" s="89" t="s">
        <v>700</v>
      </c>
      <c r="N71" s="89" t="s">
        <v>701</v>
      </c>
      <c r="O71" s="89" t="s">
        <v>410</v>
      </c>
      <c r="P71" s="89" t="s">
        <v>411</v>
      </c>
      <c r="Q71" s="89" t="s">
        <v>411</v>
      </c>
      <c r="R71" s="89" t="s">
        <v>938</v>
      </c>
      <c r="S71" s="89">
        <v>1.2</v>
      </c>
      <c r="T71" s="90">
        <v>0.47244094488189</v>
      </c>
      <c r="U71" s="89" t="s">
        <v>2118</v>
      </c>
      <c r="V71" s="89" t="s">
        <v>2117</v>
      </c>
      <c r="W71" s="89" t="s">
        <v>413</v>
      </c>
      <c r="X71" s="89" t="s">
        <v>414</v>
      </c>
      <c r="Y71" s="89" t="s">
        <v>415</v>
      </c>
      <c r="Z71" s="89">
        <v>20.0</v>
      </c>
      <c r="AA71" s="89">
        <v>68.0</v>
      </c>
      <c r="AB71" s="89">
        <v>60.0</v>
      </c>
      <c r="AC71" s="89">
        <v>140.0</v>
      </c>
      <c r="AD71" s="119">
        <v>0.1</v>
      </c>
      <c r="AE71" s="119">
        <v>0.9</v>
      </c>
      <c r="AF71" s="89"/>
      <c r="AG71" s="89"/>
      <c r="AH71" s="89"/>
      <c r="AI71" s="89"/>
      <c r="AJ71" s="89"/>
      <c r="AK71" s="89" t="s">
        <v>416</v>
      </c>
      <c r="AL71" s="141" t="s">
        <v>417</v>
      </c>
      <c r="AM71" s="141" t="s">
        <v>418</v>
      </c>
      <c r="AN71" s="141" t="s">
        <v>419</v>
      </c>
      <c r="AO71" s="141" t="s">
        <v>420</v>
      </c>
      <c r="AP71" s="141" t="s">
        <v>1098</v>
      </c>
      <c r="AQ71" s="89"/>
      <c r="AR71" s="89"/>
      <c r="AS71" s="89"/>
      <c r="AT71" s="89"/>
      <c r="AU71" s="89"/>
      <c r="AV71" s="89"/>
      <c r="AW71" s="89"/>
      <c r="AX71" s="141" t="s">
        <v>589</v>
      </c>
      <c r="AY71" s="141" t="s">
        <v>299</v>
      </c>
      <c r="AZ71" s="89" t="s">
        <v>423</v>
      </c>
      <c r="BA71" s="89" t="s">
        <v>424</v>
      </c>
      <c r="BB71" s="89" t="s">
        <v>425</v>
      </c>
      <c r="BC71" s="89" t="s">
        <v>426</v>
      </c>
      <c r="BD71" s="89" t="s">
        <v>427</v>
      </c>
      <c r="BE71" s="89"/>
      <c r="BF71" s="89" t="s">
        <v>303</v>
      </c>
      <c r="BG71" s="89" t="s">
        <v>1099</v>
      </c>
      <c r="BH71" s="89">
        <v>1.0</v>
      </c>
      <c r="BI71" s="89" t="s">
        <v>818</v>
      </c>
      <c r="BJ71" s="89" t="s">
        <v>819</v>
      </c>
      <c r="BK71" s="89" t="s">
        <v>820</v>
      </c>
      <c r="BL71" s="89"/>
      <c r="BM71" s="89" t="s">
        <v>821</v>
      </c>
      <c r="BN71" s="89"/>
      <c r="BO71" s="89"/>
      <c r="BP71" s="89">
        <v>0.28</v>
      </c>
      <c r="BQ71" s="89">
        <v>0.62</v>
      </c>
      <c r="BR71" s="140">
        <v>0.2</v>
      </c>
      <c r="BS71" s="89">
        <v>0.44</v>
      </c>
      <c r="BT71" s="89" t="s">
        <v>433</v>
      </c>
      <c r="BU71" s="89"/>
      <c r="BV71" s="89"/>
      <c r="BW71" s="89"/>
      <c r="BX71" s="89"/>
      <c r="BY71" s="89"/>
      <c r="BZ71" s="89"/>
      <c r="CA71" s="89"/>
      <c r="CB71" s="89"/>
      <c r="CC71" s="89"/>
      <c r="CD71" s="89" t="s">
        <v>1096</v>
      </c>
      <c r="CE71" s="89" t="s">
        <v>598</v>
      </c>
      <c r="CF71" s="89" t="s">
        <v>600</v>
      </c>
      <c r="CG71" s="89" t="s">
        <v>443</v>
      </c>
    </row>
    <row r="72">
      <c r="A72" s="89" t="s">
        <v>1101</v>
      </c>
      <c r="B72" s="89" t="s">
        <v>1102</v>
      </c>
      <c r="C72" s="89" t="s">
        <v>990</v>
      </c>
      <c r="D72" s="89">
        <v>8.544421E7</v>
      </c>
      <c r="E72" s="89">
        <v>4.262427630222E12</v>
      </c>
      <c r="F72" s="141" t="s">
        <v>1103</v>
      </c>
      <c r="G72" s="89" t="s">
        <v>587</v>
      </c>
      <c r="H72" s="89" t="s">
        <v>403</v>
      </c>
      <c r="I72" s="89" t="s">
        <v>549</v>
      </c>
      <c r="J72" s="89" t="s">
        <v>405</v>
      </c>
      <c r="K72" s="89" t="s">
        <v>937</v>
      </c>
      <c r="L72" s="89" t="s">
        <v>407</v>
      </c>
      <c r="M72" s="89" t="s">
        <v>700</v>
      </c>
      <c r="N72" s="89" t="s">
        <v>701</v>
      </c>
      <c r="O72" s="89" t="s">
        <v>410</v>
      </c>
      <c r="P72" s="89" t="s">
        <v>411</v>
      </c>
      <c r="Q72" s="89" t="s">
        <v>411</v>
      </c>
      <c r="R72" s="89" t="s">
        <v>938</v>
      </c>
      <c r="S72" s="89">
        <v>1.2</v>
      </c>
      <c r="T72" s="90">
        <v>0.47244094488189</v>
      </c>
      <c r="U72" s="89" t="s">
        <v>2118</v>
      </c>
      <c r="V72" s="89" t="s">
        <v>2117</v>
      </c>
      <c r="W72" s="89" t="s">
        <v>413</v>
      </c>
      <c r="X72" s="89" t="s">
        <v>414</v>
      </c>
      <c r="Y72" s="89" t="s">
        <v>415</v>
      </c>
      <c r="Z72" s="89">
        <v>20.0</v>
      </c>
      <c r="AA72" s="89">
        <v>68.0</v>
      </c>
      <c r="AB72" s="89">
        <v>60.0</v>
      </c>
      <c r="AC72" s="89">
        <v>140.0</v>
      </c>
      <c r="AD72" s="119">
        <v>0.1</v>
      </c>
      <c r="AE72" s="119">
        <v>0.9</v>
      </c>
      <c r="AF72" s="89"/>
      <c r="AG72" s="89"/>
      <c r="AH72" s="89"/>
      <c r="AI72" s="89"/>
      <c r="AJ72" s="89"/>
      <c r="AK72" s="89" t="s">
        <v>416</v>
      </c>
      <c r="AL72" s="141" t="s">
        <v>417</v>
      </c>
      <c r="AM72" s="141" t="s">
        <v>418</v>
      </c>
      <c r="AN72" s="141" t="s">
        <v>419</v>
      </c>
      <c r="AO72" s="141" t="s">
        <v>420</v>
      </c>
      <c r="AP72" s="141" t="s">
        <v>1104</v>
      </c>
      <c r="AQ72" s="89"/>
      <c r="AR72" s="89"/>
      <c r="AS72" s="89"/>
      <c r="AT72" s="89"/>
      <c r="AU72" s="89"/>
      <c r="AV72" s="89"/>
      <c r="AW72" s="89"/>
      <c r="AX72" s="141" t="s">
        <v>589</v>
      </c>
      <c r="AY72" s="141" t="s">
        <v>299</v>
      </c>
      <c r="AZ72" s="89" t="s">
        <v>423</v>
      </c>
      <c r="BA72" s="89" t="s">
        <v>424</v>
      </c>
      <c r="BB72" s="89" t="s">
        <v>425</v>
      </c>
      <c r="BC72" s="89" t="s">
        <v>426</v>
      </c>
      <c r="BD72" s="89" t="s">
        <v>427</v>
      </c>
      <c r="BE72" s="89"/>
      <c r="BF72" s="89" t="s">
        <v>303</v>
      </c>
      <c r="BG72" s="89" t="s">
        <v>1105</v>
      </c>
      <c r="BH72" s="89">
        <v>1.0</v>
      </c>
      <c r="BI72" s="89" t="s">
        <v>818</v>
      </c>
      <c r="BJ72" s="89" t="s">
        <v>819</v>
      </c>
      <c r="BK72" s="89" t="s">
        <v>820</v>
      </c>
      <c r="BL72" s="89"/>
      <c r="BM72" s="89" t="s">
        <v>821</v>
      </c>
      <c r="BN72" s="89"/>
      <c r="BO72" s="89"/>
      <c r="BP72" s="89">
        <v>0.28</v>
      </c>
      <c r="BQ72" s="89">
        <v>0.62</v>
      </c>
      <c r="BR72" s="140">
        <v>0.2</v>
      </c>
      <c r="BS72" s="89">
        <v>0.44</v>
      </c>
      <c r="BT72" s="89" t="s">
        <v>433</v>
      </c>
      <c r="BU72" s="89"/>
      <c r="BV72" s="89"/>
      <c r="BW72" s="89"/>
      <c r="BX72" s="89"/>
      <c r="BY72" s="89"/>
      <c r="BZ72" s="89"/>
      <c r="CA72" s="89"/>
      <c r="CB72" s="89"/>
      <c r="CC72" s="89"/>
      <c r="CD72" s="89" t="s">
        <v>1102</v>
      </c>
      <c r="CE72" s="89" t="s">
        <v>598</v>
      </c>
      <c r="CF72" s="89" t="s">
        <v>600</v>
      </c>
      <c r="CG72" s="89" t="s">
        <v>443</v>
      </c>
    </row>
    <row r="73">
      <c r="A73" s="89" t="s">
        <v>1106</v>
      </c>
      <c r="B73" s="89" t="s">
        <v>1107</v>
      </c>
      <c r="C73" s="89" t="s">
        <v>990</v>
      </c>
      <c r="D73" s="89">
        <v>8.544421E7</v>
      </c>
      <c r="E73" s="89">
        <v>4.262427630246E12</v>
      </c>
      <c r="F73" s="141" t="s">
        <v>1108</v>
      </c>
      <c r="G73" s="89" t="s">
        <v>587</v>
      </c>
      <c r="H73" s="89" t="s">
        <v>403</v>
      </c>
      <c r="I73" s="89" t="s">
        <v>555</v>
      </c>
      <c r="J73" s="89" t="s">
        <v>405</v>
      </c>
      <c r="K73" s="89" t="s">
        <v>937</v>
      </c>
      <c r="L73" s="89" t="s">
        <v>407</v>
      </c>
      <c r="M73" s="89" t="s">
        <v>700</v>
      </c>
      <c r="N73" s="89" t="s">
        <v>701</v>
      </c>
      <c r="O73" s="89" t="s">
        <v>410</v>
      </c>
      <c r="P73" s="89" t="s">
        <v>411</v>
      </c>
      <c r="Q73" s="89" t="s">
        <v>411</v>
      </c>
      <c r="R73" s="89" t="s">
        <v>938</v>
      </c>
      <c r="S73" s="89">
        <v>1.2</v>
      </c>
      <c r="T73" s="90">
        <v>0.47244094488189</v>
      </c>
      <c r="U73" s="89" t="s">
        <v>2118</v>
      </c>
      <c r="V73" s="89" t="s">
        <v>2117</v>
      </c>
      <c r="W73" s="89" t="s">
        <v>413</v>
      </c>
      <c r="X73" s="89" t="s">
        <v>414</v>
      </c>
      <c r="Y73" s="89" t="s">
        <v>415</v>
      </c>
      <c r="Z73" s="89">
        <v>20.0</v>
      </c>
      <c r="AA73" s="89">
        <v>68.0</v>
      </c>
      <c r="AB73" s="89">
        <v>60.0</v>
      </c>
      <c r="AC73" s="89">
        <v>140.0</v>
      </c>
      <c r="AD73" s="119">
        <v>0.1</v>
      </c>
      <c r="AE73" s="119">
        <v>0.9</v>
      </c>
      <c r="AF73" s="89"/>
      <c r="AG73" s="89"/>
      <c r="AH73" s="89"/>
      <c r="AI73" s="89"/>
      <c r="AJ73" s="89"/>
      <c r="AK73" s="89" t="s">
        <v>416</v>
      </c>
      <c r="AL73" s="141" t="s">
        <v>417</v>
      </c>
      <c r="AM73" s="141" t="s">
        <v>418</v>
      </c>
      <c r="AN73" s="141" t="s">
        <v>419</v>
      </c>
      <c r="AO73" s="141" t="s">
        <v>420</v>
      </c>
      <c r="AP73" s="141" t="s">
        <v>1109</v>
      </c>
      <c r="AQ73" s="89"/>
      <c r="AR73" s="89"/>
      <c r="AS73" s="89"/>
      <c r="AT73" s="89"/>
      <c r="AU73" s="89"/>
      <c r="AV73" s="89"/>
      <c r="AW73" s="89"/>
      <c r="AX73" s="141" t="s">
        <v>589</v>
      </c>
      <c r="AY73" s="141" t="s">
        <v>299</v>
      </c>
      <c r="AZ73" s="89" t="s">
        <v>423</v>
      </c>
      <c r="BA73" s="89" t="s">
        <v>424</v>
      </c>
      <c r="BB73" s="89" t="s">
        <v>425</v>
      </c>
      <c r="BC73" s="89" t="s">
        <v>426</v>
      </c>
      <c r="BD73" s="89" t="s">
        <v>427</v>
      </c>
      <c r="BE73" s="89"/>
      <c r="BF73" s="89" t="s">
        <v>303</v>
      </c>
      <c r="BG73" s="89" t="s">
        <v>1110</v>
      </c>
      <c r="BH73" s="89">
        <v>1.0</v>
      </c>
      <c r="BI73" s="89" t="s">
        <v>818</v>
      </c>
      <c r="BJ73" s="89" t="s">
        <v>819</v>
      </c>
      <c r="BK73" s="89" t="s">
        <v>820</v>
      </c>
      <c r="BL73" s="89"/>
      <c r="BM73" s="89" t="s">
        <v>821</v>
      </c>
      <c r="BN73" s="89"/>
      <c r="BO73" s="89"/>
      <c r="BP73" s="89">
        <v>0.28</v>
      </c>
      <c r="BQ73" s="89">
        <v>0.62</v>
      </c>
      <c r="BR73" s="140">
        <v>0.2</v>
      </c>
      <c r="BS73" s="89">
        <v>0.44</v>
      </c>
      <c r="BT73" s="89" t="s">
        <v>433</v>
      </c>
      <c r="BU73" s="89"/>
      <c r="BV73" s="89"/>
      <c r="BW73" s="89"/>
      <c r="BX73" s="89"/>
      <c r="BY73" s="89"/>
      <c r="BZ73" s="89"/>
      <c r="CA73" s="89"/>
      <c r="CB73" s="89"/>
      <c r="CC73" s="89"/>
      <c r="CD73" s="89" t="s">
        <v>1107</v>
      </c>
      <c r="CE73" s="89" t="s">
        <v>598</v>
      </c>
      <c r="CF73" s="89" t="s">
        <v>600</v>
      </c>
      <c r="CG73" s="89" t="s">
        <v>443</v>
      </c>
    </row>
    <row r="74">
      <c r="A74" s="89" t="s">
        <v>1111</v>
      </c>
      <c r="B74" s="89" t="s">
        <v>1112</v>
      </c>
      <c r="C74" s="89" t="s">
        <v>990</v>
      </c>
      <c r="D74" s="89">
        <v>8.544421E7</v>
      </c>
      <c r="E74" s="89">
        <v>4.26242763026E12</v>
      </c>
      <c r="F74" s="141" t="s">
        <v>1113</v>
      </c>
      <c r="G74" s="89" t="s">
        <v>587</v>
      </c>
      <c r="H74" s="89" t="s">
        <v>403</v>
      </c>
      <c r="I74" s="89" t="s">
        <v>562</v>
      </c>
      <c r="J74" s="89" t="s">
        <v>405</v>
      </c>
      <c r="K74" s="89" t="s">
        <v>937</v>
      </c>
      <c r="L74" s="89" t="s">
        <v>407</v>
      </c>
      <c r="M74" s="89" t="s">
        <v>700</v>
      </c>
      <c r="N74" s="89" t="s">
        <v>701</v>
      </c>
      <c r="O74" s="89" t="s">
        <v>410</v>
      </c>
      <c r="P74" s="89" t="s">
        <v>411</v>
      </c>
      <c r="Q74" s="89" t="s">
        <v>411</v>
      </c>
      <c r="R74" s="89" t="s">
        <v>938</v>
      </c>
      <c r="S74" s="89">
        <v>1.2</v>
      </c>
      <c r="T74" s="90">
        <v>0.47244094488189</v>
      </c>
      <c r="U74" s="89" t="s">
        <v>2118</v>
      </c>
      <c r="V74" s="89" t="s">
        <v>2117</v>
      </c>
      <c r="W74" s="89" t="s">
        <v>413</v>
      </c>
      <c r="X74" s="89" t="s">
        <v>414</v>
      </c>
      <c r="Y74" s="89" t="s">
        <v>415</v>
      </c>
      <c r="Z74" s="89">
        <v>20.0</v>
      </c>
      <c r="AA74" s="89">
        <v>68.0</v>
      </c>
      <c r="AB74" s="89">
        <v>60.0</v>
      </c>
      <c r="AC74" s="89">
        <v>140.0</v>
      </c>
      <c r="AD74" s="119">
        <v>0.1</v>
      </c>
      <c r="AE74" s="119">
        <v>0.9</v>
      </c>
      <c r="AF74" s="89"/>
      <c r="AG74" s="89"/>
      <c r="AH74" s="89"/>
      <c r="AI74" s="89"/>
      <c r="AJ74" s="89"/>
      <c r="AK74" s="89" t="s">
        <v>416</v>
      </c>
      <c r="AL74" s="141" t="s">
        <v>417</v>
      </c>
      <c r="AM74" s="141" t="s">
        <v>418</v>
      </c>
      <c r="AN74" s="141" t="s">
        <v>419</v>
      </c>
      <c r="AO74" s="141" t="s">
        <v>420</v>
      </c>
      <c r="AP74" s="141" t="s">
        <v>1114</v>
      </c>
      <c r="AQ74" s="89"/>
      <c r="AR74" s="89"/>
      <c r="AS74" s="89"/>
      <c r="AT74" s="89"/>
      <c r="AU74" s="89"/>
      <c r="AV74" s="89"/>
      <c r="AW74" s="89"/>
      <c r="AX74" s="141" t="s">
        <v>589</v>
      </c>
      <c r="AY74" s="141" t="s">
        <v>299</v>
      </c>
      <c r="AZ74" s="89" t="s">
        <v>423</v>
      </c>
      <c r="BA74" s="89" t="s">
        <v>424</v>
      </c>
      <c r="BB74" s="89" t="s">
        <v>425</v>
      </c>
      <c r="BC74" s="89" t="s">
        <v>426</v>
      </c>
      <c r="BD74" s="89" t="s">
        <v>427</v>
      </c>
      <c r="BE74" s="89"/>
      <c r="BF74" s="89" t="s">
        <v>303</v>
      </c>
      <c r="BG74" s="89" t="s">
        <v>1115</v>
      </c>
      <c r="BH74" s="89">
        <v>1.0</v>
      </c>
      <c r="BI74" s="89" t="s">
        <v>818</v>
      </c>
      <c r="BJ74" s="89" t="s">
        <v>819</v>
      </c>
      <c r="BK74" s="89" t="s">
        <v>820</v>
      </c>
      <c r="BL74" s="89"/>
      <c r="BM74" s="89" t="s">
        <v>821</v>
      </c>
      <c r="BN74" s="89"/>
      <c r="BO74" s="89"/>
      <c r="BP74" s="89">
        <v>0.28</v>
      </c>
      <c r="BQ74" s="89">
        <v>0.62</v>
      </c>
      <c r="BR74" s="140">
        <v>0.2</v>
      </c>
      <c r="BS74" s="89">
        <v>0.44</v>
      </c>
      <c r="BT74" s="89" t="s">
        <v>433</v>
      </c>
      <c r="BU74" s="89"/>
      <c r="BV74" s="89"/>
      <c r="BW74" s="89"/>
      <c r="BX74" s="89"/>
      <c r="BY74" s="89"/>
      <c r="BZ74" s="89"/>
      <c r="CA74" s="89"/>
      <c r="CB74" s="89"/>
      <c r="CC74" s="89"/>
      <c r="CD74" s="89" t="s">
        <v>1112</v>
      </c>
      <c r="CE74" s="89" t="s">
        <v>598</v>
      </c>
      <c r="CF74" s="89" t="s">
        <v>600</v>
      </c>
      <c r="CG74" s="89" t="s">
        <v>443</v>
      </c>
    </row>
    <row r="75">
      <c r="A75" s="89" t="s">
        <v>1116</v>
      </c>
      <c r="B75" s="89" t="s">
        <v>1117</v>
      </c>
      <c r="C75" s="89" t="s">
        <v>990</v>
      </c>
      <c r="D75" s="89">
        <v>8.544421E7</v>
      </c>
      <c r="E75" s="89">
        <v>4.262427630277E12</v>
      </c>
      <c r="F75" s="141" t="s">
        <v>1118</v>
      </c>
      <c r="G75" s="89" t="s">
        <v>587</v>
      </c>
      <c r="H75" s="89" t="s">
        <v>403</v>
      </c>
      <c r="I75" s="89" t="s">
        <v>568</v>
      </c>
      <c r="J75" s="89" t="s">
        <v>405</v>
      </c>
      <c r="K75" s="89" t="s">
        <v>937</v>
      </c>
      <c r="L75" s="89" t="s">
        <v>407</v>
      </c>
      <c r="M75" s="89" t="s">
        <v>700</v>
      </c>
      <c r="N75" s="89" t="s">
        <v>701</v>
      </c>
      <c r="O75" s="89" t="s">
        <v>410</v>
      </c>
      <c r="P75" s="89" t="s">
        <v>411</v>
      </c>
      <c r="Q75" s="89" t="s">
        <v>411</v>
      </c>
      <c r="R75" s="89" t="s">
        <v>938</v>
      </c>
      <c r="S75" s="89">
        <v>1.2</v>
      </c>
      <c r="T75" s="90">
        <v>0.47244094488189</v>
      </c>
      <c r="U75" s="89" t="s">
        <v>2118</v>
      </c>
      <c r="V75" s="89" t="s">
        <v>2117</v>
      </c>
      <c r="W75" s="89" t="s">
        <v>413</v>
      </c>
      <c r="X75" s="89" t="s">
        <v>414</v>
      </c>
      <c r="Y75" s="89" t="s">
        <v>415</v>
      </c>
      <c r="Z75" s="89">
        <v>20.0</v>
      </c>
      <c r="AA75" s="89">
        <v>68.0</v>
      </c>
      <c r="AB75" s="89">
        <v>60.0</v>
      </c>
      <c r="AC75" s="89">
        <v>140.0</v>
      </c>
      <c r="AD75" s="119">
        <v>0.1</v>
      </c>
      <c r="AE75" s="119">
        <v>0.9</v>
      </c>
      <c r="AF75" s="89"/>
      <c r="AG75" s="89"/>
      <c r="AH75" s="89"/>
      <c r="AI75" s="89"/>
      <c r="AJ75" s="89"/>
      <c r="AK75" s="89" t="s">
        <v>416</v>
      </c>
      <c r="AL75" s="141" t="s">
        <v>417</v>
      </c>
      <c r="AM75" s="141" t="s">
        <v>418</v>
      </c>
      <c r="AN75" s="141" t="s">
        <v>419</v>
      </c>
      <c r="AO75" s="141" t="s">
        <v>420</v>
      </c>
      <c r="AP75" s="141" t="s">
        <v>1119</v>
      </c>
      <c r="AQ75" s="89"/>
      <c r="AR75" s="89"/>
      <c r="AS75" s="89"/>
      <c r="AT75" s="89"/>
      <c r="AU75" s="89"/>
      <c r="AV75" s="89"/>
      <c r="AW75" s="89"/>
      <c r="AX75" s="141" t="s">
        <v>589</v>
      </c>
      <c r="AY75" s="141" t="s">
        <v>299</v>
      </c>
      <c r="AZ75" s="89" t="s">
        <v>423</v>
      </c>
      <c r="BA75" s="89" t="s">
        <v>424</v>
      </c>
      <c r="BB75" s="89" t="s">
        <v>425</v>
      </c>
      <c r="BC75" s="89" t="s">
        <v>426</v>
      </c>
      <c r="BD75" s="89" t="s">
        <v>427</v>
      </c>
      <c r="BE75" s="89"/>
      <c r="BF75" s="89" t="s">
        <v>303</v>
      </c>
      <c r="BG75" s="89" t="s">
        <v>1120</v>
      </c>
      <c r="BH75" s="89">
        <v>1.0</v>
      </c>
      <c r="BI75" s="89" t="s">
        <v>818</v>
      </c>
      <c r="BJ75" s="89" t="s">
        <v>819</v>
      </c>
      <c r="BK75" s="89" t="s">
        <v>820</v>
      </c>
      <c r="BL75" s="89"/>
      <c r="BM75" s="89" t="s">
        <v>821</v>
      </c>
      <c r="BN75" s="89"/>
      <c r="BO75" s="89"/>
      <c r="BP75" s="89">
        <v>0.28</v>
      </c>
      <c r="BQ75" s="89">
        <v>0.62</v>
      </c>
      <c r="BR75" s="140">
        <v>0.2</v>
      </c>
      <c r="BS75" s="89">
        <v>0.44</v>
      </c>
      <c r="BT75" s="89" t="s">
        <v>433</v>
      </c>
      <c r="BU75" s="89"/>
      <c r="BV75" s="89"/>
      <c r="BW75" s="89"/>
      <c r="BX75" s="89"/>
      <c r="BY75" s="89"/>
      <c r="BZ75" s="89"/>
      <c r="CA75" s="89"/>
      <c r="CB75" s="89"/>
      <c r="CC75" s="89"/>
      <c r="CD75" s="89" t="s">
        <v>1117</v>
      </c>
      <c r="CE75" s="89" t="s">
        <v>598</v>
      </c>
      <c r="CF75" s="89" t="s">
        <v>600</v>
      </c>
      <c r="CG75" s="89" t="s">
        <v>443</v>
      </c>
    </row>
    <row r="76">
      <c r="A76" s="89" t="s">
        <v>1121</v>
      </c>
      <c r="B76" s="89" t="s">
        <v>1122</v>
      </c>
      <c r="C76" s="89" t="s">
        <v>990</v>
      </c>
      <c r="D76" s="89">
        <v>8.544421E7</v>
      </c>
      <c r="E76" s="89">
        <v>4.262427630239E12</v>
      </c>
      <c r="F76" s="141" t="s">
        <v>1123</v>
      </c>
      <c r="G76" s="89" t="s">
        <v>587</v>
      </c>
      <c r="H76" s="89" t="s">
        <v>403</v>
      </c>
      <c r="I76" s="89" t="s">
        <v>574</v>
      </c>
      <c r="J76" s="89" t="s">
        <v>405</v>
      </c>
      <c r="K76" s="89" t="s">
        <v>937</v>
      </c>
      <c r="L76" s="89" t="s">
        <v>407</v>
      </c>
      <c r="M76" s="89" t="s">
        <v>700</v>
      </c>
      <c r="N76" s="89" t="s">
        <v>701</v>
      </c>
      <c r="O76" s="89" t="s">
        <v>410</v>
      </c>
      <c r="P76" s="89" t="s">
        <v>411</v>
      </c>
      <c r="Q76" s="89" t="s">
        <v>411</v>
      </c>
      <c r="R76" s="89" t="s">
        <v>938</v>
      </c>
      <c r="S76" s="89">
        <v>1.2</v>
      </c>
      <c r="T76" s="90">
        <v>0.47244094488189</v>
      </c>
      <c r="U76" s="89" t="s">
        <v>2118</v>
      </c>
      <c r="V76" s="89" t="s">
        <v>2117</v>
      </c>
      <c r="W76" s="89" t="s">
        <v>413</v>
      </c>
      <c r="X76" s="89" t="s">
        <v>414</v>
      </c>
      <c r="Y76" s="89" t="s">
        <v>415</v>
      </c>
      <c r="Z76" s="89">
        <v>20.0</v>
      </c>
      <c r="AA76" s="89">
        <v>68.0</v>
      </c>
      <c r="AB76" s="89">
        <v>60.0</v>
      </c>
      <c r="AC76" s="89">
        <v>140.0</v>
      </c>
      <c r="AD76" s="119">
        <v>0.1</v>
      </c>
      <c r="AE76" s="119">
        <v>0.9</v>
      </c>
      <c r="AF76" s="89"/>
      <c r="AG76" s="89"/>
      <c r="AH76" s="89"/>
      <c r="AI76" s="89"/>
      <c r="AJ76" s="89"/>
      <c r="AK76" s="89" t="s">
        <v>416</v>
      </c>
      <c r="AL76" s="141" t="s">
        <v>417</v>
      </c>
      <c r="AM76" s="141" t="s">
        <v>418</v>
      </c>
      <c r="AN76" s="141" t="s">
        <v>419</v>
      </c>
      <c r="AO76" s="141" t="s">
        <v>420</v>
      </c>
      <c r="AP76" s="141" t="s">
        <v>1124</v>
      </c>
      <c r="AQ76" s="89"/>
      <c r="AR76" s="89"/>
      <c r="AS76" s="89"/>
      <c r="AT76" s="89"/>
      <c r="AU76" s="89"/>
      <c r="AV76" s="89"/>
      <c r="AW76" s="89"/>
      <c r="AX76" s="141" t="s">
        <v>589</v>
      </c>
      <c r="AY76" s="141" t="s">
        <v>299</v>
      </c>
      <c r="AZ76" s="89" t="s">
        <v>423</v>
      </c>
      <c r="BA76" s="89" t="s">
        <v>424</v>
      </c>
      <c r="BB76" s="89" t="s">
        <v>425</v>
      </c>
      <c r="BC76" s="89" t="s">
        <v>426</v>
      </c>
      <c r="BD76" s="89" t="s">
        <v>427</v>
      </c>
      <c r="BE76" s="89"/>
      <c r="BF76" s="89" t="s">
        <v>303</v>
      </c>
      <c r="BG76" s="89" t="s">
        <v>1125</v>
      </c>
      <c r="BH76" s="89">
        <v>1.0</v>
      </c>
      <c r="BI76" s="89" t="s">
        <v>818</v>
      </c>
      <c r="BJ76" s="89" t="s">
        <v>819</v>
      </c>
      <c r="BK76" s="89" t="s">
        <v>820</v>
      </c>
      <c r="BL76" s="89"/>
      <c r="BM76" s="89" t="s">
        <v>821</v>
      </c>
      <c r="BN76" s="89"/>
      <c r="BO76" s="89"/>
      <c r="BP76" s="89">
        <v>0.28</v>
      </c>
      <c r="BQ76" s="89">
        <v>0.62</v>
      </c>
      <c r="BR76" s="140">
        <v>0.2</v>
      </c>
      <c r="BS76" s="89">
        <v>0.44</v>
      </c>
      <c r="BT76" s="89" t="s">
        <v>433</v>
      </c>
      <c r="BU76" s="89"/>
      <c r="BV76" s="89"/>
      <c r="BW76" s="89"/>
      <c r="BX76" s="89"/>
      <c r="BY76" s="89"/>
      <c r="BZ76" s="89"/>
      <c r="CA76" s="89"/>
      <c r="CB76" s="89"/>
      <c r="CC76" s="89"/>
      <c r="CD76" s="89" t="s">
        <v>1122</v>
      </c>
      <c r="CE76" s="89" t="s">
        <v>598</v>
      </c>
      <c r="CF76" s="89" t="s">
        <v>600</v>
      </c>
      <c r="CG76" s="89" t="s">
        <v>443</v>
      </c>
    </row>
    <row r="77">
      <c r="A77" s="89" t="s">
        <v>1126</v>
      </c>
      <c r="B77" s="89" t="s">
        <v>1127</v>
      </c>
      <c r="C77" s="89" t="s">
        <v>990</v>
      </c>
      <c r="D77" s="89">
        <v>8.544421E7</v>
      </c>
      <c r="E77" s="89">
        <v>4.262427630253E12</v>
      </c>
      <c r="F77" s="141" t="s">
        <v>1128</v>
      </c>
      <c r="G77" s="89" t="s">
        <v>587</v>
      </c>
      <c r="H77" s="89" t="s">
        <v>403</v>
      </c>
      <c r="I77" s="89" t="s">
        <v>580</v>
      </c>
      <c r="J77" s="89" t="s">
        <v>405</v>
      </c>
      <c r="K77" s="89" t="s">
        <v>937</v>
      </c>
      <c r="L77" s="89" t="s">
        <v>407</v>
      </c>
      <c r="M77" s="89" t="s">
        <v>700</v>
      </c>
      <c r="N77" s="89" t="s">
        <v>701</v>
      </c>
      <c r="O77" s="89" t="s">
        <v>410</v>
      </c>
      <c r="P77" s="89" t="s">
        <v>411</v>
      </c>
      <c r="Q77" s="89" t="s">
        <v>411</v>
      </c>
      <c r="R77" s="89" t="s">
        <v>938</v>
      </c>
      <c r="S77" s="89">
        <v>1.2</v>
      </c>
      <c r="T77" s="90">
        <v>0.47244094488189</v>
      </c>
      <c r="U77" s="89" t="s">
        <v>2118</v>
      </c>
      <c r="V77" s="89" t="s">
        <v>2117</v>
      </c>
      <c r="W77" s="89" t="s">
        <v>413</v>
      </c>
      <c r="X77" s="89" t="s">
        <v>414</v>
      </c>
      <c r="Y77" s="89" t="s">
        <v>415</v>
      </c>
      <c r="Z77" s="89">
        <v>20.0</v>
      </c>
      <c r="AA77" s="89">
        <v>68.0</v>
      </c>
      <c r="AB77" s="89">
        <v>60.0</v>
      </c>
      <c r="AC77" s="89">
        <v>140.0</v>
      </c>
      <c r="AD77" s="119">
        <v>0.1</v>
      </c>
      <c r="AE77" s="119">
        <v>0.9</v>
      </c>
      <c r="AF77" s="89"/>
      <c r="AG77" s="89"/>
      <c r="AH77" s="89"/>
      <c r="AI77" s="89"/>
      <c r="AJ77" s="89"/>
      <c r="AK77" s="89" t="s">
        <v>416</v>
      </c>
      <c r="AL77" s="141" t="s">
        <v>417</v>
      </c>
      <c r="AM77" s="141" t="s">
        <v>418</v>
      </c>
      <c r="AN77" s="141" t="s">
        <v>419</v>
      </c>
      <c r="AO77" s="141" t="s">
        <v>420</v>
      </c>
      <c r="AP77" s="141" t="s">
        <v>1129</v>
      </c>
      <c r="AQ77" s="89"/>
      <c r="AR77" s="89"/>
      <c r="AS77" s="89"/>
      <c r="AT77" s="89"/>
      <c r="AU77" s="89"/>
      <c r="AV77" s="89"/>
      <c r="AW77" s="89"/>
      <c r="AX77" s="141" t="s">
        <v>589</v>
      </c>
      <c r="AY77" s="141" t="s">
        <v>299</v>
      </c>
      <c r="AZ77" s="89" t="s">
        <v>423</v>
      </c>
      <c r="BA77" s="89" t="s">
        <v>424</v>
      </c>
      <c r="BB77" s="89" t="s">
        <v>425</v>
      </c>
      <c r="BC77" s="89" t="s">
        <v>426</v>
      </c>
      <c r="BD77" s="89" t="s">
        <v>427</v>
      </c>
      <c r="BE77" s="89"/>
      <c r="BF77" s="89" t="s">
        <v>303</v>
      </c>
      <c r="BG77" s="89" t="s">
        <v>1130</v>
      </c>
      <c r="BH77" s="89">
        <v>1.0</v>
      </c>
      <c r="BI77" s="89" t="s">
        <v>818</v>
      </c>
      <c r="BJ77" s="89" t="s">
        <v>819</v>
      </c>
      <c r="BK77" s="89" t="s">
        <v>820</v>
      </c>
      <c r="BL77" s="89"/>
      <c r="BM77" s="89" t="s">
        <v>821</v>
      </c>
      <c r="BN77" s="89"/>
      <c r="BO77" s="89"/>
      <c r="BP77" s="89">
        <v>0.28</v>
      </c>
      <c r="BQ77" s="89">
        <v>0.62</v>
      </c>
      <c r="BR77" s="140">
        <v>0.2</v>
      </c>
      <c r="BS77" s="89">
        <v>0.44</v>
      </c>
      <c r="BT77" s="89" t="s">
        <v>433</v>
      </c>
      <c r="BU77" s="89"/>
      <c r="BV77" s="89"/>
      <c r="BW77" s="89"/>
      <c r="BX77" s="89"/>
      <c r="BY77" s="89"/>
      <c r="BZ77" s="89"/>
      <c r="CA77" s="89"/>
      <c r="CB77" s="89"/>
      <c r="CC77" s="89"/>
      <c r="CD77" s="89" t="s">
        <v>1127</v>
      </c>
      <c r="CE77" s="89" t="s">
        <v>598</v>
      </c>
      <c r="CF77" s="89" t="s">
        <v>600</v>
      </c>
      <c r="CG77" s="89" t="s">
        <v>443</v>
      </c>
    </row>
    <row r="78">
      <c r="A78" s="89" t="s">
        <v>1131</v>
      </c>
      <c r="B78" s="89" t="s">
        <v>1132</v>
      </c>
      <c r="C78" s="89" t="s">
        <v>990</v>
      </c>
      <c r="D78" s="89">
        <v>8.544421E7</v>
      </c>
      <c r="E78" s="142" t="s">
        <v>1133</v>
      </c>
      <c r="F78" s="141" t="s">
        <v>1134</v>
      </c>
      <c r="G78" s="89" t="s">
        <v>587</v>
      </c>
      <c r="H78" s="89" t="s">
        <v>403</v>
      </c>
      <c r="I78" s="89" t="s">
        <v>985</v>
      </c>
      <c r="J78" s="89" t="s">
        <v>405</v>
      </c>
      <c r="K78" s="89" t="s">
        <v>937</v>
      </c>
      <c r="L78" s="89" t="s">
        <v>407</v>
      </c>
      <c r="M78" s="89" t="s">
        <v>700</v>
      </c>
      <c r="N78" s="89" t="s">
        <v>701</v>
      </c>
      <c r="O78" s="89" t="s">
        <v>410</v>
      </c>
      <c r="P78" s="89" t="s">
        <v>411</v>
      </c>
      <c r="Q78" s="89" t="s">
        <v>411</v>
      </c>
      <c r="R78" s="89" t="s">
        <v>938</v>
      </c>
      <c r="S78" s="89">
        <v>1.2</v>
      </c>
      <c r="T78" s="90">
        <v>0.47244094488189</v>
      </c>
      <c r="U78" s="89" t="s">
        <v>2118</v>
      </c>
      <c r="V78" s="89" t="s">
        <v>2117</v>
      </c>
      <c r="W78" s="89" t="s">
        <v>413</v>
      </c>
      <c r="X78" s="89" t="s">
        <v>414</v>
      </c>
      <c r="Y78" s="89" t="s">
        <v>415</v>
      </c>
      <c r="Z78" s="89">
        <v>20.0</v>
      </c>
      <c r="AA78" s="89">
        <v>68.0</v>
      </c>
      <c r="AB78" s="89">
        <v>60.0</v>
      </c>
      <c r="AC78" s="89">
        <v>140.0</v>
      </c>
      <c r="AD78" s="119">
        <v>0.1</v>
      </c>
      <c r="AE78" s="119">
        <v>0.9</v>
      </c>
      <c r="AF78" s="89"/>
      <c r="AG78" s="89"/>
      <c r="AH78" s="89"/>
      <c r="AI78" s="89"/>
      <c r="AJ78" s="89"/>
      <c r="AK78" s="89" t="s">
        <v>416</v>
      </c>
      <c r="AL78" s="141" t="s">
        <v>417</v>
      </c>
      <c r="AM78" s="141" t="s">
        <v>418</v>
      </c>
      <c r="AN78" s="141" t="s">
        <v>419</v>
      </c>
      <c r="AO78" s="141" t="s">
        <v>420</v>
      </c>
      <c r="AP78" s="141" t="s">
        <v>1135</v>
      </c>
      <c r="AQ78" s="89"/>
      <c r="AR78" s="89"/>
      <c r="AS78" s="89"/>
      <c r="AT78" s="89"/>
      <c r="AU78" s="89"/>
      <c r="AV78" s="89"/>
      <c r="AW78" s="89"/>
      <c r="AX78" s="141" t="s">
        <v>589</v>
      </c>
      <c r="AY78" s="141" t="s">
        <v>299</v>
      </c>
      <c r="AZ78" s="89" t="s">
        <v>423</v>
      </c>
      <c r="BA78" s="89" t="s">
        <v>424</v>
      </c>
      <c r="BB78" s="89" t="s">
        <v>425</v>
      </c>
      <c r="BC78" s="89" t="s">
        <v>426</v>
      </c>
      <c r="BD78" s="89" t="s">
        <v>427</v>
      </c>
      <c r="BE78" s="89"/>
      <c r="BF78" s="89" t="s">
        <v>303</v>
      </c>
      <c r="BG78" s="89" t="s">
        <v>1136</v>
      </c>
      <c r="BH78" s="89">
        <v>1.0</v>
      </c>
      <c r="BI78" s="89" t="s">
        <v>818</v>
      </c>
      <c r="BJ78" s="89" t="s">
        <v>819</v>
      </c>
      <c r="BK78" s="89" t="s">
        <v>820</v>
      </c>
      <c r="BL78" s="89"/>
      <c r="BM78" s="89" t="s">
        <v>821</v>
      </c>
      <c r="BN78" s="89"/>
      <c r="BO78" s="89"/>
      <c r="BP78" s="89">
        <v>0.28</v>
      </c>
      <c r="BQ78" s="89">
        <v>0.62</v>
      </c>
      <c r="BR78" s="140">
        <v>0.2</v>
      </c>
      <c r="BS78" s="89">
        <v>0.44</v>
      </c>
      <c r="BT78" s="89" t="s">
        <v>433</v>
      </c>
      <c r="BU78" s="89"/>
      <c r="BV78" s="89"/>
      <c r="BW78" s="89"/>
      <c r="BX78" s="89"/>
      <c r="BY78" s="89"/>
      <c r="BZ78" s="89"/>
      <c r="CA78" s="89"/>
      <c r="CB78" s="89"/>
      <c r="CC78" s="89"/>
      <c r="CD78" s="89" t="s">
        <v>1132</v>
      </c>
      <c r="CE78" s="89" t="s">
        <v>598</v>
      </c>
      <c r="CF78" s="89" t="s">
        <v>600</v>
      </c>
      <c r="CG78" s="89" t="s">
        <v>443</v>
      </c>
    </row>
    <row r="79">
      <c r="A79" s="89" t="s">
        <v>1137</v>
      </c>
      <c r="B79" s="89" t="s">
        <v>1138</v>
      </c>
      <c r="C79" s="89" t="s">
        <v>990</v>
      </c>
      <c r="D79" s="89">
        <v>8.544421E7</v>
      </c>
      <c r="E79" s="89">
        <v>4.26242763039E12</v>
      </c>
      <c r="F79" s="141" t="s">
        <v>1139</v>
      </c>
      <c r="G79" s="89" t="s">
        <v>587</v>
      </c>
      <c r="H79" s="89" t="s">
        <v>403</v>
      </c>
      <c r="I79" s="89" t="s">
        <v>404</v>
      </c>
      <c r="J79" s="89" t="s">
        <v>405</v>
      </c>
      <c r="K79" s="89" t="s">
        <v>937</v>
      </c>
      <c r="L79" s="89" t="s">
        <v>407</v>
      </c>
      <c r="M79" s="89" t="s">
        <v>884</v>
      </c>
      <c r="N79" s="89" t="s">
        <v>885</v>
      </c>
      <c r="O79" s="89" t="s">
        <v>410</v>
      </c>
      <c r="P79" s="89" t="s">
        <v>411</v>
      </c>
      <c r="Q79" s="89" t="s">
        <v>411</v>
      </c>
      <c r="R79" s="89" t="s">
        <v>938</v>
      </c>
      <c r="S79" s="89">
        <v>1.2</v>
      </c>
      <c r="T79" s="90">
        <v>0.47244094488189</v>
      </c>
      <c r="U79" s="89" t="s">
        <v>2118</v>
      </c>
      <c r="V79" s="89" t="s">
        <v>2117</v>
      </c>
      <c r="W79" s="89" t="s">
        <v>413</v>
      </c>
      <c r="X79" s="89" t="s">
        <v>414</v>
      </c>
      <c r="Y79" s="89" t="s">
        <v>415</v>
      </c>
      <c r="Z79" s="89">
        <v>20.0</v>
      </c>
      <c r="AA79" s="89">
        <v>68.0</v>
      </c>
      <c r="AB79" s="89">
        <v>60.0</v>
      </c>
      <c r="AC79" s="89">
        <v>140.0</v>
      </c>
      <c r="AD79" s="119">
        <v>0.1</v>
      </c>
      <c r="AE79" s="119">
        <v>0.9</v>
      </c>
      <c r="AF79" s="89"/>
      <c r="AG79" s="89"/>
      <c r="AH79" s="89"/>
      <c r="AI79" s="89"/>
      <c r="AJ79" s="89"/>
      <c r="AK79" s="89" t="s">
        <v>416</v>
      </c>
      <c r="AL79" s="141" t="s">
        <v>417</v>
      </c>
      <c r="AM79" s="141" t="s">
        <v>418</v>
      </c>
      <c r="AN79" s="141" t="s">
        <v>419</v>
      </c>
      <c r="AO79" s="141" t="s">
        <v>420</v>
      </c>
      <c r="AP79" s="141" t="s">
        <v>1140</v>
      </c>
      <c r="AQ79" s="89"/>
      <c r="AR79" s="89"/>
      <c r="AS79" s="89"/>
      <c r="AT79" s="89"/>
      <c r="AU79" s="89"/>
      <c r="AV79" s="89"/>
      <c r="AW79" s="89"/>
      <c r="AX79" s="141" t="s">
        <v>589</v>
      </c>
      <c r="AY79" s="141" t="s">
        <v>299</v>
      </c>
      <c r="AZ79" s="89" t="s">
        <v>423</v>
      </c>
      <c r="BA79" s="89" t="s">
        <v>424</v>
      </c>
      <c r="BB79" s="89" t="s">
        <v>425</v>
      </c>
      <c r="BC79" s="89" t="s">
        <v>426</v>
      </c>
      <c r="BD79" s="89" t="s">
        <v>427</v>
      </c>
      <c r="BE79" s="89"/>
      <c r="BF79" s="89" t="s">
        <v>303</v>
      </c>
      <c r="BG79" s="89" t="s">
        <v>1141</v>
      </c>
      <c r="BH79" s="89">
        <v>1.0</v>
      </c>
      <c r="BI79" s="89" t="s">
        <v>888</v>
      </c>
      <c r="BJ79" s="89" t="s">
        <v>889</v>
      </c>
      <c r="BK79" s="89" t="s">
        <v>820</v>
      </c>
      <c r="BL79" s="89"/>
      <c r="BM79" s="89" t="s">
        <v>821</v>
      </c>
      <c r="BN79" s="89"/>
      <c r="BO79" s="89"/>
      <c r="BP79" s="89">
        <v>0.31</v>
      </c>
      <c r="BQ79" s="89">
        <v>0.68</v>
      </c>
      <c r="BR79" s="140">
        <v>0.22</v>
      </c>
      <c r="BS79" s="89">
        <v>0.49</v>
      </c>
      <c r="BT79" s="89" t="s">
        <v>433</v>
      </c>
      <c r="BU79" s="89"/>
      <c r="BV79" s="89"/>
      <c r="BW79" s="89"/>
      <c r="BX79" s="89"/>
      <c r="BY79" s="89"/>
      <c r="BZ79" s="89"/>
      <c r="CA79" s="89"/>
      <c r="CB79" s="89"/>
      <c r="CC79" s="89"/>
      <c r="CD79" s="89" t="s">
        <v>1138</v>
      </c>
      <c r="CE79" s="89" t="s">
        <v>598</v>
      </c>
      <c r="CF79" s="89" t="s">
        <v>600</v>
      </c>
      <c r="CG79" s="89" t="s">
        <v>443</v>
      </c>
    </row>
    <row r="80">
      <c r="A80" s="89" t="s">
        <v>1143</v>
      </c>
      <c r="B80" s="89" t="s">
        <v>1144</v>
      </c>
      <c r="C80" s="89" t="s">
        <v>990</v>
      </c>
      <c r="D80" s="89">
        <v>8.544421E7</v>
      </c>
      <c r="E80" s="89">
        <v>4.262427630406E12</v>
      </c>
      <c r="F80" s="141" t="s">
        <v>1145</v>
      </c>
      <c r="G80" s="89" t="s">
        <v>587</v>
      </c>
      <c r="H80" s="89" t="s">
        <v>403</v>
      </c>
      <c r="I80" s="89" t="s">
        <v>543</v>
      </c>
      <c r="J80" s="89" t="s">
        <v>405</v>
      </c>
      <c r="K80" s="89" t="s">
        <v>937</v>
      </c>
      <c r="L80" s="89" t="s">
        <v>407</v>
      </c>
      <c r="M80" s="89" t="s">
        <v>884</v>
      </c>
      <c r="N80" s="89" t="s">
        <v>885</v>
      </c>
      <c r="O80" s="89" t="s">
        <v>410</v>
      </c>
      <c r="P80" s="89" t="s">
        <v>411</v>
      </c>
      <c r="Q80" s="89" t="s">
        <v>411</v>
      </c>
      <c r="R80" s="89" t="s">
        <v>938</v>
      </c>
      <c r="S80" s="89">
        <v>1.2</v>
      </c>
      <c r="T80" s="90">
        <v>0.47244094488189</v>
      </c>
      <c r="U80" s="89" t="s">
        <v>2118</v>
      </c>
      <c r="V80" s="89" t="s">
        <v>2117</v>
      </c>
      <c r="W80" s="89" t="s">
        <v>413</v>
      </c>
      <c r="X80" s="89" t="s">
        <v>414</v>
      </c>
      <c r="Y80" s="89" t="s">
        <v>415</v>
      </c>
      <c r="Z80" s="89">
        <v>20.0</v>
      </c>
      <c r="AA80" s="89">
        <v>68.0</v>
      </c>
      <c r="AB80" s="89">
        <v>60.0</v>
      </c>
      <c r="AC80" s="89">
        <v>140.0</v>
      </c>
      <c r="AD80" s="119">
        <v>0.1</v>
      </c>
      <c r="AE80" s="119">
        <v>0.9</v>
      </c>
      <c r="AF80" s="89"/>
      <c r="AG80" s="89"/>
      <c r="AH80" s="89"/>
      <c r="AI80" s="89"/>
      <c r="AJ80" s="89"/>
      <c r="AK80" s="89" t="s">
        <v>416</v>
      </c>
      <c r="AL80" s="141" t="s">
        <v>417</v>
      </c>
      <c r="AM80" s="141" t="s">
        <v>418</v>
      </c>
      <c r="AN80" s="141" t="s">
        <v>419</v>
      </c>
      <c r="AO80" s="141" t="s">
        <v>420</v>
      </c>
      <c r="AP80" s="141" t="s">
        <v>1146</v>
      </c>
      <c r="AQ80" s="89"/>
      <c r="AR80" s="89"/>
      <c r="AS80" s="89"/>
      <c r="AT80" s="89"/>
      <c r="AU80" s="89"/>
      <c r="AV80" s="89"/>
      <c r="AW80" s="89"/>
      <c r="AX80" s="141" t="s">
        <v>589</v>
      </c>
      <c r="AY80" s="141" t="s">
        <v>299</v>
      </c>
      <c r="AZ80" s="89" t="s">
        <v>423</v>
      </c>
      <c r="BA80" s="89" t="s">
        <v>424</v>
      </c>
      <c r="BB80" s="89" t="s">
        <v>425</v>
      </c>
      <c r="BC80" s="89" t="s">
        <v>426</v>
      </c>
      <c r="BD80" s="89" t="s">
        <v>427</v>
      </c>
      <c r="BE80" s="89"/>
      <c r="BF80" s="89" t="s">
        <v>303</v>
      </c>
      <c r="BG80" s="89" t="s">
        <v>1147</v>
      </c>
      <c r="BH80" s="89">
        <v>1.0</v>
      </c>
      <c r="BI80" s="89" t="s">
        <v>888</v>
      </c>
      <c r="BJ80" s="89" t="s">
        <v>889</v>
      </c>
      <c r="BK80" s="89" t="s">
        <v>820</v>
      </c>
      <c r="BL80" s="89"/>
      <c r="BM80" s="89" t="s">
        <v>821</v>
      </c>
      <c r="BN80" s="89"/>
      <c r="BO80" s="89"/>
      <c r="BP80" s="89">
        <v>0.31</v>
      </c>
      <c r="BQ80" s="89">
        <v>0.68</v>
      </c>
      <c r="BR80" s="140">
        <v>0.22</v>
      </c>
      <c r="BS80" s="89">
        <v>0.49</v>
      </c>
      <c r="BT80" s="89" t="s">
        <v>433</v>
      </c>
      <c r="BU80" s="89"/>
      <c r="BV80" s="89"/>
      <c r="BW80" s="89"/>
      <c r="BX80" s="89"/>
      <c r="BY80" s="89"/>
      <c r="BZ80" s="89"/>
      <c r="CA80" s="89"/>
      <c r="CB80" s="89"/>
      <c r="CC80" s="89"/>
      <c r="CD80" s="89" t="s">
        <v>1144</v>
      </c>
      <c r="CE80" s="89" t="s">
        <v>598</v>
      </c>
      <c r="CF80" s="89" t="s">
        <v>600</v>
      </c>
      <c r="CG80" s="89" t="s">
        <v>443</v>
      </c>
    </row>
    <row r="81">
      <c r="A81" s="89" t="s">
        <v>1148</v>
      </c>
      <c r="B81" s="89" t="s">
        <v>1149</v>
      </c>
      <c r="C81" s="89" t="s">
        <v>990</v>
      </c>
      <c r="D81" s="89">
        <v>8.544421E7</v>
      </c>
      <c r="E81" s="89">
        <v>4.262427630413E12</v>
      </c>
      <c r="F81" s="141" t="s">
        <v>1150</v>
      </c>
      <c r="G81" s="89" t="s">
        <v>587</v>
      </c>
      <c r="H81" s="89" t="s">
        <v>403</v>
      </c>
      <c r="I81" s="89" t="s">
        <v>549</v>
      </c>
      <c r="J81" s="89" t="s">
        <v>405</v>
      </c>
      <c r="K81" s="89" t="s">
        <v>937</v>
      </c>
      <c r="L81" s="89" t="s">
        <v>407</v>
      </c>
      <c r="M81" s="89" t="s">
        <v>884</v>
      </c>
      <c r="N81" s="89" t="s">
        <v>885</v>
      </c>
      <c r="O81" s="89" t="s">
        <v>410</v>
      </c>
      <c r="P81" s="89" t="s">
        <v>411</v>
      </c>
      <c r="Q81" s="89" t="s">
        <v>411</v>
      </c>
      <c r="R81" s="89" t="s">
        <v>938</v>
      </c>
      <c r="S81" s="89">
        <v>1.2</v>
      </c>
      <c r="T81" s="90">
        <v>0.47244094488189</v>
      </c>
      <c r="U81" s="89" t="s">
        <v>2118</v>
      </c>
      <c r="V81" s="89" t="s">
        <v>2117</v>
      </c>
      <c r="W81" s="89" t="s">
        <v>413</v>
      </c>
      <c r="X81" s="89" t="s">
        <v>414</v>
      </c>
      <c r="Y81" s="89" t="s">
        <v>415</v>
      </c>
      <c r="Z81" s="89">
        <v>20.0</v>
      </c>
      <c r="AA81" s="89">
        <v>68.0</v>
      </c>
      <c r="AB81" s="89">
        <v>60.0</v>
      </c>
      <c r="AC81" s="89">
        <v>140.0</v>
      </c>
      <c r="AD81" s="119">
        <v>0.1</v>
      </c>
      <c r="AE81" s="119">
        <v>0.9</v>
      </c>
      <c r="AF81" s="89"/>
      <c r="AG81" s="89"/>
      <c r="AH81" s="89"/>
      <c r="AI81" s="89"/>
      <c r="AJ81" s="89"/>
      <c r="AK81" s="89" t="s">
        <v>416</v>
      </c>
      <c r="AL81" s="141" t="s">
        <v>417</v>
      </c>
      <c r="AM81" s="141" t="s">
        <v>418</v>
      </c>
      <c r="AN81" s="141" t="s">
        <v>419</v>
      </c>
      <c r="AO81" s="141" t="s">
        <v>420</v>
      </c>
      <c r="AP81" s="141" t="s">
        <v>1151</v>
      </c>
      <c r="AQ81" s="89"/>
      <c r="AR81" s="89"/>
      <c r="AS81" s="89"/>
      <c r="AT81" s="89"/>
      <c r="AU81" s="89"/>
      <c r="AV81" s="89"/>
      <c r="AW81" s="89"/>
      <c r="AX81" s="141" t="s">
        <v>589</v>
      </c>
      <c r="AY81" s="141" t="s">
        <v>299</v>
      </c>
      <c r="AZ81" s="89" t="s">
        <v>423</v>
      </c>
      <c r="BA81" s="89" t="s">
        <v>424</v>
      </c>
      <c r="BB81" s="89" t="s">
        <v>425</v>
      </c>
      <c r="BC81" s="89" t="s">
        <v>426</v>
      </c>
      <c r="BD81" s="89" t="s">
        <v>427</v>
      </c>
      <c r="BE81" s="89"/>
      <c r="BF81" s="89" t="s">
        <v>303</v>
      </c>
      <c r="BG81" s="89" t="s">
        <v>1152</v>
      </c>
      <c r="BH81" s="89">
        <v>1.0</v>
      </c>
      <c r="BI81" s="89" t="s">
        <v>888</v>
      </c>
      <c r="BJ81" s="89" t="s">
        <v>889</v>
      </c>
      <c r="BK81" s="89" t="s">
        <v>820</v>
      </c>
      <c r="BL81" s="89"/>
      <c r="BM81" s="89" t="s">
        <v>821</v>
      </c>
      <c r="BN81" s="89"/>
      <c r="BO81" s="89"/>
      <c r="BP81" s="89">
        <v>0.31</v>
      </c>
      <c r="BQ81" s="89">
        <v>0.68</v>
      </c>
      <c r="BR81" s="140">
        <v>0.22</v>
      </c>
      <c r="BS81" s="89">
        <v>0.49</v>
      </c>
      <c r="BT81" s="89" t="s">
        <v>433</v>
      </c>
      <c r="BU81" s="89"/>
      <c r="BV81" s="89"/>
      <c r="BW81" s="89"/>
      <c r="BX81" s="89"/>
      <c r="BY81" s="89"/>
      <c r="BZ81" s="89"/>
      <c r="CA81" s="89"/>
      <c r="CB81" s="89"/>
      <c r="CC81" s="89"/>
      <c r="CD81" s="89" t="s">
        <v>1149</v>
      </c>
      <c r="CE81" s="89" t="s">
        <v>598</v>
      </c>
      <c r="CF81" s="89" t="s">
        <v>600</v>
      </c>
      <c r="CG81" s="89" t="s">
        <v>443</v>
      </c>
    </row>
    <row r="82">
      <c r="A82" s="89" t="s">
        <v>1153</v>
      </c>
      <c r="B82" s="89" t="s">
        <v>1154</v>
      </c>
      <c r="C82" s="89" t="s">
        <v>990</v>
      </c>
      <c r="D82" s="89">
        <v>8.544421E7</v>
      </c>
      <c r="E82" s="89">
        <v>4.262427630437E12</v>
      </c>
      <c r="F82" s="141" t="s">
        <v>1155</v>
      </c>
      <c r="G82" s="89" t="s">
        <v>587</v>
      </c>
      <c r="H82" s="89" t="s">
        <v>403</v>
      </c>
      <c r="I82" s="89" t="s">
        <v>555</v>
      </c>
      <c r="J82" s="89" t="s">
        <v>405</v>
      </c>
      <c r="K82" s="89" t="s">
        <v>937</v>
      </c>
      <c r="L82" s="89" t="s">
        <v>407</v>
      </c>
      <c r="M82" s="89" t="s">
        <v>884</v>
      </c>
      <c r="N82" s="89" t="s">
        <v>885</v>
      </c>
      <c r="O82" s="89" t="s">
        <v>410</v>
      </c>
      <c r="P82" s="89" t="s">
        <v>411</v>
      </c>
      <c r="Q82" s="89" t="s">
        <v>411</v>
      </c>
      <c r="R82" s="89" t="s">
        <v>938</v>
      </c>
      <c r="S82" s="89">
        <v>1.2</v>
      </c>
      <c r="T82" s="90">
        <v>0.47244094488189</v>
      </c>
      <c r="U82" s="89" t="s">
        <v>2118</v>
      </c>
      <c r="V82" s="89" t="s">
        <v>2117</v>
      </c>
      <c r="W82" s="89" t="s">
        <v>413</v>
      </c>
      <c r="X82" s="89" t="s">
        <v>414</v>
      </c>
      <c r="Y82" s="89" t="s">
        <v>415</v>
      </c>
      <c r="Z82" s="89">
        <v>20.0</v>
      </c>
      <c r="AA82" s="89">
        <v>68.0</v>
      </c>
      <c r="AB82" s="89">
        <v>60.0</v>
      </c>
      <c r="AC82" s="89">
        <v>140.0</v>
      </c>
      <c r="AD82" s="119">
        <v>0.1</v>
      </c>
      <c r="AE82" s="119">
        <v>0.9</v>
      </c>
      <c r="AF82" s="89"/>
      <c r="AG82" s="89"/>
      <c r="AH82" s="89"/>
      <c r="AI82" s="89"/>
      <c r="AJ82" s="89"/>
      <c r="AK82" s="89" t="s">
        <v>416</v>
      </c>
      <c r="AL82" s="141" t="s">
        <v>417</v>
      </c>
      <c r="AM82" s="141" t="s">
        <v>418</v>
      </c>
      <c r="AN82" s="141" t="s">
        <v>419</v>
      </c>
      <c r="AO82" s="141" t="s">
        <v>420</v>
      </c>
      <c r="AP82" s="141" t="s">
        <v>1156</v>
      </c>
      <c r="AQ82" s="89"/>
      <c r="AR82" s="89"/>
      <c r="AS82" s="89"/>
      <c r="AT82" s="89"/>
      <c r="AU82" s="89"/>
      <c r="AV82" s="89"/>
      <c r="AW82" s="89"/>
      <c r="AX82" s="141" t="s">
        <v>589</v>
      </c>
      <c r="AY82" s="141" t="s">
        <v>299</v>
      </c>
      <c r="AZ82" s="89" t="s">
        <v>423</v>
      </c>
      <c r="BA82" s="89" t="s">
        <v>424</v>
      </c>
      <c r="BB82" s="89" t="s">
        <v>425</v>
      </c>
      <c r="BC82" s="89" t="s">
        <v>426</v>
      </c>
      <c r="BD82" s="89" t="s">
        <v>427</v>
      </c>
      <c r="BE82" s="89"/>
      <c r="BF82" s="89" t="s">
        <v>303</v>
      </c>
      <c r="BG82" s="89" t="s">
        <v>1157</v>
      </c>
      <c r="BH82" s="89">
        <v>1.0</v>
      </c>
      <c r="BI82" s="89" t="s">
        <v>888</v>
      </c>
      <c r="BJ82" s="89" t="s">
        <v>889</v>
      </c>
      <c r="BK82" s="89" t="s">
        <v>820</v>
      </c>
      <c r="BL82" s="89"/>
      <c r="BM82" s="89" t="s">
        <v>821</v>
      </c>
      <c r="BN82" s="89"/>
      <c r="BO82" s="89"/>
      <c r="BP82" s="89">
        <v>0.31</v>
      </c>
      <c r="BQ82" s="89">
        <v>0.68</v>
      </c>
      <c r="BR82" s="140">
        <v>0.22</v>
      </c>
      <c r="BS82" s="89">
        <v>0.49</v>
      </c>
      <c r="BT82" s="89" t="s">
        <v>433</v>
      </c>
      <c r="BU82" s="89"/>
      <c r="BV82" s="89"/>
      <c r="BW82" s="89"/>
      <c r="BX82" s="89"/>
      <c r="BY82" s="89"/>
      <c r="BZ82" s="89"/>
      <c r="CA82" s="89"/>
      <c r="CB82" s="89"/>
      <c r="CC82" s="89"/>
      <c r="CD82" s="89" t="s">
        <v>1154</v>
      </c>
      <c r="CE82" s="89" t="s">
        <v>598</v>
      </c>
      <c r="CF82" s="89" t="s">
        <v>600</v>
      </c>
      <c r="CG82" s="89" t="s">
        <v>443</v>
      </c>
    </row>
    <row r="83">
      <c r="A83" s="89" t="s">
        <v>1158</v>
      </c>
      <c r="B83" s="89" t="s">
        <v>1159</v>
      </c>
      <c r="C83" s="89" t="s">
        <v>990</v>
      </c>
      <c r="D83" s="89">
        <v>8.544421E7</v>
      </c>
      <c r="E83" s="89">
        <v>4.262427630451E12</v>
      </c>
      <c r="F83" s="141" t="s">
        <v>1160</v>
      </c>
      <c r="G83" s="89" t="s">
        <v>587</v>
      </c>
      <c r="H83" s="89" t="s">
        <v>403</v>
      </c>
      <c r="I83" s="89" t="s">
        <v>562</v>
      </c>
      <c r="J83" s="89" t="s">
        <v>405</v>
      </c>
      <c r="K83" s="89" t="s">
        <v>937</v>
      </c>
      <c r="L83" s="89" t="s">
        <v>407</v>
      </c>
      <c r="M83" s="89" t="s">
        <v>884</v>
      </c>
      <c r="N83" s="89" t="s">
        <v>885</v>
      </c>
      <c r="O83" s="89" t="s">
        <v>410</v>
      </c>
      <c r="P83" s="89" t="s">
        <v>411</v>
      </c>
      <c r="Q83" s="89" t="s">
        <v>411</v>
      </c>
      <c r="R83" s="89" t="s">
        <v>938</v>
      </c>
      <c r="S83" s="89">
        <v>1.2</v>
      </c>
      <c r="T83" s="90">
        <v>0.47244094488189</v>
      </c>
      <c r="U83" s="89" t="s">
        <v>2118</v>
      </c>
      <c r="V83" s="89" t="s">
        <v>2117</v>
      </c>
      <c r="W83" s="89" t="s">
        <v>413</v>
      </c>
      <c r="X83" s="89" t="s">
        <v>414</v>
      </c>
      <c r="Y83" s="89" t="s">
        <v>415</v>
      </c>
      <c r="Z83" s="89">
        <v>20.0</v>
      </c>
      <c r="AA83" s="89">
        <v>68.0</v>
      </c>
      <c r="AB83" s="89">
        <v>60.0</v>
      </c>
      <c r="AC83" s="89">
        <v>140.0</v>
      </c>
      <c r="AD83" s="119">
        <v>0.1</v>
      </c>
      <c r="AE83" s="119">
        <v>0.9</v>
      </c>
      <c r="AF83" s="89"/>
      <c r="AG83" s="89"/>
      <c r="AH83" s="89"/>
      <c r="AI83" s="89"/>
      <c r="AJ83" s="89"/>
      <c r="AK83" s="89" t="s">
        <v>416</v>
      </c>
      <c r="AL83" s="141" t="s">
        <v>417</v>
      </c>
      <c r="AM83" s="141" t="s">
        <v>418</v>
      </c>
      <c r="AN83" s="141" t="s">
        <v>419</v>
      </c>
      <c r="AO83" s="141" t="s">
        <v>420</v>
      </c>
      <c r="AP83" s="141" t="s">
        <v>1161</v>
      </c>
      <c r="AQ83" s="89"/>
      <c r="AR83" s="89"/>
      <c r="AS83" s="89"/>
      <c r="AT83" s="89"/>
      <c r="AU83" s="89"/>
      <c r="AV83" s="89"/>
      <c r="AW83" s="89"/>
      <c r="AX83" s="141" t="s">
        <v>589</v>
      </c>
      <c r="AY83" s="141" t="s">
        <v>299</v>
      </c>
      <c r="AZ83" s="89" t="s">
        <v>423</v>
      </c>
      <c r="BA83" s="89" t="s">
        <v>424</v>
      </c>
      <c r="BB83" s="89" t="s">
        <v>425</v>
      </c>
      <c r="BC83" s="89" t="s">
        <v>426</v>
      </c>
      <c r="BD83" s="89" t="s">
        <v>427</v>
      </c>
      <c r="BE83" s="89"/>
      <c r="BF83" s="89" t="s">
        <v>303</v>
      </c>
      <c r="BG83" s="89" t="s">
        <v>1162</v>
      </c>
      <c r="BH83" s="89">
        <v>1.0</v>
      </c>
      <c r="BI83" s="89" t="s">
        <v>888</v>
      </c>
      <c r="BJ83" s="89" t="s">
        <v>889</v>
      </c>
      <c r="BK83" s="89" t="s">
        <v>820</v>
      </c>
      <c r="BL83" s="89"/>
      <c r="BM83" s="89" t="s">
        <v>821</v>
      </c>
      <c r="BN83" s="89"/>
      <c r="BO83" s="89"/>
      <c r="BP83" s="89">
        <v>0.31</v>
      </c>
      <c r="BQ83" s="89">
        <v>0.68</v>
      </c>
      <c r="BR83" s="140">
        <v>0.22</v>
      </c>
      <c r="BS83" s="89">
        <v>0.49</v>
      </c>
      <c r="BT83" s="89" t="s">
        <v>433</v>
      </c>
      <c r="BU83" s="89"/>
      <c r="BV83" s="89"/>
      <c r="BW83" s="89"/>
      <c r="BX83" s="89"/>
      <c r="BY83" s="89"/>
      <c r="BZ83" s="89"/>
      <c r="CA83" s="89"/>
      <c r="CB83" s="89"/>
      <c r="CC83" s="89"/>
      <c r="CD83" s="89" t="s">
        <v>1159</v>
      </c>
      <c r="CE83" s="89" t="s">
        <v>598</v>
      </c>
      <c r="CF83" s="89" t="s">
        <v>600</v>
      </c>
      <c r="CG83" s="89" t="s">
        <v>443</v>
      </c>
    </row>
    <row r="84">
      <c r="A84" s="89" t="s">
        <v>1163</v>
      </c>
      <c r="B84" s="89" t="s">
        <v>1164</v>
      </c>
      <c r="C84" s="89" t="s">
        <v>990</v>
      </c>
      <c r="D84" s="89">
        <v>8.544421E7</v>
      </c>
      <c r="E84" s="89">
        <v>4.262427630468E12</v>
      </c>
      <c r="F84" s="141" t="s">
        <v>1165</v>
      </c>
      <c r="G84" s="89" t="s">
        <v>587</v>
      </c>
      <c r="H84" s="89" t="s">
        <v>403</v>
      </c>
      <c r="I84" s="89" t="s">
        <v>568</v>
      </c>
      <c r="J84" s="89" t="s">
        <v>405</v>
      </c>
      <c r="K84" s="89" t="s">
        <v>937</v>
      </c>
      <c r="L84" s="89" t="s">
        <v>407</v>
      </c>
      <c r="M84" s="89" t="s">
        <v>884</v>
      </c>
      <c r="N84" s="89" t="s">
        <v>885</v>
      </c>
      <c r="O84" s="89" t="s">
        <v>410</v>
      </c>
      <c r="P84" s="89" t="s">
        <v>411</v>
      </c>
      <c r="Q84" s="89" t="s">
        <v>411</v>
      </c>
      <c r="R84" s="89" t="s">
        <v>938</v>
      </c>
      <c r="S84" s="89">
        <v>1.2</v>
      </c>
      <c r="T84" s="90">
        <v>0.47244094488189</v>
      </c>
      <c r="U84" s="89" t="s">
        <v>2118</v>
      </c>
      <c r="V84" s="89" t="s">
        <v>2117</v>
      </c>
      <c r="W84" s="89" t="s">
        <v>413</v>
      </c>
      <c r="X84" s="89" t="s">
        <v>414</v>
      </c>
      <c r="Y84" s="89" t="s">
        <v>415</v>
      </c>
      <c r="Z84" s="89">
        <v>20.0</v>
      </c>
      <c r="AA84" s="89">
        <v>68.0</v>
      </c>
      <c r="AB84" s="89">
        <v>60.0</v>
      </c>
      <c r="AC84" s="89">
        <v>140.0</v>
      </c>
      <c r="AD84" s="119">
        <v>0.1</v>
      </c>
      <c r="AE84" s="119">
        <v>0.9</v>
      </c>
      <c r="AF84" s="89"/>
      <c r="AG84" s="89"/>
      <c r="AH84" s="89"/>
      <c r="AI84" s="89"/>
      <c r="AJ84" s="89"/>
      <c r="AK84" s="89" t="s">
        <v>416</v>
      </c>
      <c r="AL84" s="141" t="s">
        <v>417</v>
      </c>
      <c r="AM84" s="141" t="s">
        <v>418</v>
      </c>
      <c r="AN84" s="141" t="s">
        <v>419</v>
      </c>
      <c r="AO84" s="141" t="s">
        <v>420</v>
      </c>
      <c r="AP84" s="141" t="s">
        <v>1166</v>
      </c>
      <c r="AQ84" s="89"/>
      <c r="AR84" s="89"/>
      <c r="AS84" s="89"/>
      <c r="AT84" s="89"/>
      <c r="AU84" s="89"/>
      <c r="AV84" s="89"/>
      <c r="AW84" s="89"/>
      <c r="AX84" s="141" t="s">
        <v>589</v>
      </c>
      <c r="AY84" s="141" t="s">
        <v>299</v>
      </c>
      <c r="AZ84" s="89" t="s">
        <v>423</v>
      </c>
      <c r="BA84" s="89" t="s">
        <v>424</v>
      </c>
      <c r="BB84" s="89" t="s">
        <v>425</v>
      </c>
      <c r="BC84" s="89" t="s">
        <v>426</v>
      </c>
      <c r="BD84" s="89" t="s">
        <v>427</v>
      </c>
      <c r="BE84" s="89"/>
      <c r="BF84" s="89" t="s">
        <v>303</v>
      </c>
      <c r="BG84" s="89" t="s">
        <v>1167</v>
      </c>
      <c r="BH84" s="89">
        <v>1.0</v>
      </c>
      <c r="BI84" s="89" t="s">
        <v>888</v>
      </c>
      <c r="BJ84" s="89" t="s">
        <v>889</v>
      </c>
      <c r="BK84" s="89" t="s">
        <v>820</v>
      </c>
      <c r="BL84" s="89"/>
      <c r="BM84" s="89" t="s">
        <v>821</v>
      </c>
      <c r="BN84" s="89"/>
      <c r="BO84" s="89"/>
      <c r="BP84" s="89">
        <v>0.31</v>
      </c>
      <c r="BQ84" s="89">
        <v>0.68</v>
      </c>
      <c r="BR84" s="140">
        <v>0.22</v>
      </c>
      <c r="BS84" s="89">
        <v>0.49</v>
      </c>
      <c r="BT84" s="89" t="s">
        <v>433</v>
      </c>
      <c r="BU84" s="89"/>
      <c r="BV84" s="89"/>
      <c r="BW84" s="89"/>
      <c r="BX84" s="89"/>
      <c r="BY84" s="89"/>
      <c r="BZ84" s="89"/>
      <c r="CA84" s="89"/>
      <c r="CB84" s="89"/>
      <c r="CC84" s="89"/>
      <c r="CD84" s="89" t="s">
        <v>1164</v>
      </c>
      <c r="CE84" s="89" t="s">
        <v>598</v>
      </c>
      <c r="CF84" s="89" t="s">
        <v>600</v>
      </c>
      <c r="CG84" s="89" t="s">
        <v>443</v>
      </c>
    </row>
    <row r="85">
      <c r="A85" s="89" t="s">
        <v>1168</v>
      </c>
      <c r="B85" s="89" t="s">
        <v>1169</v>
      </c>
      <c r="C85" s="89" t="s">
        <v>990</v>
      </c>
      <c r="D85" s="89">
        <v>8.544421E7</v>
      </c>
      <c r="E85" s="89">
        <v>4.26242763042E12</v>
      </c>
      <c r="F85" s="141" t="s">
        <v>1170</v>
      </c>
      <c r="G85" s="89" t="s">
        <v>587</v>
      </c>
      <c r="H85" s="89" t="s">
        <v>403</v>
      </c>
      <c r="I85" s="89" t="s">
        <v>574</v>
      </c>
      <c r="J85" s="89" t="s">
        <v>405</v>
      </c>
      <c r="K85" s="89" t="s">
        <v>937</v>
      </c>
      <c r="L85" s="89" t="s">
        <v>407</v>
      </c>
      <c r="M85" s="89" t="s">
        <v>884</v>
      </c>
      <c r="N85" s="89" t="s">
        <v>885</v>
      </c>
      <c r="O85" s="89" t="s">
        <v>410</v>
      </c>
      <c r="P85" s="89" t="s">
        <v>411</v>
      </c>
      <c r="Q85" s="89" t="s">
        <v>411</v>
      </c>
      <c r="R85" s="89" t="s">
        <v>938</v>
      </c>
      <c r="S85" s="89">
        <v>1.2</v>
      </c>
      <c r="T85" s="90">
        <v>0.47244094488189</v>
      </c>
      <c r="U85" s="89" t="s">
        <v>2118</v>
      </c>
      <c r="V85" s="89" t="s">
        <v>2117</v>
      </c>
      <c r="W85" s="89" t="s">
        <v>413</v>
      </c>
      <c r="X85" s="89" t="s">
        <v>414</v>
      </c>
      <c r="Y85" s="89" t="s">
        <v>415</v>
      </c>
      <c r="Z85" s="89">
        <v>20.0</v>
      </c>
      <c r="AA85" s="89">
        <v>68.0</v>
      </c>
      <c r="AB85" s="89">
        <v>60.0</v>
      </c>
      <c r="AC85" s="89">
        <v>140.0</v>
      </c>
      <c r="AD85" s="119">
        <v>0.1</v>
      </c>
      <c r="AE85" s="119">
        <v>0.9</v>
      </c>
      <c r="AF85" s="89"/>
      <c r="AG85" s="89"/>
      <c r="AH85" s="89"/>
      <c r="AI85" s="89"/>
      <c r="AJ85" s="89"/>
      <c r="AK85" s="89" t="s">
        <v>416</v>
      </c>
      <c r="AL85" s="141" t="s">
        <v>417</v>
      </c>
      <c r="AM85" s="141" t="s">
        <v>418</v>
      </c>
      <c r="AN85" s="141" t="s">
        <v>419</v>
      </c>
      <c r="AO85" s="141" t="s">
        <v>420</v>
      </c>
      <c r="AP85" s="141" t="s">
        <v>1171</v>
      </c>
      <c r="AQ85" s="89"/>
      <c r="AR85" s="89"/>
      <c r="AS85" s="89"/>
      <c r="AT85" s="89"/>
      <c r="AU85" s="89"/>
      <c r="AV85" s="89"/>
      <c r="AW85" s="89"/>
      <c r="AX85" s="141" t="s">
        <v>589</v>
      </c>
      <c r="AY85" s="141" t="s">
        <v>299</v>
      </c>
      <c r="AZ85" s="89" t="s">
        <v>423</v>
      </c>
      <c r="BA85" s="89" t="s">
        <v>424</v>
      </c>
      <c r="BB85" s="89" t="s">
        <v>425</v>
      </c>
      <c r="BC85" s="89" t="s">
        <v>426</v>
      </c>
      <c r="BD85" s="89" t="s">
        <v>427</v>
      </c>
      <c r="BE85" s="89"/>
      <c r="BF85" s="89" t="s">
        <v>303</v>
      </c>
      <c r="BG85" s="89" t="s">
        <v>1172</v>
      </c>
      <c r="BH85" s="89">
        <v>1.0</v>
      </c>
      <c r="BI85" s="89" t="s">
        <v>888</v>
      </c>
      <c r="BJ85" s="89" t="s">
        <v>889</v>
      </c>
      <c r="BK85" s="89" t="s">
        <v>820</v>
      </c>
      <c r="BL85" s="89"/>
      <c r="BM85" s="89" t="s">
        <v>821</v>
      </c>
      <c r="BN85" s="89"/>
      <c r="BO85" s="89"/>
      <c r="BP85" s="89">
        <v>0.31</v>
      </c>
      <c r="BQ85" s="89">
        <v>0.68</v>
      </c>
      <c r="BR85" s="140">
        <v>0.22</v>
      </c>
      <c r="BS85" s="89">
        <v>0.49</v>
      </c>
      <c r="BT85" s="89" t="s">
        <v>433</v>
      </c>
      <c r="BU85" s="89"/>
      <c r="BV85" s="89"/>
      <c r="BW85" s="89"/>
      <c r="BX85" s="89"/>
      <c r="BY85" s="89"/>
      <c r="BZ85" s="89"/>
      <c r="CA85" s="89"/>
      <c r="CB85" s="89"/>
      <c r="CC85" s="89"/>
      <c r="CD85" s="89" t="s">
        <v>1169</v>
      </c>
      <c r="CE85" s="89" t="s">
        <v>598</v>
      </c>
      <c r="CF85" s="89" t="s">
        <v>600</v>
      </c>
      <c r="CG85" s="89" t="s">
        <v>443</v>
      </c>
    </row>
    <row r="86">
      <c r="A86" s="89" t="s">
        <v>1173</v>
      </c>
      <c r="B86" s="89" t="s">
        <v>1174</v>
      </c>
      <c r="C86" s="89" t="s">
        <v>990</v>
      </c>
      <c r="D86" s="89">
        <v>8.544421E7</v>
      </c>
      <c r="E86" s="89">
        <v>4.262427630444E12</v>
      </c>
      <c r="F86" s="141" t="s">
        <v>1175</v>
      </c>
      <c r="G86" s="89" t="s">
        <v>587</v>
      </c>
      <c r="H86" s="89" t="s">
        <v>403</v>
      </c>
      <c r="I86" s="89" t="s">
        <v>580</v>
      </c>
      <c r="J86" s="89" t="s">
        <v>405</v>
      </c>
      <c r="K86" s="89" t="s">
        <v>937</v>
      </c>
      <c r="L86" s="89" t="s">
        <v>407</v>
      </c>
      <c r="M86" s="89" t="s">
        <v>884</v>
      </c>
      <c r="N86" s="89" t="s">
        <v>885</v>
      </c>
      <c r="O86" s="89" t="s">
        <v>410</v>
      </c>
      <c r="P86" s="89" t="s">
        <v>411</v>
      </c>
      <c r="Q86" s="89" t="s">
        <v>411</v>
      </c>
      <c r="R86" s="89" t="s">
        <v>938</v>
      </c>
      <c r="S86" s="89">
        <v>1.2</v>
      </c>
      <c r="T86" s="90">
        <v>0.47244094488189</v>
      </c>
      <c r="U86" s="89" t="s">
        <v>2118</v>
      </c>
      <c r="V86" s="89" t="s">
        <v>2117</v>
      </c>
      <c r="W86" s="89" t="s">
        <v>413</v>
      </c>
      <c r="X86" s="89" t="s">
        <v>414</v>
      </c>
      <c r="Y86" s="89" t="s">
        <v>415</v>
      </c>
      <c r="Z86" s="89">
        <v>20.0</v>
      </c>
      <c r="AA86" s="89">
        <v>68.0</v>
      </c>
      <c r="AB86" s="89">
        <v>60.0</v>
      </c>
      <c r="AC86" s="89">
        <v>140.0</v>
      </c>
      <c r="AD86" s="119">
        <v>0.1</v>
      </c>
      <c r="AE86" s="119">
        <v>0.9</v>
      </c>
      <c r="AF86" s="89"/>
      <c r="AG86" s="89"/>
      <c r="AH86" s="89"/>
      <c r="AI86" s="89"/>
      <c r="AJ86" s="89"/>
      <c r="AK86" s="89" t="s">
        <v>416</v>
      </c>
      <c r="AL86" s="141" t="s">
        <v>417</v>
      </c>
      <c r="AM86" s="141" t="s">
        <v>418</v>
      </c>
      <c r="AN86" s="141" t="s">
        <v>419</v>
      </c>
      <c r="AO86" s="141" t="s">
        <v>420</v>
      </c>
      <c r="AP86" s="141" t="s">
        <v>1176</v>
      </c>
      <c r="AQ86" s="89"/>
      <c r="AR86" s="89"/>
      <c r="AS86" s="89"/>
      <c r="AT86" s="89"/>
      <c r="AU86" s="89"/>
      <c r="AV86" s="89"/>
      <c r="AW86" s="89"/>
      <c r="AX86" s="141" t="s">
        <v>589</v>
      </c>
      <c r="AY86" s="141" t="s">
        <v>299</v>
      </c>
      <c r="AZ86" s="89" t="s">
        <v>423</v>
      </c>
      <c r="BA86" s="89" t="s">
        <v>424</v>
      </c>
      <c r="BB86" s="89" t="s">
        <v>425</v>
      </c>
      <c r="BC86" s="89" t="s">
        <v>426</v>
      </c>
      <c r="BD86" s="89" t="s">
        <v>427</v>
      </c>
      <c r="BE86" s="89"/>
      <c r="BF86" s="89" t="s">
        <v>303</v>
      </c>
      <c r="BG86" s="89" t="s">
        <v>1177</v>
      </c>
      <c r="BH86" s="89">
        <v>1.0</v>
      </c>
      <c r="BI86" s="89" t="s">
        <v>888</v>
      </c>
      <c r="BJ86" s="89" t="s">
        <v>889</v>
      </c>
      <c r="BK86" s="89" t="s">
        <v>820</v>
      </c>
      <c r="BL86" s="89"/>
      <c r="BM86" s="89" t="s">
        <v>821</v>
      </c>
      <c r="BN86" s="89"/>
      <c r="BO86" s="89"/>
      <c r="BP86" s="89">
        <v>0.31</v>
      </c>
      <c r="BQ86" s="89">
        <v>0.68</v>
      </c>
      <c r="BR86" s="140">
        <v>0.22</v>
      </c>
      <c r="BS86" s="89">
        <v>0.49</v>
      </c>
      <c r="BT86" s="89" t="s">
        <v>433</v>
      </c>
      <c r="BU86" s="89"/>
      <c r="BV86" s="89"/>
      <c r="BW86" s="89"/>
      <c r="BX86" s="89"/>
      <c r="BY86" s="89"/>
      <c r="BZ86" s="89"/>
      <c r="CA86" s="89"/>
      <c r="CB86" s="89"/>
      <c r="CC86" s="89"/>
      <c r="CD86" s="89" t="s">
        <v>1174</v>
      </c>
      <c r="CE86" s="89" t="s">
        <v>598</v>
      </c>
      <c r="CF86" s="89" t="s">
        <v>600</v>
      </c>
      <c r="CG86" s="89" t="s">
        <v>443</v>
      </c>
    </row>
    <row r="87">
      <c r="A87" s="89" t="s">
        <v>1178</v>
      </c>
      <c r="B87" s="89" t="s">
        <v>1179</v>
      </c>
      <c r="C87" s="89" t="s">
        <v>990</v>
      </c>
      <c r="D87" s="89">
        <v>8.544421E7</v>
      </c>
      <c r="E87" s="142" t="s">
        <v>1180</v>
      </c>
      <c r="F87" s="141" t="s">
        <v>1181</v>
      </c>
      <c r="G87" s="89" t="s">
        <v>587</v>
      </c>
      <c r="H87" s="89" t="s">
        <v>403</v>
      </c>
      <c r="I87" s="89" t="s">
        <v>985</v>
      </c>
      <c r="J87" s="89" t="s">
        <v>405</v>
      </c>
      <c r="K87" s="89" t="s">
        <v>937</v>
      </c>
      <c r="L87" s="89" t="s">
        <v>407</v>
      </c>
      <c r="M87" s="89" t="s">
        <v>884</v>
      </c>
      <c r="N87" s="89" t="s">
        <v>885</v>
      </c>
      <c r="O87" s="89" t="s">
        <v>410</v>
      </c>
      <c r="P87" s="89" t="s">
        <v>411</v>
      </c>
      <c r="Q87" s="89" t="s">
        <v>411</v>
      </c>
      <c r="R87" s="89" t="s">
        <v>938</v>
      </c>
      <c r="S87" s="89">
        <v>1.2</v>
      </c>
      <c r="T87" s="90">
        <v>0.47244094488189</v>
      </c>
      <c r="U87" s="89" t="s">
        <v>2118</v>
      </c>
      <c r="V87" s="89" t="s">
        <v>2117</v>
      </c>
      <c r="W87" s="89" t="s">
        <v>413</v>
      </c>
      <c r="X87" s="89" t="s">
        <v>414</v>
      </c>
      <c r="Y87" s="89" t="s">
        <v>415</v>
      </c>
      <c r="Z87" s="89">
        <v>20.0</v>
      </c>
      <c r="AA87" s="89">
        <v>68.0</v>
      </c>
      <c r="AB87" s="89">
        <v>60.0</v>
      </c>
      <c r="AC87" s="89">
        <v>140.0</v>
      </c>
      <c r="AD87" s="119">
        <v>0.1</v>
      </c>
      <c r="AE87" s="119">
        <v>0.9</v>
      </c>
      <c r="AF87" s="89"/>
      <c r="AG87" s="89"/>
      <c r="AH87" s="89"/>
      <c r="AI87" s="89"/>
      <c r="AJ87" s="89"/>
      <c r="AK87" s="89" t="s">
        <v>416</v>
      </c>
      <c r="AL87" s="141" t="s">
        <v>417</v>
      </c>
      <c r="AM87" s="141" t="s">
        <v>418</v>
      </c>
      <c r="AN87" s="141" t="s">
        <v>419</v>
      </c>
      <c r="AO87" s="141" t="s">
        <v>420</v>
      </c>
      <c r="AP87" s="141" t="s">
        <v>1182</v>
      </c>
      <c r="AQ87" s="89"/>
      <c r="AR87" s="89"/>
      <c r="AS87" s="89"/>
      <c r="AT87" s="89"/>
      <c r="AU87" s="89"/>
      <c r="AV87" s="89"/>
      <c r="AW87" s="89"/>
      <c r="AX87" s="141" t="s">
        <v>589</v>
      </c>
      <c r="AY87" s="141" t="s">
        <v>299</v>
      </c>
      <c r="AZ87" s="89" t="s">
        <v>423</v>
      </c>
      <c r="BA87" s="89" t="s">
        <v>424</v>
      </c>
      <c r="BB87" s="89" t="s">
        <v>425</v>
      </c>
      <c r="BC87" s="89" t="s">
        <v>426</v>
      </c>
      <c r="BD87" s="89" t="s">
        <v>427</v>
      </c>
      <c r="BE87" s="89"/>
      <c r="BF87" s="89" t="s">
        <v>303</v>
      </c>
      <c r="BG87" s="89" t="s">
        <v>1183</v>
      </c>
      <c r="BH87" s="89">
        <v>1.0</v>
      </c>
      <c r="BI87" s="89" t="s">
        <v>888</v>
      </c>
      <c r="BJ87" s="89" t="s">
        <v>889</v>
      </c>
      <c r="BK87" s="89" t="s">
        <v>820</v>
      </c>
      <c r="BL87" s="89"/>
      <c r="BM87" s="89" t="s">
        <v>821</v>
      </c>
      <c r="BN87" s="89"/>
      <c r="BO87" s="89"/>
      <c r="BP87" s="89">
        <v>0.31</v>
      </c>
      <c r="BQ87" s="89">
        <v>0.68</v>
      </c>
      <c r="BR87" s="140">
        <v>0.22</v>
      </c>
      <c r="BS87" s="89">
        <v>0.49</v>
      </c>
      <c r="BT87" s="89" t="s">
        <v>433</v>
      </c>
      <c r="BU87" s="89"/>
      <c r="BV87" s="89"/>
      <c r="BW87" s="89"/>
      <c r="BX87" s="89"/>
      <c r="BY87" s="89"/>
      <c r="BZ87" s="89"/>
      <c r="CA87" s="89"/>
      <c r="CB87" s="89"/>
      <c r="CC87" s="89"/>
      <c r="CD87" s="89" t="s">
        <v>1179</v>
      </c>
      <c r="CE87" s="89" t="s">
        <v>598</v>
      </c>
      <c r="CF87" s="89" t="s">
        <v>600</v>
      </c>
      <c r="CG87" s="89" t="s">
        <v>443</v>
      </c>
    </row>
    <row r="88">
      <c r="A88" s="89" t="s">
        <v>1184</v>
      </c>
      <c r="B88" s="89" t="s">
        <v>1185</v>
      </c>
      <c r="C88" s="89" t="s">
        <v>1186</v>
      </c>
      <c r="D88" s="89">
        <v>8.5447E7</v>
      </c>
      <c r="E88" s="89">
        <v>4.262427630918E12</v>
      </c>
      <c r="F88" s="141" t="s">
        <v>1187</v>
      </c>
      <c r="G88" s="89" t="s">
        <v>402</v>
      </c>
      <c r="H88" s="89" t="s">
        <v>1188</v>
      </c>
      <c r="I88" s="89"/>
      <c r="J88" s="89" t="s">
        <v>1189</v>
      </c>
      <c r="K88" s="89" t="s">
        <v>1190</v>
      </c>
      <c r="L88" s="89" t="s">
        <v>1191</v>
      </c>
      <c r="M88" s="89" t="s">
        <v>700</v>
      </c>
      <c r="N88" s="89" t="s">
        <v>701</v>
      </c>
      <c r="O88" s="89"/>
      <c r="P88" s="89" t="s">
        <v>1192</v>
      </c>
      <c r="Q88" s="89" t="s">
        <v>1193</v>
      </c>
      <c r="R88" s="89"/>
      <c r="S88" s="89">
        <v>0.5</v>
      </c>
      <c r="T88" s="90">
        <v>0.196850393700788</v>
      </c>
      <c r="U88" s="89" t="s">
        <v>1194</v>
      </c>
      <c r="V88" s="89" t="s">
        <v>2119</v>
      </c>
      <c r="W88" s="89" t="s">
        <v>1195</v>
      </c>
      <c r="X88" s="89" t="s">
        <v>414</v>
      </c>
      <c r="Y88" s="89" t="s">
        <v>415</v>
      </c>
      <c r="Z88" s="89">
        <v>20.0</v>
      </c>
      <c r="AA88" s="89">
        <v>68.0</v>
      </c>
      <c r="AB88" s="89">
        <v>60.0</v>
      </c>
      <c r="AC88" s="89">
        <v>140.0</v>
      </c>
      <c r="AD88" s="119">
        <v>0.1</v>
      </c>
      <c r="AE88" s="119">
        <v>0.9</v>
      </c>
      <c r="AF88" s="89"/>
      <c r="AG88" s="89"/>
      <c r="AH88" s="89"/>
      <c r="AI88" s="89"/>
      <c r="AJ88" s="89"/>
      <c r="AK88" s="89" t="s">
        <v>416</v>
      </c>
      <c r="AL88" s="141" t="s">
        <v>417</v>
      </c>
      <c r="AM88" s="141" t="s">
        <v>418</v>
      </c>
      <c r="AN88" s="141" t="s">
        <v>419</v>
      </c>
      <c r="AO88" s="141" t="s">
        <v>420</v>
      </c>
      <c r="AP88" s="141" t="s">
        <v>1196</v>
      </c>
      <c r="AQ88" s="89"/>
      <c r="AR88" s="89"/>
      <c r="AS88" s="89"/>
      <c r="AT88" s="89"/>
      <c r="AU88" s="89"/>
      <c r="AV88" s="89"/>
      <c r="AW88" s="89"/>
      <c r="AX88" s="141" t="s">
        <v>422</v>
      </c>
      <c r="AY88" s="141" t="s">
        <v>299</v>
      </c>
      <c r="AZ88" s="89" t="s">
        <v>423</v>
      </c>
      <c r="BA88" s="89" t="s">
        <v>424</v>
      </c>
      <c r="BB88" s="89" t="s">
        <v>425</v>
      </c>
      <c r="BC88" s="89" t="s">
        <v>1197</v>
      </c>
      <c r="BD88" s="89" t="s">
        <v>427</v>
      </c>
      <c r="BE88" s="89"/>
      <c r="BF88" s="89" t="s">
        <v>303</v>
      </c>
      <c r="BG88" s="89" t="s">
        <v>1198</v>
      </c>
      <c r="BH88" s="89">
        <v>1.0</v>
      </c>
      <c r="BI88" s="89" t="s">
        <v>704</v>
      </c>
      <c r="BJ88" s="89" t="s">
        <v>705</v>
      </c>
      <c r="BK88" s="89" t="s">
        <v>706</v>
      </c>
      <c r="BL88" s="89"/>
      <c r="BM88" s="89" t="s">
        <v>707</v>
      </c>
      <c r="BN88" s="89"/>
      <c r="BO88" s="89"/>
      <c r="BP88" s="89">
        <v>8.56</v>
      </c>
      <c r="BQ88" s="89">
        <v>18.87</v>
      </c>
      <c r="BR88" s="140">
        <v>7.08</v>
      </c>
      <c r="BS88" s="89">
        <v>15.61</v>
      </c>
      <c r="BT88" s="89" t="s">
        <v>433</v>
      </c>
      <c r="BU88" s="89"/>
      <c r="BV88" s="89"/>
      <c r="BW88" s="89"/>
      <c r="BX88" s="89"/>
      <c r="BY88" s="89"/>
      <c r="BZ88" s="89"/>
      <c r="CA88" s="89"/>
      <c r="CB88" s="89"/>
      <c r="CC88" s="89"/>
      <c r="CD88" s="89" t="s">
        <v>1185</v>
      </c>
      <c r="CE88" s="89" t="s">
        <v>441</v>
      </c>
      <c r="CF88" s="89" t="s">
        <v>1203</v>
      </c>
      <c r="CG88" s="89" t="s">
        <v>1204</v>
      </c>
    </row>
    <row r="89">
      <c r="A89" s="89" t="s">
        <v>1255</v>
      </c>
      <c r="B89" s="89" t="s">
        <v>1256</v>
      </c>
      <c r="C89" s="89" t="s">
        <v>1257</v>
      </c>
      <c r="D89" s="89">
        <v>8.5447E7</v>
      </c>
      <c r="E89" s="89">
        <v>4.262427630192E12</v>
      </c>
      <c r="F89" s="141" t="s">
        <v>1258</v>
      </c>
      <c r="G89" s="89" t="s">
        <v>587</v>
      </c>
      <c r="H89" s="89" t="s">
        <v>1188</v>
      </c>
      <c r="I89" s="89"/>
      <c r="J89" s="89" t="s">
        <v>1189</v>
      </c>
      <c r="K89" s="89" t="s">
        <v>1190</v>
      </c>
      <c r="L89" s="89" t="s">
        <v>1191</v>
      </c>
      <c r="M89" s="89" t="s">
        <v>408</v>
      </c>
      <c r="N89" s="89" t="s">
        <v>409</v>
      </c>
      <c r="O89" s="89"/>
      <c r="P89" s="89" t="s">
        <v>1192</v>
      </c>
      <c r="Q89" s="89" t="s">
        <v>1193</v>
      </c>
      <c r="R89" s="89"/>
      <c r="S89" s="89">
        <v>0.5</v>
      </c>
      <c r="T89" s="90">
        <v>0.196850393700788</v>
      </c>
      <c r="U89" s="89" t="s">
        <v>1194</v>
      </c>
      <c r="V89" s="89" t="s">
        <v>2119</v>
      </c>
      <c r="W89" s="89" t="s">
        <v>1195</v>
      </c>
      <c r="X89" s="89" t="s">
        <v>414</v>
      </c>
      <c r="Y89" s="89" t="s">
        <v>415</v>
      </c>
      <c r="Z89" s="89">
        <v>20.0</v>
      </c>
      <c r="AA89" s="89">
        <v>68.0</v>
      </c>
      <c r="AB89" s="89">
        <v>60.0</v>
      </c>
      <c r="AC89" s="89">
        <v>140.0</v>
      </c>
      <c r="AD89" s="119">
        <v>0.1</v>
      </c>
      <c r="AE89" s="119">
        <v>0.9</v>
      </c>
      <c r="AF89" s="89"/>
      <c r="AG89" s="89"/>
      <c r="AH89" s="89"/>
      <c r="AI89" s="89"/>
      <c r="AJ89" s="89"/>
      <c r="AK89" s="89" t="s">
        <v>416</v>
      </c>
      <c r="AL89" s="141" t="s">
        <v>417</v>
      </c>
      <c r="AM89" s="141" t="s">
        <v>418</v>
      </c>
      <c r="AN89" s="141" t="s">
        <v>419</v>
      </c>
      <c r="AO89" s="141" t="s">
        <v>420</v>
      </c>
      <c r="AP89" s="141" t="s">
        <v>1259</v>
      </c>
      <c r="AQ89" s="89"/>
      <c r="AR89" s="89"/>
      <c r="AS89" s="89"/>
      <c r="AT89" s="89"/>
      <c r="AU89" s="89"/>
      <c r="AV89" s="89"/>
      <c r="AW89" s="89"/>
      <c r="AX89" s="141" t="s">
        <v>589</v>
      </c>
      <c r="AY89" s="141" t="s">
        <v>299</v>
      </c>
      <c r="AZ89" s="89" t="s">
        <v>423</v>
      </c>
      <c r="BA89" s="89" t="s">
        <v>424</v>
      </c>
      <c r="BB89" s="89" t="s">
        <v>425</v>
      </c>
      <c r="BC89" s="89" t="s">
        <v>1197</v>
      </c>
      <c r="BD89" s="89" t="s">
        <v>427</v>
      </c>
      <c r="BE89" s="89"/>
      <c r="BF89" s="89" t="s">
        <v>303</v>
      </c>
      <c r="BG89" s="89" t="s">
        <v>1260</v>
      </c>
      <c r="BH89" s="89">
        <v>1.0</v>
      </c>
      <c r="BI89" s="89" t="s">
        <v>888</v>
      </c>
      <c r="BJ89" s="89" t="s">
        <v>592</v>
      </c>
      <c r="BK89" s="89" t="s">
        <v>593</v>
      </c>
      <c r="BL89" s="89"/>
      <c r="BM89" s="89" t="s">
        <v>594</v>
      </c>
      <c r="BN89" s="89"/>
      <c r="BO89" s="89"/>
      <c r="BP89" s="89">
        <v>0.22</v>
      </c>
      <c r="BQ89" s="89">
        <v>0.49</v>
      </c>
      <c r="BR89" s="140">
        <v>0.14</v>
      </c>
      <c r="BS89" s="89">
        <v>0.31</v>
      </c>
      <c r="BT89" s="89" t="s">
        <v>433</v>
      </c>
      <c r="BU89" s="89"/>
      <c r="BV89" s="89"/>
      <c r="BW89" s="89"/>
      <c r="BX89" s="89"/>
      <c r="BY89" s="89"/>
      <c r="BZ89" s="89"/>
      <c r="CA89" s="89"/>
      <c r="CB89" s="89"/>
      <c r="CC89" s="89"/>
      <c r="CD89" s="89" t="s">
        <v>1256</v>
      </c>
      <c r="CE89" s="89" t="s">
        <v>598</v>
      </c>
      <c r="CF89" s="89" t="s">
        <v>1264</v>
      </c>
      <c r="CG89" s="89" t="s">
        <v>1204</v>
      </c>
    </row>
    <row r="90">
      <c r="A90" s="89" t="s">
        <v>1313</v>
      </c>
      <c r="B90" s="89" t="s">
        <v>1314</v>
      </c>
      <c r="C90" s="89" t="s">
        <v>1257</v>
      </c>
      <c r="D90" s="89">
        <v>8.5447E7</v>
      </c>
      <c r="E90" s="89">
        <v>4.262427630383E12</v>
      </c>
      <c r="F90" s="141" t="s">
        <v>1315</v>
      </c>
      <c r="G90" s="89" t="s">
        <v>587</v>
      </c>
      <c r="H90" s="89" t="s">
        <v>1188</v>
      </c>
      <c r="I90" s="89"/>
      <c r="J90" s="89" t="s">
        <v>1189</v>
      </c>
      <c r="K90" s="89" t="s">
        <v>1190</v>
      </c>
      <c r="L90" s="89" t="s">
        <v>1191</v>
      </c>
      <c r="M90" s="89" t="s">
        <v>700</v>
      </c>
      <c r="N90" s="89" t="s">
        <v>701</v>
      </c>
      <c r="O90" s="89"/>
      <c r="P90" s="89" t="s">
        <v>1192</v>
      </c>
      <c r="Q90" s="89" t="s">
        <v>1193</v>
      </c>
      <c r="R90" s="89"/>
      <c r="S90" s="89">
        <v>0.5</v>
      </c>
      <c r="T90" s="90">
        <v>0.196850393700788</v>
      </c>
      <c r="U90" s="89" t="s">
        <v>1194</v>
      </c>
      <c r="V90" s="89" t="s">
        <v>2119</v>
      </c>
      <c r="W90" s="89" t="s">
        <v>1195</v>
      </c>
      <c r="X90" s="89" t="s">
        <v>414</v>
      </c>
      <c r="Y90" s="89" t="s">
        <v>415</v>
      </c>
      <c r="Z90" s="89">
        <v>20.0</v>
      </c>
      <c r="AA90" s="89">
        <v>68.0</v>
      </c>
      <c r="AB90" s="89">
        <v>60.0</v>
      </c>
      <c r="AC90" s="89">
        <v>140.0</v>
      </c>
      <c r="AD90" s="119">
        <v>0.1</v>
      </c>
      <c r="AE90" s="119">
        <v>0.9</v>
      </c>
      <c r="AF90" s="89"/>
      <c r="AG90" s="89"/>
      <c r="AH90" s="89"/>
      <c r="AI90" s="89"/>
      <c r="AJ90" s="89"/>
      <c r="AK90" s="89" t="s">
        <v>416</v>
      </c>
      <c r="AL90" s="141" t="s">
        <v>417</v>
      </c>
      <c r="AM90" s="141" t="s">
        <v>418</v>
      </c>
      <c r="AN90" s="141" t="s">
        <v>419</v>
      </c>
      <c r="AO90" s="141" t="s">
        <v>420</v>
      </c>
      <c r="AP90" s="141" t="s">
        <v>1316</v>
      </c>
      <c r="AQ90" s="89"/>
      <c r="AR90" s="89"/>
      <c r="AS90" s="89"/>
      <c r="AT90" s="89"/>
      <c r="AU90" s="89"/>
      <c r="AV90" s="89"/>
      <c r="AW90" s="89"/>
      <c r="AX90" s="141" t="s">
        <v>589</v>
      </c>
      <c r="AY90" s="141" t="s">
        <v>299</v>
      </c>
      <c r="AZ90" s="89" t="s">
        <v>423</v>
      </c>
      <c r="BA90" s="89" t="s">
        <v>424</v>
      </c>
      <c r="BB90" s="89" t="s">
        <v>425</v>
      </c>
      <c r="BC90" s="89" t="s">
        <v>1197</v>
      </c>
      <c r="BD90" s="89" t="s">
        <v>427</v>
      </c>
      <c r="BE90" s="89"/>
      <c r="BF90" s="89" t="s">
        <v>303</v>
      </c>
      <c r="BG90" s="89" t="s">
        <v>1317</v>
      </c>
      <c r="BH90" s="89">
        <v>1.0</v>
      </c>
      <c r="BI90" s="89" t="s">
        <v>888</v>
      </c>
      <c r="BJ90" s="89" t="s">
        <v>819</v>
      </c>
      <c r="BK90" s="89" t="s">
        <v>820</v>
      </c>
      <c r="BL90" s="89"/>
      <c r="BM90" s="89" t="s">
        <v>821</v>
      </c>
      <c r="BN90" s="89"/>
      <c r="BO90" s="89"/>
      <c r="BP90" s="89">
        <v>0.27</v>
      </c>
      <c r="BQ90" s="89">
        <v>0.6</v>
      </c>
      <c r="BR90" s="140">
        <v>0.19</v>
      </c>
      <c r="BS90" s="89">
        <v>0.42</v>
      </c>
      <c r="BT90" s="89" t="s">
        <v>433</v>
      </c>
      <c r="BU90" s="89"/>
      <c r="BV90" s="89"/>
      <c r="BW90" s="89"/>
      <c r="BX90" s="89"/>
      <c r="BY90" s="89"/>
      <c r="BZ90" s="89"/>
      <c r="CA90" s="89"/>
      <c r="CB90" s="89"/>
      <c r="CC90" s="89"/>
      <c r="CD90" s="89" t="s">
        <v>1314</v>
      </c>
      <c r="CE90" s="89" t="s">
        <v>598</v>
      </c>
      <c r="CF90" s="89" t="s">
        <v>1264</v>
      </c>
      <c r="CG90" s="89" t="s">
        <v>1204</v>
      </c>
    </row>
    <row r="91">
      <c r="A91" s="89" t="s">
        <v>1322</v>
      </c>
      <c r="B91" s="89" t="s">
        <v>1323</v>
      </c>
      <c r="C91" s="89" t="s">
        <v>1257</v>
      </c>
      <c r="D91" s="89">
        <v>8.5447E7</v>
      </c>
      <c r="E91" s="89">
        <v>4.262427630574E12</v>
      </c>
      <c r="F91" s="141" t="s">
        <v>1324</v>
      </c>
      <c r="G91" s="89" t="s">
        <v>587</v>
      </c>
      <c r="H91" s="89" t="s">
        <v>1188</v>
      </c>
      <c r="I91" s="89"/>
      <c r="J91" s="89" t="s">
        <v>1189</v>
      </c>
      <c r="K91" s="89" t="s">
        <v>1190</v>
      </c>
      <c r="L91" s="89" t="s">
        <v>1191</v>
      </c>
      <c r="M91" s="89" t="s">
        <v>884</v>
      </c>
      <c r="N91" s="89" t="s">
        <v>885</v>
      </c>
      <c r="O91" s="89"/>
      <c r="P91" s="89" t="s">
        <v>1192</v>
      </c>
      <c r="Q91" s="89" t="s">
        <v>1193</v>
      </c>
      <c r="R91" s="89"/>
      <c r="S91" s="89">
        <v>0.5</v>
      </c>
      <c r="T91" s="90">
        <v>0.196850393700788</v>
      </c>
      <c r="U91" s="89" t="s">
        <v>1194</v>
      </c>
      <c r="V91" s="89" t="s">
        <v>2119</v>
      </c>
      <c r="W91" s="89" t="s">
        <v>1195</v>
      </c>
      <c r="X91" s="89" t="s">
        <v>414</v>
      </c>
      <c r="Y91" s="89" t="s">
        <v>415</v>
      </c>
      <c r="Z91" s="89">
        <v>20.0</v>
      </c>
      <c r="AA91" s="89">
        <v>68.0</v>
      </c>
      <c r="AB91" s="89">
        <v>60.0</v>
      </c>
      <c r="AC91" s="89">
        <v>140.0</v>
      </c>
      <c r="AD91" s="119">
        <v>0.1</v>
      </c>
      <c r="AE91" s="119">
        <v>0.9</v>
      </c>
      <c r="AF91" s="89"/>
      <c r="AG91" s="89"/>
      <c r="AH91" s="89"/>
      <c r="AI91" s="89"/>
      <c r="AJ91" s="89"/>
      <c r="AK91" s="89" t="s">
        <v>416</v>
      </c>
      <c r="AL91" s="141" t="s">
        <v>417</v>
      </c>
      <c r="AM91" s="141" t="s">
        <v>418</v>
      </c>
      <c r="AN91" s="141" t="s">
        <v>419</v>
      </c>
      <c r="AO91" s="141" t="s">
        <v>420</v>
      </c>
      <c r="AP91" s="141" t="s">
        <v>1325</v>
      </c>
      <c r="AQ91" s="89"/>
      <c r="AR91" s="89"/>
      <c r="AS91" s="89"/>
      <c r="AT91" s="89"/>
      <c r="AU91" s="89"/>
      <c r="AV91" s="89"/>
      <c r="AW91" s="89"/>
      <c r="AX91" s="141" t="s">
        <v>589</v>
      </c>
      <c r="AY91" s="141" t="s">
        <v>299</v>
      </c>
      <c r="AZ91" s="89" t="s">
        <v>423</v>
      </c>
      <c r="BA91" s="89" t="s">
        <v>424</v>
      </c>
      <c r="BB91" s="89" t="s">
        <v>425</v>
      </c>
      <c r="BC91" s="89" t="s">
        <v>1197</v>
      </c>
      <c r="BD91" s="89" t="s">
        <v>427</v>
      </c>
      <c r="BE91" s="89"/>
      <c r="BF91" s="89" t="s">
        <v>303</v>
      </c>
      <c r="BG91" s="89" t="s">
        <v>1326</v>
      </c>
      <c r="BH91" s="89">
        <v>1.0</v>
      </c>
      <c r="BI91" s="89" t="s">
        <v>888</v>
      </c>
      <c r="BJ91" s="89" t="s">
        <v>889</v>
      </c>
      <c r="BK91" s="89" t="s">
        <v>820</v>
      </c>
      <c r="BL91" s="89"/>
      <c r="BM91" s="89" t="s">
        <v>821</v>
      </c>
      <c r="BN91" s="89"/>
      <c r="BO91" s="89"/>
      <c r="BP91" s="89">
        <v>0.28</v>
      </c>
      <c r="BQ91" s="89">
        <v>0.62</v>
      </c>
      <c r="BR91" s="140">
        <v>0.2</v>
      </c>
      <c r="BS91" s="89">
        <v>0.44</v>
      </c>
      <c r="BT91" s="89" t="s">
        <v>433</v>
      </c>
      <c r="BU91" s="89"/>
      <c r="BV91" s="89"/>
      <c r="BW91" s="89"/>
      <c r="BX91" s="89"/>
      <c r="BY91" s="89"/>
      <c r="BZ91" s="89"/>
      <c r="CA91" s="89"/>
      <c r="CB91" s="89"/>
      <c r="CC91" s="89"/>
      <c r="CD91" s="89" t="s">
        <v>1323</v>
      </c>
      <c r="CE91" s="89" t="s">
        <v>598</v>
      </c>
      <c r="CF91" s="89" t="s">
        <v>1264</v>
      </c>
      <c r="CG91" s="89" t="s">
        <v>1204</v>
      </c>
    </row>
    <row r="92">
      <c r="A92" s="89" t="s">
        <v>1331</v>
      </c>
      <c r="B92" s="89" t="s">
        <v>1332</v>
      </c>
      <c r="C92" s="89" t="s">
        <v>1186</v>
      </c>
      <c r="D92" s="89">
        <v>8.5447E7</v>
      </c>
      <c r="E92" s="89">
        <v>4.262427630901E12</v>
      </c>
      <c r="F92" s="141" t="s">
        <v>1333</v>
      </c>
      <c r="G92" s="89" t="s">
        <v>402</v>
      </c>
      <c r="H92" s="89" t="s">
        <v>1188</v>
      </c>
      <c r="I92" s="89"/>
      <c r="J92" s="89" t="s">
        <v>1189</v>
      </c>
      <c r="K92" s="89" t="s">
        <v>1190</v>
      </c>
      <c r="L92" s="89" t="s">
        <v>1191</v>
      </c>
      <c r="M92" s="89" t="s">
        <v>700</v>
      </c>
      <c r="N92" s="89" t="s">
        <v>701</v>
      </c>
      <c r="O92" s="89"/>
      <c r="P92" s="89" t="s">
        <v>1192</v>
      </c>
      <c r="Q92" s="89" t="s">
        <v>1192</v>
      </c>
      <c r="R92" s="89"/>
      <c r="S92" s="89">
        <v>0.5</v>
      </c>
      <c r="T92" s="90">
        <v>0.196850393700788</v>
      </c>
      <c r="U92" s="89" t="s">
        <v>1194</v>
      </c>
      <c r="V92" s="89" t="s">
        <v>2119</v>
      </c>
      <c r="W92" s="89" t="s">
        <v>1195</v>
      </c>
      <c r="X92" s="89" t="s">
        <v>414</v>
      </c>
      <c r="Y92" s="89" t="s">
        <v>415</v>
      </c>
      <c r="Z92" s="89">
        <v>20.0</v>
      </c>
      <c r="AA92" s="89">
        <v>68.0</v>
      </c>
      <c r="AB92" s="89">
        <v>60.0</v>
      </c>
      <c r="AC92" s="89">
        <v>140.0</v>
      </c>
      <c r="AD92" s="119">
        <v>0.1</v>
      </c>
      <c r="AE92" s="119">
        <v>0.9</v>
      </c>
      <c r="AF92" s="89"/>
      <c r="AG92" s="89"/>
      <c r="AH92" s="89"/>
      <c r="AI92" s="89"/>
      <c r="AJ92" s="89"/>
      <c r="AK92" s="89" t="s">
        <v>416</v>
      </c>
      <c r="AL92" s="141" t="s">
        <v>417</v>
      </c>
      <c r="AM92" s="141" t="s">
        <v>418</v>
      </c>
      <c r="AN92" s="141" t="s">
        <v>419</v>
      </c>
      <c r="AO92" s="141" t="s">
        <v>420</v>
      </c>
      <c r="AP92" s="141" t="s">
        <v>1334</v>
      </c>
      <c r="AQ92" s="89"/>
      <c r="AR92" s="89"/>
      <c r="AS92" s="89"/>
      <c r="AT92" s="89"/>
      <c r="AU92" s="89"/>
      <c r="AV92" s="89"/>
      <c r="AW92" s="89"/>
      <c r="AX92" s="141" t="s">
        <v>422</v>
      </c>
      <c r="AY92" s="141" t="s">
        <v>299</v>
      </c>
      <c r="AZ92" s="89" t="s">
        <v>423</v>
      </c>
      <c r="BA92" s="89" t="s">
        <v>424</v>
      </c>
      <c r="BB92" s="89" t="s">
        <v>425</v>
      </c>
      <c r="BC92" s="89" t="s">
        <v>1197</v>
      </c>
      <c r="BD92" s="89" t="s">
        <v>427</v>
      </c>
      <c r="BE92" s="89"/>
      <c r="BF92" s="89" t="s">
        <v>303</v>
      </c>
      <c r="BG92" s="89" t="s">
        <v>1335</v>
      </c>
      <c r="BH92" s="89">
        <v>1.0</v>
      </c>
      <c r="BI92" s="89" t="s">
        <v>704</v>
      </c>
      <c r="BJ92" s="89" t="s">
        <v>705</v>
      </c>
      <c r="BK92" s="89" t="s">
        <v>706</v>
      </c>
      <c r="BL92" s="89"/>
      <c r="BM92" s="89" t="s">
        <v>707</v>
      </c>
      <c r="BN92" s="89"/>
      <c r="BO92" s="89"/>
      <c r="BP92" s="89">
        <v>8.56</v>
      </c>
      <c r="BQ92" s="89">
        <v>18.87</v>
      </c>
      <c r="BR92" s="140">
        <v>7.08</v>
      </c>
      <c r="BS92" s="89">
        <v>15.61</v>
      </c>
      <c r="BT92" s="89" t="s">
        <v>433</v>
      </c>
      <c r="BU92" s="89"/>
      <c r="BV92" s="89"/>
      <c r="BW92" s="89"/>
      <c r="BX92" s="89"/>
      <c r="BY92" s="89"/>
      <c r="BZ92" s="89"/>
      <c r="CA92" s="89"/>
      <c r="CB92" s="89"/>
      <c r="CC92" s="89"/>
      <c r="CD92" s="89" t="s">
        <v>1332</v>
      </c>
      <c r="CE92" s="89" t="s">
        <v>441</v>
      </c>
      <c r="CF92" s="89" t="s">
        <v>1203</v>
      </c>
      <c r="CG92" s="89" t="s">
        <v>1204</v>
      </c>
    </row>
    <row r="93">
      <c r="A93" s="89" t="s">
        <v>1339</v>
      </c>
      <c r="B93" s="89" t="s">
        <v>1340</v>
      </c>
      <c r="C93" s="89" t="s">
        <v>1257</v>
      </c>
      <c r="D93" s="89">
        <v>8.5447E7</v>
      </c>
      <c r="E93" s="89">
        <v>4.262427630185E12</v>
      </c>
      <c r="F93" s="141" t="s">
        <v>1341</v>
      </c>
      <c r="G93" s="89" t="s">
        <v>587</v>
      </c>
      <c r="H93" s="89" t="s">
        <v>1188</v>
      </c>
      <c r="I93" s="89"/>
      <c r="J93" s="89" t="s">
        <v>1189</v>
      </c>
      <c r="K93" s="89" t="s">
        <v>1190</v>
      </c>
      <c r="L93" s="89" t="s">
        <v>1191</v>
      </c>
      <c r="M93" s="89" t="s">
        <v>408</v>
      </c>
      <c r="N93" s="89" t="s">
        <v>409</v>
      </c>
      <c r="O93" s="89"/>
      <c r="P93" s="89" t="s">
        <v>1192</v>
      </c>
      <c r="Q93" s="89" t="s">
        <v>1192</v>
      </c>
      <c r="R93" s="89"/>
      <c r="S93" s="89">
        <v>0.5</v>
      </c>
      <c r="T93" s="90">
        <v>0.196850393700788</v>
      </c>
      <c r="U93" s="89" t="s">
        <v>1194</v>
      </c>
      <c r="V93" s="89" t="s">
        <v>2119</v>
      </c>
      <c r="W93" s="89" t="s">
        <v>1195</v>
      </c>
      <c r="X93" s="89" t="s">
        <v>414</v>
      </c>
      <c r="Y93" s="89" t="s">
        <v>415</v>
      </c>
      <c r="Z93" s="89">
        <v>20.0</v>
      </c>
      <c r="AA93" s="89">
        <v>68.0</v>
      </c>
      <c r="AB93" s="89">
        <v>60.0</v>
      </c>
      <c r="AC93" s="89">
        <v>140.0</v>
      </c>
      <c r="AD93" s="119">
        <v>0.1</v>
      </c>
      <c r="AE93" s="119">
        <v>0.9</v>
      </c>
      <c r="AF93" s="89"/>
      <c r="AG93" s="89"/>
      <c r="AH93" s="89"/>
      <c r="AI93" s="89"/>
      <c r="AJ93" s="89"/>
      <c r="AK93" s="89" t="s">
        <v>416</v>
      </c>
      <c r="AL93" s="141" t="s">
        <v>417</v>
      </c>
      <c r="AM93" s="141" t="s">
        <v>418</v>
      </c>
      <c r="AN93" s="141" t="s">
        <v>419</v>
      </c>
      <c r="AO93" s="141" t="s">
        <v>420</v>
      </c>
      <c r="AP93" s="141" t="s">
        <v>1342</v>
      </c>
      <c r="AQ93" s="89"/>
      <c r="AR93" s="89"/>
      <c r="AS93" s="89"/>
      <c r="AT93" s="89"/>
      <c r="AU93" s="89"/>
      <c r="AV93" s="89"/>
      <c r="AW93" s="89"/>
      <c r="AX93" s="141" t="s">
        <v>589</v>
      </c>
      <c r="AY93" s="141" t="s">
        <v>299</v>
      </c>
      <c r="AZ93" s="89" t="s">
        <v>423</v>
      </c>
      <c r="BA93" s="89" t="s">
        <v>424</v>
      </c>
      <c r="BB93" s="89" t="s">
        <v>425</v>
      </c>
      <c r="BC93" s="89" t="s">
        <v>1197</v>
      </c>
      <c r="BD93" s="89" t="s">
        <v>427</v>
      </c>
      <c r="BE93" s="89"/>
      <c r="BF93" s="89" t="s">
        <v>303</v>
      </c>
      <c r="BG93" s="89" t="s">
        <v>1343</v>
      </c>
      <c r="BH93" s="89">
        <v>1.0</v>
      </c>
      <c r="BI93" s="89" t="s">
        <v>888</v>
      </c>
      <c r="BJ93" s="89" t="s">
        <v>592</v>
      </c>
      <c r="BK93" s="89" t="s">
        <v>593</v>
      </c>
      <c r="BL93" s="89"/>
      <c r="BM93" s="89" t="s">
        <v>594</v>
      </c>
      <c r="BN93" s="89"/>
      <c r="BO93" s="89"/>
      <c r="BP93" s="89">
        <v>0.22</v>
      </c>
      <c r="BQ93" s="89">
        <v>0.49</v>
      </c>
      <c r="BR93" s="140">
        <v>0.14</v>
      </c>
      <c r="BS93" s="89">
        <v>0.31</v>
      </c>
      <c r="BT93" s="89" t="s">
        <v>433</v>
      </c>
      <c r="BU93" s="89"/>
      <c r="BV93" s="89"/>
      <c r="BW93" s="89"/>
      <c r="BX93" s="89"/>
      <c r="BY93" s="89"/>
      <c r="BZ93" s="89"/>
      <c r="CA93" s="89"/>
      <c r="CB93" s="89"/>
      <c r="CC93" s="89"/>
      <c r="CD93" s="89" t="s">
        <v>1340</v>
      </c>
      <c r="CE93" s="89" t="s">
        <v>598</v>
      </c>
      <c r="CF93" s="89" t="s">
        <v>1264</v>
      </c>
      <c r="CG93" s="89" t="s">
        <v>1204</v>
      </c>
    </row>
    <row r="94">
      <c r="A94" s="89" t="s">
        <v>1345</v>
      </c>
      <c r="B94" s="89" t="s">
        <v>1346</v>
      </c>
      <c r="C94" s="89" t="s">
        <v>1257</v>
      </c>
      <c r="D94" s="89">
        <v>8.5447E7</v>
      </c>
      <c r="E94" s="89">
        <v>4.262427630376E12</v>
      </c>
      <c r="F94" s="141" t="s">
        <v>1347</v>
      </c>
      <c r="G94" s="89" t="s">
        <v>587</v>
      </c>
      <c r="H94" s="89" t="s">
        <v>1188</v>
      </c>
      <c r="I94" s="89"/>
      <c r="J94" s="89" t="s">
        <v>1189</v>
      </c>
      <c r="K94" s="89" t="s">
        <v>1190</v>
      </c>
      <c r="L94" s="89" t="s">
        <v>1191</v>
      </c>
      <c r="M94" s="89" t="s">
        <v>700</v>
      </c>
      <c r="N94" s="89" t="s">
        <v>701</v>
      </c>
      <c r="O94" s="89"/>
      <c r="P94" s="89" t="s">
        <v>1192</v>
      </c>
      <c r="Q94" s="89" t="s">
        <v>1192</v>
      </c>
      <c r="R94" s="89"/>
      <c r="S94" s="89">
        <v>0.5</v>
      </c>
      <c r="T94" s="90">
        <v>0.196850393700788</v>
      </c>
      <c r="U94" s="89" t="s">
        <v>1194</v>
      </c>
      <c r="V94" s="89" t="s">
        <v>2119</v>
      </c>
      <c r="W94" s="89" t="s">
        <v>1195</v>
      </c>
      <c r="X94" s="89" t="s">
        <v>414</v>
      </c>
      <c r="Y94" s="89" t="s">
        <v>415</v>
      </c>
      <c r="Z94" s="89">
        <v>20.0</v>
      </c>
      <c r="AA94" s="89">
        <v>68.0</v>
      </c>
      <c r="AB94" s="89">
        <v>60.0</v>
      </c>
      <c r="AC94" s="89">
        <v>140.0</v>
      </c>
      <c r="AD94" s="119">
        <v>0.1</v>
      </c>
      <c r="AE94" s="119">
        <v>0.9</v>
      </c>
      <c r="AF94" s="89"/>
      <c r="AG94" s="89"/>
      <c r="AH94" s="89"/>
      <c r="AI94" s="89"/>
      <c r="AJ94" s="89"/>
      <c r="AK94" s="89" t="s">
        <v>416</v>
      </c>
      <c r="AL94" s="141" t="s">
        <v>417</v>
      </c>
      <c r="AM94" s="141" t="s">
        <v>418</v>
      </c>
      <c r="AN94" s="141" t="s">
        <v>419</v>
      </c>
      <c r="AO94" s="141" t="s">
        <v>420</v>
      </c>
      <c r="AP94" s="141" t="s">
        <v>1348</v>
      </c>
      <c r="AQ94" s="89"/>
      <c r="AR94" s="89"/>
      <c r="AS94" s="89"/>
      <c r="AT94" s="89"/>
      <c r="AU94" s="89"/>
      <c r="AV94" s="89"/>
      <c r="AW94" s="89"/>
      <c r="AX94" s="141" t="s">
        <v>589</v>
      </c>
      <c r="AY94" s="141" t="s">
        <v>299</v>
      </c>
      <c r="AZ94" s="89" t="s">
        <v>423</v>
      </c>
      <c r="BA94" s="89" t="s">
        <v>424</v>
      </c>
      <c r="BB94" s="89" t="s">
        <v>425</v>
      </c>
      <c r="BC94" s="89" t="s">
        <v>1197</v>
      </c>
      <c r="BD94" s="89" t="s">
        <v>427</v>
      </c>
      <c r="BE94" s="89"/>
      <c r="BF94" s="89" t="s">
        <v>303</v>
      </c>
      <c r="BG94" s="89" t="s">
        <v>1349</v>
      </c>
      <c r="BH94" s="89">
        <v>1.0</v>
      </c>
      <c r="BI94" s="89" t="s">
        <v>888</v>
      </c>
      <c r="BJ94" s="89" t="s">
        <v>819</v>
      </c>
      <c r="BK94" s="89" t="s">
        <v>820</v>
      </c>
      <c r="BL94" s="89"/>
      <c r="BM94" s="89" t="s">
        <v>821</v>
      </c>
      <c r="BN94" s="89"/>
      <c r="BO94" s="89"/>
      <c r="BP94" s="89">
        <v>0.27</v>
      </c>
      <c r="BQ94" s="89">
        <v>0.6</v>
      </c>
      <c r="BR94" s="140">
        <v>0.19</v>
      </c>
      <c r="BS94" s="89">
        <v>0.42</v>
      </c>
      <c r="BT94" s="89" t="s">
        <v>433</v>
      </c>
      <c r="BU94" s="89"/>
      <c r="BV94" s="89"/>
      <c r="BW94" s="89"/>
      <c r="BX94" s="89"/>
      <c r="BY94" s="89"/>
      <c r="BZ94" s="89"/>
      <c r="CA94" s="89"/>
      <c r="CB94" s="89"/>
      <c r="CC94" s="89"/>
      <c r="CD94" s="89" t="s">
        <v>1346</v>
      </c>
      <c r="CE94" s="89" t="s">
        <v>598</v>
      </c>
      <c r="CF94" s="89" t="s">
        <v>1264</v>
      </c>
      <c r="CG94" s="89" t="s">
        <v>1204</v>
      </c>
    </row>
    <row r="95">
      <c r="A95" s="89" t="s">
        <v>1350</v>
      </c>
      <c r="B95" s="89" t="s">
        <v>1351</v>
      </c>
      <c r="C95" s="89" t="s">
        <v>1257</v>
      </c>
      <c r="D95" s="89">
        <v>8.5447E7</v>
      </c>
      <c r="E95" s="89">
        <v>4.262427630567E12</v>
      </c>
      <c r="F95" s="141" t="s">
        <v>1352</v>
      </c>
      <c r="G95" s="89" t="s">
        <v>587</v>
      </c>
      <c r="H95" s="89" t="s">
        <v>1188</v>
      </c>
      <c r="I95" s="89"/>
      <c r="J95" s="89" t="s">
        <v>1189</v>
      </c>
      <c r="K95" s="89" t="s">
        <v>1190</v>
      </c>
      <c r="L95" s="89" t="s">
        <v>1191</v>
      </c>
      <c r="M95" s="89" t="s">
        <v>884</v>
      </c>
      <c r="N95" s="89" t="s">
        <v>885</v>
      </c>
      <c r="O95" s="89"/>
      <c r="P95" s="89" t="s">
        <v>1192</v>
      </c>
      <c r="Q95" s="89" t="s">
        <v>1192</v>
      </c>
      <c r="R95" s="89"/>
      <c r="S95" s="89">
        <v>0.5</v>
      </c>
      <c r="T95" s="90">
        <v>0.196850393700788</v>
      </c>
      <c r="U95" s="89" t="s">
        <v>1194</v>
      </c>
      <c r="V95" s="89" t="s">
        <v>2119</v>
      </c>
      <c r="W95" s="89" t="s">
        <v>1195</v>
      </c>
      <c r="X95" s="89" t="s">
        <v>414</v>
      </c>
      <c r="Y95" s="89" t="s">
        <v>415</v>
      </c>
      <c r="Z95" s="89">
        <v>20.0</v>
      </c>
      <c r="AA95" s="89">
        <v>68.0</v>
      </c>
      <c r="AB95" s="89">
        <v>60.0</v>
      </c>
      <c r="AC95" s="89">
        <v>140.0</v>
      </c>
      <c r="AD95" s="119">
        <v>0.1</v>
      </c>
      <c r="AE95" s="119">
        <v>0.9</v>
      </c>
      <c r="AF95" s="89"/>
      <c r="AG95" s="89"/>
      <c r="AH95" s="89"/>
      <c r="AI95" s="89"/>
      <c r="AJ95" s="89"/>
      <c r="AK95" s="89" t="s">
        <v>416</v>
      </c>
      <c r="AL95" s="141" t="s">
        <v>417</v>
      </c>
      <c r="AM95" s="141" t="s">
        <v>418</v>
      </c>
      <c r="AN95" s="141" t="s">
        <v>419</v>
      </c>
      <c r="AO95" s="141" t="s">
        <v>420</v>
      </c>
      <c r="AP95" s="141" t="s">
        <v>1353</v>
      </c>
      <c r="AQ95" s="89"/>
      <c r="AR95" s="89"/>
      <c r="AS95" s="89"/>
      <c r="AT95" s="89"/>
      <c r="AU95" s="89"/>
      <c r="AV95" s="89"/>
      <c r="AW95" s="89"/>
      <c r="AX95" s="141" t="s">
        <v>589</v>
      </c>
      <c r="AY95" s="141" t="s">
        <v>299</v>
      </c>
      <c r="AZ95" s="89" t="s">
        <v>423</v>
      </c>
      <c r="BA95" s="89" t="s">
        <v>424</v>
      </c>
      <c r="BB95" s="89" t="s">
        <v>425</v>
      </c>
      <c r="BC95" s="89" t="s">
        <v>1197</v>
      </c>
      <c r="BD95" s="89" t="s">
        <v>427</v>
      </c>
      <c r="BE95" s="89"/>
      <c r="BF95" s="89" t="s">
        <v>303</v>
      </c>
      <c r="BG95" s="89" t="s">
        <v>1354</v>
      </c>
      <c r="BH95" s="89">
        <v>1.0</v>
      </c>
      <c r="BI95" s="89" t="s">
        <v>888</v>
      </c>
      <c r="BJ95" s="89" t="s">
        <v>889</v>
      </c>
      <c r="BK95" s="89" t="s">
        <v>820</v>
      </c>
      <c r="BL95" s="89"/>
      <c r="BM95" s="89" t="s">
        <v>821</v>
      </c>
      <c r="BN95" s="89"/>
      <c r="BO95" s="89"/>
      <c r="BP95" s="89">
        <v>0.28</v>
      </c>
      <c r="BQ95" s="89">
        <v>0.62</v>
      </c>
      <c r="BR95" s="140">
        <v>0.2</v>
      </c>
      <c r="BS95" s="89">
        <v>0.44</v>
      </c>
      <c r="BT95" s="89" t="s">
        <v>433</v>
      </c>
      <c r="BU95" s="89"/>
      <c r="BV95" s="89"/>
      <c r="BW95" s="89"/>
      <c r="BX95" s="89"/>
      <c r="BY95" s="89"/>
      <c r="BZ95" s="89"/>
      <c r="CA95" s="89"/>
      <c r="CB95" s="89"/>
      <c r="CC95" s="89"/>
      <c r="CD95" s="89" t="s">
        <v>1351</v>
      </c>
      <c r="CE95" s="89" t="s">
        <v>598</v>
      </c>
      <c r="CF95" s="89" t="s">
        <v>1264</v>
      </c>
      <c r="CG95" s="89" t="s">
        <v>1204</v>
      </c>
    </row>
    <row r="96">
      <c r="A96" s="89" t="s">
        <v>1355</v>
      </c>
      <c r="B96" s="89" t="s">
        <v>1356</v>
      </c>
      <c r="C96" s="89" t="s">
        <v>1357</v>
      </c>
      <c r="D96" s="89">
        <v>8.5447E7</v>
      </c>
      <c r="E96" s="89">
        <v>4.262427630895E12</v>
      </c>
      <c r="F96" s="141" t="s">
        <v>1358</v>
      </c>
      <c r="G96" s="89" t="s">
        <v>402</v>
      </c>
      <c r="H96" s="89" t="s">
        <v>1188</v>
      </c>
      <c r="I96" s="89"/>
      <c r="J96" s="89" t="s">
        <v>1189</v>
      </c>
      <c r="K96" s="89" t="s">
        <v>1359</v>
      </c>
      <c r="L96" s="89" t="s">
        <v>1191</v>
      </c>
      <c r="M96" s="89" t="s">
        <v>700</v>
      </c>
      <c r="N96" s="89" t="s">
        <v>701</v>
      </c>
      <c r="O96" s="89"/>
      <c r="P96" s="89" t="s">
        <v>1192</v>
      </c>
      <c r="Q96" s="89" t="s">
        <v>1193</v>
      </c>
      <c r="R96" s="89"/>
      <c r="S96" s="89">
        <v>0.75</v>
      </c>
      <c r="T96" s="90">
        <v>0.295275590551181</v>
      </c>
      <c r="U96" s="89" t="s">
        <v>1360</v>
      </c>
      <c r="V96" s="89" t="s">
        <v>2119</v>
      </c>
      <c r="W96" s="89" t="s">
        <v>1195</v>
      </c>
      <c r="X96" s="89" t="s">
        <v>414</v>
      </c>
      <c r="Y96" s="89" t="s">
        <v>415</v>
      </c>
      <c r="Z96" s="89">
        <v>20.0</v>
      </c>
      <c r="AA96" s="89">
        <v>68.0</v>
      </c>
      <c r="AB96" s="89">
        <v>60.0</v>
      </c>
      <c r="AC96" s="89">
        <v>140.0</v>
      </c>
      <c r="AD96" s="119">
        <v>0.1</v>
      </c>
      <c r="AE96" s="119">
        <v>0.9</v>
      </c>
      <c r="AF96" s="89"/>
      <c r="AG96" s="89"/>
      <c r="AH96" s="89"/>
      <c r="AI96" s="89"/>
      <c r="AJ96" s="89"/>
      <c r="AK96" s="89" t="s">
        <v>416</v>
      </c>
      <c r="AL96" s="141" t="s">
        <v>417</v>
      </c>
      <c r="AM96" s="141" t="s">
        <v>418</v>
      </c>
      <c r="AN96" s="141" t="s">
        <v>419</v>
      </c>
      <c r="AO96" s="141" t="s">
        <v>420</v>
      </c>
      <c r="AP96" s="141" t="s">
        <v>1361</v>
      </c>
      <c r="AQ96" s="89"/>
      <c r="AR96" s="89"/>
      <c r="AS96" s="89"/>
      <c r="AT96" s="89"/>
      <c r="AU96" s="89"/>
      <c r="AV96" s="89"/>
      <c r="AW96" s="89"/>
      <c r="AX96" s="141" t="s">
        <v>422</v>
      </c>
      <c r="AY96" s="141" t="s">
        <v>299</v>
      </c>
      <c r="AZ96" s="89" t="s">
        <v>423</v>
      </c>
      <c r="BA96" s="89" t="s">
        <v>424</v>
      </c>
      <c r="BB96" s="89" t="s">
        <v>425</v>
      </c>
      <c r="BC96" s="89" t="s">
        <v>1197</v>
      </c>
      <c r="BD96" s="89" t="s">
        <v>427</v>
      </c>
      <c r="BE96" s="89"/>
      <c r="BF96" s="89" t="s">
        <v>303</v>
      </c>
      <c r="BG96" s="89" t="s">
        <v>1362</v>
      </c>
      <c r="BH96" s="89">
        <v>1.0</v>
      </c>
      <c r="BI96" s="89" t="s">
        <v>704</v>
      </c>
      <c r="BJ96" s="89" t="s">
        <v>705</v>
      </c>
      <c r="BK96" s="89" t="s">
        <v>706</v>
      </c>
      <c r="BL96" s="89"/>
      <c r="BM96" s="89" t="s">
        <v>707</v>
      </c>
      <c r="BN96" s="89"/>
      <c r="BO96" s="89"/>
      <c r="BP96" s="89">
        <v>8.56</v>
      </c>
      <c r="BQ96" s="89">
        <v>18.87</v>
      </c>
      <c r="BR96" s="140">
        <v>7.08</v>
      </c>
      <c r="BS96" s="89">
        <v>15.61</v>
      </c>
      <c r="BT96" s="89" t="s">
        <v>433</v>
      </c>
      <c r="BU96" s="89"/>
      <c r="BV96" s="89"/>
      <c r="BW96" s="89"/>
      <c r="BX96" s="89"/>
      <c r="BY96" s="89"/>
      <c r="BZ96" s="89"/>
      <c r="CA96" s="89"/>
      <c r="CB96" s="89"/>
      <c r="CC96" s="89"/>
      <c r="CD96" s="89" t="s">
        <v>1356</v>
      </c>
      <c r="CE96" s="89" t="s">
        <v>441</v>
      </c>
      <c r="CF96" s="89" t="s">
        <v>1203</v>
      </c>
      <c r="CG96" s="89" t="s">
        <v>1204</v>
      </c>
    </row>
    <row r="97">
      <c r="A97" s="89" t="s">
        <v>1365</v>
      </c>
      <c r="B97" s="89" t="s">
        <v>1366</v>
      </c>
      <c r="C97" s="89" t="s">
        <v>1367</v>
      </c>
      <c r="D97" s="89">
        <v>8.5447E7</v>
      </c>
      <c r="E97" s="89">
        <v>4.262427630178E12</v>
      </c>
      <c r="F97" s="141" t="s">
        <v>1368</v>
      </c>
      <c r="G97" s="89" t="s">
        <v>587</v>
      </c>
      <c r="H97" s="89" t="s">
        <v>1188</v>
      </c>
      <c r="I97" s="89"/>
      <c r="J97" s="89" t="s">
        <v>1189</v>
      </c>
      <c r="K97" s="89" t="s">
        <v>1359</v>
      </c>
      <c r="L97" s="89" t="s">
        <v>1191</v>
      </c>
      <c r="M97" s="89" t="s">
        <v>408</v>
      </c>
      <c r="N97" s="89" t="s">
        <v>409</v>
      </c>
      <c r="O97" s="89"/>
      <c r="P97" s="89" t="s">
        <v>1192</v>
      </c>
      <c r="Q97" s="89" t="s">
        <v>1193</v>
      </c>
      <c r="R97" s="89"/>
      <c r="S97" s="89">
        <v>0.75</v>
      </c>
      <c r="T97" s="90">
        <v>0.295275590551181</v>
      </c>
      <c r="U97" s="89" t="s">
        <v>1360</v>
      </c>
      <c r="V97" s="89" t="s">
        <v>2119</v>
      </c>
      <c r="W97" s="89" t="s">
        <v>1195</v>
      </c>
      <c r="X97" s="89" t="s">
        <v>414</v>
      </c>
      <c r="Y97" s="89" t="s">
        <v>415</v>
      </c>
      <c r="Z97" s="89">
        <v>20.0</v>
      </c>
      <c r="AA97" s="89">
        <v>68.0</v>
      </c>
      <c r="AB97" s="89">
        <v>60.0</v>
      </c>
      <c r="AC97" s="89">
        <v>140.0</v>
      </c>
      <c r="AD97" s="119">
        <v>0.1</v>
      </c>
      <c r="AE97" s="119">
        <v>0.9</v>
      </c>
      <c r="AF97" s="89"/>
      <c r="AG97" s="89"/>
      <c r="AH97" s="89"/>
      <c r="AI97" s="89"/>
      <c r="AJ97" s="89"/>
      <c r="AK97" s="89" t="s">
        <v>416</v>
      </c>
      <c r="AL97" s="141" t="s">
        <v>417</v>
      </c>
      <c r="AM97" s="141" t="s">
        <v>418</v>
      </c>
      <c r="AN97" s="141" t="s">
        <v>419</v>
      </c>
      <c r="AO97" s="141" t="s">
        <v>420</v>
      </c>
      <c r="AP97" s="141" t="s">
        <v>1369</v>
      </c>
      <c r="AQ97" s="89"/>
      <c r="AR97" s="89"/>
      <c r="AS97" s="89"/>
      <c r="AT97" s="89"/>
      <c r="AU97" s="89"/>
      <c r="AV97" s="89"/>
      <c r="AW97" s="89"/>
      <c r="AX97" s="141" t="s">
        <v>589</v>
      </c>
      <c r="AY97" s="141" t="s">
        <v>299</v>
      </c>
      <c r="AZ97" s="89" t="s">
        <v>423</v>
      </c>
      <c r="BA97" s="89" t="s">
        <v>424</v>
      </c>
      <c r="BB97" s="89" t="s">
        <v>425</v>
      </c>
      <c r="BC97" s="89" t="s">
        <v>1197</v>
      </c>
      <c r="BD97" s="89" t="s">
        <v>427</v>
      </c>
      <c r="BE97" s="89"/>
      <c r="BF97" s="89" t="s">
        <v>303</v>
      </c>
      <c r="BG97" s="89" t="s">
        <v>1370</v>
      </c>
      <c r="BH97" s="89">
        <v>1.0</v>
      </c>
      <c r="BI97" s="89" t="s">
        <v>888</v>
      </c>
      <c r="BJ97" s="89" t="s">
        <v>592</v>
      </c>
      <c r="BK97" s="89" t="s">
        <v>593</v>
      </c>
      <c r="BL97" s="89"/>
      <c r="BM97" s="89" t="s">
        <v>594</v>
      </c>
      <c r="BN97" s="89"/>
      <c r="BO97" s="89"/>
      <c r="BP97" s="89">
        <v>0.22</v>
      </c>
      <c r="BQ97" s="89">
        <v>0.49</v>
      </c>
      <c r="BR97" s="140">
        <v>0.14</v>
      </c>
      <c r="BS97" s="89">
        <v>0.31</v>
      </c>
      <c r="BT97" s="89" t="s">
        <v>433</v>
      </c>
      <c r="BU97" s="89"/>
      <c r="BV97" s="89"/>
      <c r="BW97" s="89"/>
      <c r="BX97" s="89"/>
      <c r="BY97" s="89"/>
      <c r="BZ97" s="89"/>
      <c r="CA97" s="89"/>
      <c r="CB97" s="89"/>
      <c r="CC97" s="89"/>
      <c r="CD97" s="89" t="s">
        <v>1366</v>
      </c>
      <c r="CE97" s="89" t="s">
        <v>598</v>
      </c>
      <c r="CF97" s="89" t="s">
        <v>1264</v>
      </c>
      <c r="CG97" s="89" t="s">
        <v>1204</v>
      </c>
    </row>
    <row r="98">
      <c r="A98" s="89" t="s">
        <v>1371</v>
      </c>
      <c r="B98" s="89" t="s">
        <v>1372</v>
      </c>
      <c r="C98" s="89" t="s">
        <v>1367</v>
      </c>
      <c r="D98" s="89">
        <v>8.5447E7</v>
      </c>
      <c r="E98" s="89">
        <v>4.262427630369E12</v>
      </c>
      <c r="F98" s="141" t="s">
        <v>1373</v>
      </c>
      <c r="G98" s="89" t="s">
        <v>587</v>
      </c>
      <c r="H98" s="89" t="s">
        <v>1188</v>
      </c>
      <c r="I98" s="89"/>
      <c r="J98" s="89" t="s">
        <v>1189</v>
      </c>
      <c r="K98" s="89" t="s">
        <v>1359</v>
      </c>
      <c r="L98" s="89" t="s">
        <v>1191</v>
      </c>
      <c r="M98" s="89" t="s">
        <v>700</v>
      </c>
      <c r="N98" s="89" t="s">
        <v>701</v>
      </c>
      <c r="O98" s="89"/>
      <c r="P98" s="89" t="s">
        <v>1192</v>
      </c>
      <c r="Q98" s="89" t="s">
        <v>1193</v>
      </c>
      <c r="R98" s="89"/>
      <c r="S98" s="89">
        <v>0.75</v>
      </c>
      <c r="T98" s="90">
        <v>0.295275590551181</v>
      </c>
      <c r="U98" s="89" t="s">
        <v>1360</v>
      </c>
      <c r="V98" s="89" t="s">
        <v>2119</v>
      </c>
      <c r="W98" s="89" t="s">
        <v>1195</v>
      </c>
      <c r="X98" s="89" t="s">
        <v>414</v>
      </c>
      <c r="Y98" s="89" t="s">
        <v>415</v>
      </c>
      <c r="Z98" s="89">
        <v>20.0</v>
      </c>
      <c r="AA98" s="89">
        <v>68.0</v>
      </c>
      <c r="AB98" s="89">
        <v>60.0</v>
      </c>
      <c r="AC98" s="89">
        <v>140.0</v>
      </c>
      <c r="AD98" s="119">
        <v>0.1</v>
      </c>
      <c r="AE98" s="119">
        <v>0.9</v>
      </c>
      <c r="AF98" s="89"/>
      <c r="AG98" s="89"/>
      <c r="AH98" s="89"/>
      <c r="AI98" s="89"/>
      <c r="AJ98" s="89"/>
      <c r="AK98" s="89" t="s">
        <v>416</v>
      </c>
      <c r="AL98" s="141" t="s">
        <v>417</v>
      </c>
      <c r="AM98" s="141" t="s">
        <v>418</v>
      </c>
      <c r="AN98" s="141" t="s">
        <v>419</v>
      </c>
      <c r="AO98" s="141" t="s">
        <v>420</v>
      </c>
      <c r="AP98" s="141" t="s">
        <v>1374</v>
      </c>
      <c r="AQ98" s="89"/>
      <c r="AR98" s="89"/>
      <c r="AS98" s="89"/>
      <c r="AT98" s="89"/>
      <c r="AU98" s="89"/>
      <c r="AV98" s="89"/>
      <c r="AW98" s="89"/>
      <c r="AX98" s="141" t="s">
        <v>589</v>
      </c>
      <c r="AY98" s="141" t="s">
        <v>299</v>
      </c>
      <c r="AZ98" s="89" t="s">
        <v>423</v>
      </c>
      <c r="BA98" s="89" t="s">
        <v>424</v>
      </c>
      <c r="BB98" s="89" t="s">
        <v>425</v>
      </c>
      <c r="BC98" s="89" t="s">
        <v>1197</v>
      </c>
      <c r="BD98" s="89" t="s">
        <v>427</v>
      </c>
      <c r="BE98" s="89"/>
      <c r="BF98" s="89" t="s">
        <v>303</v>
      </c>
      <c r="BG98" s="89" t="s">
        <v>1375</v>
      </c>
      <c r="BH98" s="89">
        <v>1.0</v>
      </c>
      <c r="BI98" s="89" t="s">
        <v>888</v>
      </c>
      <c r="BJ98" s="89" t="s">
        <v>819</v>
      </c>
      <c r="BK98" s="89" t="s">
        <v>820</v>
      </c>
      <c r="BL98" s="89"/>
      <c r="BM98" s="89" t="s">
        <v>821</v>
      </c>
      <c r="BN98" s="89"/>
      <c r="BO98" s="89"/>
      <c r="BP98" s="89">
        <v>0.27</v>
      </c>
      <c r="BQ98" s="89">
        <v>0.6</v>
      </c>
      <c r="BR98" s="140">
        <v>0.19</v>
      </c>
      <c r="BS98" s="89">
        <v>0.42</v>
      </c>
      <c r="BT98" s="89" t="s">
        <v>433</v>
      </c>
      <c r="BU98" s="89"/>
      <c r="BV98" s="89"/>
      <c r="BW98" s="89"/>
      <c r="BX98" s="89"/>
      <c r="BY98" s="89"/>
      <c r="BZ98" s="89"/>
      <c r="CA98" s="89"/>
      <c r="CB98" s="89"/>
      <c r="CC98" s="89"/>
      <c r="CD98" s="89" t="s">
        <v>1372</v>
      </c>
      <c r="CE98" s="89" t="s">
        <v>598</v>
      </c>
      <c r="CF98" s="89" t="s">
        <v>1264</v>
      </c>
      <c r="CG98" s="89" t="s">
        <v>1204</v>
      </c>
    </row>
    <row r="99">
      <c r="A99" s="89" t="s">
        <v>1376</v>
      </c>
      <c r="B99" s="89" t="s">
        <v>1377</v>
      </c>
      <c r="C99" s="89" t="s">
        <v>1367</v>
      </c>
      <c r="D99" s="89">
        <v>8.5447E7</v>
      </c>
      <c r="E99" s="89">
        <v>4.26242763055E12</v>
      </c>
      <c r="F99" s="141" t="s">
        <v>1378</v>
      </c>
      <c r="G99" s="89" t="s">
        <v>587</v>
      </c>
      <c r="H99" s="89" t="s">
        <v>1188</v>
      </c>
      <c r="I99" s="89"/>
      <c r="J99" s="89" t="s">
        <v>1189</v>
      </c>
      <c r="K99" s="89" t="s">
        <v>1359</v>
      </c>
      <c r="L99" s="89" t="s">
        <v>1191</v>
      </c>
      <c r="M99" s="89" t="s">
        <v>884</v>
      </c>
      <c r="N99" s="89" t="s">
        <v>885</v>
      </c>
      <c r="O99" s="89"/>
      <c r="P99" s="89" t="s">
        <v>1192</v>
      </c>
      <c r="Q99" s="89" t="s">
        <v>1193</v>
      </c>
      <c r="R99" s="89"/>
      <c r="S99" s="89">
        <v>0.75</v>
      </c>
      <c r="T99" s="90">
        <v>0.295275590551181</v>
      </c>
      <c r="U99" s="89" t="s">
        <v>1360</v>
      </c>
      <c r="V99" s="89" t="s">
        <v>2119</v>
      </c>
      <c r="W99" s="89" t="s">
        <v>1195</v>
      </c>
      <c r="X99" s="89" t="s">
        <v>414</v>
      </c>
      <c r="Y99" s="89" t="s">
        <v>415</v>
      </c>
      <c r="Z99" s="89">
        <v>20.0</v>
      </c>
      <c r="AA99" s="89">
        <v>68.0</v>
      </c>
      <c r="AB99" s="89">
        <v>60.0</v>
      </c>
      <c r="AC99" s="89">
        <v>140.0</v>
      </c>
      <c r="AD99" s="119">
        <v>0.1</v>
      </c>
      <c r="AE99" s="119">
        <v>0.9</v>
      </c>
      <c r="AF99" s="89"/>
      <c r="AG99" s="89"/>
      <c r="AH99" s="89"/>
      <c r="AI99" s="89"/>
      <c r="AJ99" s="89"/>
      <c r="AK99" s="89" t="s">
        <v>416</v>
      </c>
      <c r="AL99" s="141" t="s">
        <v>417</v>
      </c>
      <c r="AM99" s="141" t="s">
        <v>418</v>
      </c>
      <c r="AN99" s="141" t="s">
        <v>419</v>
      </c>
      <c r="AO99" s="141" t="s">
        <v>420</v>
      </c>
      <c r="AP99" s="141" t="s">
        <v>1379</v>
      </c>
      <c r="AQ99" s="89"/>
      <c r="AR99" s="89"/>
      <c r="AS99" s="89"/>
      <c r="AT99" s="89"/>
      <c r="AU99" s="89"/>
      <c r="AV99" s="89"/>
      <c r="AW99" s="89"/>
      <c r="AX99" s="141" t="s">
        <v>589</v>
      </c>
      <c r="AY99" s="141" t="s">
        <v>299</v>
      </c>
      <c r="AZ99" s="89" t="s">
        <v>423</v>
      </c>
      <c r="BA99" s="89" t="s">
        <v>424</v>
      </c>
      <c r="BB99" s="89" t="s">
        <v>425</v>
      </c>
      <c r="BC99" s="89" t="s">
        <v>1197</v>
      </c>
      <c r="BD99" s="89" t="s">
        <v>427</v>
      </c>
      <c r="BE99" s="89"/>
      <c r="BF99" s="89" t="s">
        <v>303</v>
      </c>
      <c r="BG99" s="89" t="s">
        <v>1380</v>
      </c>
      <c r="BH99" s="89">
        <v>1.0</v>
      </c>
      <c r="BI99" s="89" t="s">
        <v>888</v>
      </c>
      <c r="BJ99" s="89" t="s">
        <v>889</v>
      </c>
      <c r="BK99" s="89" t="s">
        <v>820</v>
      </c>
      <c r="BL99" s="89"/>
      <c r="BM99" s="89" t="s">
        <v>821</v>
      </c>
      <c r="BN99" s="89"/>
      <c r="BO99" s="89"/>
      <c r="BP99" s="89">
        <v>0.28</v>
      </c>
      <c r="BQ99" s="89">
        <v>0.62</v>
      </c>
      <c r="BR99" s="140">
        <v>0.2</v>
      </c>
      <c r="BS99" s="89">
        <v>0.44</v>
      </c>
      <c r="BT99" s="89" t="s">
        <v>433</v>
      </c>
      <c r="BU99" s="89"/>
      <c r="BV99" s="89"/>
      <c r="BW99" s="89"/>
      <c r="BX99" s="89"/>
      <c r="BY99" s="89"/>
      <c r="BZ99" s="89"/>
      <c r="CA99" s="89"/>
      <c r="CB99" s="89"/>
      <c r="CC99" s="89"/>
      <c r="CD99" s="89" t="s">
        <v>1377</v>
      </c>
      <c r="CE99" s="89" t="s">
        <v>598</v>
      </c>
      <c r="CF99" s="89" t="s">
        <v>1264</v>
      </c>
      <c r="CG99" s="89" t="s">
        <v>1204</v>
      </c>
    </row>
    <row r="100">
      <c r="A100" s="89" t="s">
        <v>1381</v>
      </c>
      <c r="B100" s="89" t="s">
        <v>1382</v>
      </c>
      <c r="C100" s="89" t="s">
        <v>1357</v>
      </c>
      <c r="D100" s="89">
        <v>8.5447E7</v>
      </c>
      <c r="E100" s="89">
        <v>4.262427630888E12</v>
      </c>
      <c r="F100" s="141" t="s">
        <v>1383</v>
      </c>
      <c r="G100" s="89" t="s">
        <v>402</v>
      </c>
      <c r="H100" s="89" t="s">
        <v>1188</v>
      </c>
      <c r="I100" s="89"/>
      <c r="J100" s="89" t="s">
        <v>1189</v>
      </c>
      <c r="K100" s="89" t="s">
        <v>1359</v>
      </c>
      <c r="L100" s="89" t="s">
        <v>1191</v>
      </c>
      <c r="M100" s="89" t="s">
        <v>700</v>
      </c>
      <c r="N100" s="89" t="s">
        <v>701</v>
      </c>
      <c r="O100" s="89"/>
      <c r="P100" s="89" t="s">
        <v>1192</v>
      </c>
      <c r="Q100" s="89" t="s">
        <v>1192</v>
      </c>
      <c r="R100" s="89"/>
      <c r="S100" s="89">
        <v>0.75</v>
      </c>
      <c r="T100" s="90">
        <v>0.295275590551181</v>
      </c>
      <c r="U100" s="89" t="s">
        <v>1360</v>
      </c>
      <c r="V100" s="89" t="s">
        <v>2119</v>
      </c>
      <c r="W100" s="89" t="s">
        <v>1195</v>
      </c>
      <c r="X100" s="89" t="s">
        <v>414</v>
      </c>
      <c r="Y100" s="89" t="s">
        <v>415</v>
      </c>
      <c r="Z100" s="89">
        <v>20.0</v>
      </c>
      <c r="AA100" s="89">
        <v>68.0</v>
      </c>
      <c r="AB100" s="89">
        <v>60.0</v>
      </c>
      <c r="AC100" s="89">
        <v>140.0</v>
      </c>
      <c r="AD100" s="119">
        <v>0.1</v>
      </c>
      <c r="AE100" s="119">
        <v>0.9</v>
      </c>
      <c r="AF100" s="89"/>
      <c r="AG100" s="89"/>
      <c r="AH100" s="89"/>
      <c r="AI100" s="89"/>
      <c r="AJ100" s="89"/>
      <c r="AK100" s="89" t="s">
        <v>416</v>
      </c>
      <c r="AL100" s="141" t="s">
        <v>417</v>
      </c>
      <c r="AM100" s="141" t="s">
        <v>418</v>
      </c>
      <c r="AN100" s="141" t="s">
        <v>419</v>
      </c>
      <c r="AO100" s="141" t="s">
        <v>420</v>
      </c>
      <c r="AP100" s="141" t="s">
        <v>1384</v>
      </c>
      <c r="AQ100" s="89"/>
      <c r="AR100" s="89"/>
      <c r="AS100" s="89"/>
      <c r="AT100" s="89"/>
      <c r="AU100" s="89"/>
      <c r="AV100" s="89"/>
      <c r="AW100" s="89"/>
      <c r="AX100" s="141" t="s">
        <v>422</v>
      </c>
      <c r="AY100" s="141" t="s">
        <v>299</v>
      </c>
      <c r="AZ100" s="89" t="s">
        <v>423</v>
      </c>
      <c r="BA100" s="89" t="s">
        <v>424</v>
      </c>
      <c r="BB100" s="89" t="s">
        <v>425</v>
      </c>
      <c r="BC100" s="89" t="s">
        <v>1197</v>
      </c>
      <c r="BD100" s="89" t="s">
        <v>427</v>
      </c>
      <c r="BE100" s="89"/>
      <c r="BF100" s="89" t="s">
        <v>303</v>
      </c>
      <c r="BG100" s="89" t="s">
        <v>1385</v>
      </c>
      <c r="BH100" s="89">
        <v>1.0</v>
      </c>
      <c r="BI100" s="89" t="s">
        <v>704</v>
      </c>
      <c r="BJ100" s="89" t="s">
        <v>705</v>
      </c>
      <c r="BK100" s="89" t="s">
        <v>706</v>
      </c>
      <c r="BL100" s="89"/>
      <c r="BM100" s="89" t="s">
        <v>707</v>
      </c>
      <c r="BN100" s="89"/>
      <c r="BO100" s="89"/>
      <c r="BP100" s="89">
        <v>8.56</v>
      </c>
      <c r="BQ100" s="89">
        <v>18.87</v>
      </c>
      <c r="BR100" s="140">
        <v>7.08</v>
      </c>
      <c r="BS100" s="89">
        <v>15.61</v>
      </c>
      <c r="BT100" s="89" t="s">
        <v>433</v>
      </c>
      <c r="BU100" s="89"/>
      <c r="BV100" s="89"/>
      <c r="BW100" s="89"/>
      <c r="BX100" s="89"/>
      <c r="BY100" s="89"/>
      <c r="BZ100" s="89"/>
      <c r="CA100" s="89"/>
      <c r="CB100" s="89"/>
      <c r="CC100" s="89"/>
      <c r="CD100" s="89" t="s">
        <v>1382</v>
      </c>
      <c r="CE100" s="89" t="s">
        <v>441</v>
      </c>
      <c r="CF100" s="89" t="s">
        <v>1203</v>
      </c>
      <c r="CG100" s="89" t="s">
        <v>1204</v>
      </c>
    </row>
    <row r="101">
      <c r="A101" s="89" t="s">
        <v>1386</v>
      </c>
      <c r="B101" s="89" t="s">
        <v>1387</v>
      </c>
      <c r="C101" s="89" t="s">
        <v>1367</v>
      </c>
      <c r="D101" s="89">
        <v>8.5447E7</v>
      </c>
      <c r="E101" s="89">
        <v>4.262427630161E12</v>
      </c>
      <c r="F101" s="141" t="s">
        <v>1388</v>
      </c>
      <c r="G101" s="89" t="s">
        <v>587</v>
      </c>
      <c r="H101" s="89" t="s">
        <v>1188</v>
      </c>
      <c r="I101" s="89"/>
      <c r="J101" s="89" t="s">
        <v>1189</v>
      </c>
      <c r="K101" s="89" t="s">
        <v>1359</v>
      </c>
      <c r="L101" s="89" t="s">
        <v>1191</v>
      </c>
      <c r="M101" s="89" t="s">
        <v>408</v>
      </c>
      <c r="N101" s="89" t="s">
        <v>409</v>
      </c>
      <c r="O101" s="89"/>
      <c r="P101" s="89" t="s">
        <v>1192</v>
      </c>
      <c r="Q101" s="89" t="s">
        <v>1192</v>
      </c>
      <c r="R101" s="89"/>
      <c r="S101" s="89">
        <v>0.75</v>
      </c>
      <c r="T101" s="90">
        <v>0.295275590551181</v>
      </c>
      <c r="U101" s="89" t="s">
        <v>1360</v>
      </c>
      <c r="V101" s="89" t="s">
        <v>2119</v>
      </c>
      <c r="W101" s="89" t="s">
        <v>1195</v>
      </c>
      <c r="X101" s="89" t="s">
        <v>414</v>
      </c>
      <c r="Y101" s="89" t="s">
        <v>415</v>
      </c>
      <c r="Z101" s="89">
        <v>20.0</v>
      </c>
      <c r="AA101" s="89">
        <v>68.0</v>
      </c>
      <c r="AB101" s="89">
        <v>60.0</v>
      </c>
      <c r="AC101" s="89">
        <v>140.0</v>
      </c>
      <c r="AD101" s="119">
        <v>0.1</v>
      </c>
      <c r="AE101" s="119">
        <v>0.9</v>
      </c>
      <c r="AF101" s="89"/>
      <c r="AG101" s="89"/>
      <c r="AH101" s="89"/>
      <c r="AI101" s="89"/>
      <c r="AJ101" s="89"/>
      <c r="AK101" s="89" t="s">
        <v>416</v>
      </c>
      <c r="AL101" s="141" t="s">
        <v>417</v>
      </c>
      <c r="AM101" s="141" t="s">
        <v>418</v>
      </c>
      <c r="AN101" s="141" t="s">
        <v>419</v>
      </c>
      <c r="AO101" s="141" t="s">
        <v>420</v>
      </c>
      <c r="AP101" s="141" t="s">
        <v>1389</v>
      </c>
      <c r="AQ101" s="89"/>
      <c r="AR101" s="89"/>
      <c r="AS101" s="89"/>
      <c r="AT101" s="89"/>
      <c r="AU101" s="89"/>
      <c r="AV101" s="89"/>
      <c r="AW101" s="89"/>
      <c r="AX101" s="141" t="s">
        <v>589</v>
      </c>
      <c r="AY101" s="141" t="s">
        <v>299</v>
      </c>
      <c r="AZ101" s="89" t="s">
        <v>423</v>
      </c>
      <c r="BA101" s="89" t="s">
        <v>424</v>
      </c>
      <c r="BB101" s="89" t="s">
        <v>425</v>
      </c>
      <c r="BC101" s="89" t="s">
        <v>1197</v>
      </c>
      <c r="BD101" s="89" t="s">
        <v>427</v>
      </c>
      <c r="BE101" s="89"/>
      <c r="BF101" s="89" t="s">
        <v>303</v>
      </c>
      <c r="BG101" s="89" t="s">
        <v>1390</v>
      </c>
      <c r="BH101" s="89">
        <v>1.0</v>
      </c>
      <c r="BI101" s="89" t="s">
        <v>888</v>
      </c>
      <c r="BJ101" s="89" t="s">
        <v>592</v>
      </c>
      <c r="BK101" s="89" t="s">
        <v>593</v>
      </c>
      <c r="BL101" s="89"/>
      <c r="BM101" s="89" t="s">
        <v>594</v>
      </c>
      <c r="BN101" s="89"/>
      <c r="BO101" s="89"/>
      <c r="BP101" s="89">
        <v>0.22</v>
      </c>
      <c r="BQ101" s="89">
        <v>0.49</v>
      </c>
      <c r="BR101" s="140">
        <v>0.14</v>
      </c>
      <c r="BS101" s="89">
        <v>0.31</v>
      </c>
      <c r="BT101" s="89" t="s">
        <v>433</v>
      </c>
      <c r="BU101" s="89"/>
      <c r="BV101" s="89"/>
      <c r="BW101" s="89"/>
      <c r="BX101" s="89"/>
      <c r="BY101" s="89"/>
      <c r="BZ101" s="89"/>
      <c r="CA101" s="89"/>
      <c r="CB101" s="89"/>
      <c r="CC101" s="89"/>
      <c r="CD101" s="89" t="s">
        <v>1387</v>
      </c>
      <c r="CE101" s="89" t="s">
        <v>598</v>
      </c>
      <c r="CF101" s="89" t="s">
        <v>1264</v>
      </c>
      <c r="CG101" s="89" t="s">
        <v>1204</v>
      </c>
    </row>
    <row r="102">
      <c r="A102" s="89" t="s">
        <v>1391</v>
      </c>
      <c r="B102" s="89" t="s">
        <v>1392</v>
      </c>
      <c r="C102" s="89" t="s">
        <v>1367</v>
      </c>
      <c r="D102" s="89">
        <v>8.5447E7</v>
      </c>
      <c r="E102" s="89">
        <v>4.262427630352E12</v>
      </c>
      <c r="F102" s="141" t="s">
        <v>1393</v>
      </c>
      <c r="G102" s="89" t="s">
        <v>587</v>
      </c>
      <c r="H102" s="89" t="s">
        <v>1188</v>
      </c>
      <c r="I102" s="89"/>
      <c r="J102" s="89" t="s">
        <v>1189</v>
      </c>
      <c r="K102" s="89" t="s">
        <v>1359</v>
      </c>
      <c r="L102" s="89" t="s">
        <v>1191</v>
      </c>
      <c r="M102" s="89" t="s">
        <v>700</v>
      </c>
      <c r="N102" s="89" t="s">
        <v>701</v>
      </c>
      <c r="O102" s="89"/>
      <c r="P102" s="89" t="s">
        <v>1192</v>
      </c>
      <c r="Q102" s="89" t="s">
        <v>1192</v>
      </c>
      <c r="R102" s="89"/>
      <c r="S102" s="89">
        <v>0.75</v>
      </c>
      <c r="T102" s="90">
        <v>0.295275590551181</v>
      </c>
      <c r="U102" s="89" t="s">
        <v>1360</v>
      </c>
      <c r="V102" s="89" t="s">
        <v>2119</v>
      </c>
      <c r="W102" s="89" t="s">
        <v>1195</v>
      </c>
      <c r="X102" s="89" t="s">
        <v>414</v>
      </c>
      <c r="Y102" s="89" t="s">
        <v>415</v>
      </c>
      <c r="Z102" s="89">
        <v>20.0</v>
      </c>
      <c r="AA102" s="89">
        <v>68.0</v>
      </c>
      <c r="AB102" s="89">
        <v>60.0</v>
      </c>
      <c r="AC102" s="89">
        <v>140.0</v>
      </c>
      <c r="AD102" s="119">
        <v>0.1</v>
      </c>
      <c r="AE102" s="119">
        <v>0.9</v>
      </c>
      <c r="AF102" s="89"/>
      <c r="AG102" s="89"/>
      <c r="AH102" s="89"/>
      <c r="AI102" s="89"/>
      <c r="AJ102" s="89"/>
      <c r="AK102" s="89" t="s">
        <v>416</v>
      </c>
      <c r="AL102" s="141" t="s">
        <v>417</v>
      </c>
      <c r="AM102" s="141" t="s">
        <v>418</v>
      </c>
      <c r="AN102" s="141" t="s">
        <v>419</v>
      </c>
      <c r="AO102" s="141" t="s">
        <v>420</v>
      </c>
      <c r="AP102" s="141" t="s">
        <v>1394</v>
      </c>
      <c r="AQ102" s="89"/>
      <c r="AR102" s="89"/>
      <c r="AS102" s="89"/>
      <c r="AT102" s="89"/>
      <c r="AU102" s="89"/>
      <c r="AV102" s="89"/>
      <c r="AW102" s="89"/>
      <c r="AX102" s="141" t="s">
        <v>589</v>
      </c>
      <c r="AY102" s="141" t="s">
        <v>299</v>
      </c>
      <c r="AZ102" s="89" t="s">
        <v>423</v>
      </c>
      <c r="BA102" s="89" t="s">
        <v>424</v>
      </c>
      <c r="BB102" s="89" t="s">
        <v>425</v>
      </c>
      <c r="BC102" s="89" t="s">
        <v>1197</v>
      </c>
      <c r="BD102" s="89" t="s">
        <v>427</v>
      </c>
      <c r="BE102" s="89"/>
      <c r="BF102" s="89" t="s">
        <v>303</v>
      </c>
      <c r="BG102" s="89" t="s">
        <v>1395</v>
      </c>
      <c r="BH102" s="89">
        <v>1.0</v>
      </c>
      <c r="BI102" s="89" t="s">
        <v>888</v>
      </c>
      <c r="BJ102" s="89" t="s">
        <v>819</v>
      </c>
      <c r="BK102" s="89" t="s">
        <v>820</v>
      </c>
      <c r="BL102" s="89"/>
      <c r="BM102" s="89" t="s">
        <v>821</v>
      </c>
      <c r="BN102" s="89"/>
      <c r="BO102" s="89"/>
      <c r="BP102" s="89">
        <v>0.27</v>
      </c>
      <c r="BQ102" s="89">
        <v>0.6</v>
      </c>
      <c r="BR102" s="140">
        <v>0.19</v>
      </c>
      <c r="BS102" s="89">
        <v>0.42</v>
      </c>
      <c r="BT102" s="89" t="s">
        <v>433</v>
      </c>
      <c r="BU102" s="89"/>
      <c r="BV102" s="89"/>
      <c r="BW102" s="89"/>
      <c r="BX102" s="89"/>
      <c r="BY102" s="89"/>
      <c r="BZ102" s="89"/>
      <c r="CA102" s="89"/>
      <c r="CB102" s="89"/>
      <c r="CC102" s="89"/>
      <c r="CD102" s="89" t="s">
        <v>1392</v>
      </c>
      <c r="CE102" s="89" t="s">
        <v>598</v>
      </c>
      <c r="CF102" s="89" t="s">
        <v>1264</v>
      </c>
      <c r="CG102" s="89" t="s">
        <v>1204</v>
      </c>
    </row>
    <row r="103">
      <c r="A103" s="89" t="s">
        <v>1396</v>
      </c>
      <c r="B103" s="89" t="s">
        <v>1397</v>
      </c>
      <c r="C103" s="89" t="s">
        <v>1367</v>
      </c>
      <c r="D103" s="89">
        <v>8.5447E7</v>
      </c>
      <c r="E103" s="89">
        <v>4.262427630543E12</v>
      </c>
      <c r="F103" s="141" t="s">
        <v>1398</v>
      </c>
      <c r="G103" s="89" t="s">
        <v>587</v>
      </c>
      <c r="H103" s="89" t="s">
        <v>1188</v>
      </c>
      <c r="I103" s="89"/>
      <c r="J103" s="89" t="s">
        <v>1189</v>
      </c>
      <c r="K103" s="89" t="s">
        <v>1359</v>
      </c>
      <c r="L103" s="89" t="s">
        <v>1191</v>
      </c>
      <c r="M103" s="89" t="s">
        <v>884</v>
      </c>
      <c r="N103" s="89" t="s">
        <v>885</v>
      </c>
      <c r="O103" s="89"/>
      <c r="P103" s="89" t="s">
        <v>1192</v>
      </c>
      <c r="Q103" s="89" t="s">
        <v>1192</v>
      </c>
      <c r="R103" s="89"/>
      <c r="S103" s="89">
        <v>0.75</v>
      </c>
      <c r="T103" s="90">
        <v>0.295275590551181</v>
      </c>
      <c r="U103" s="89" t="s">
        <v>1360</v>
      </c>
      <c r="V103" s="89" t="s">
        <v>2119</v>
      </c>
      <c r="W103" s="89" t="s">
        <v>1195</v>
      </c>
      <c r="X103" s="89" t="s">
        <v>414</v>
      </c>
      <c r="Y103" s="89" t="s">
        <v>415</v>
      </c>
      <c r="Z103" s="89">
        <v>20.0</v>
      </c>
      <c r="AA103" s="89">
        <v>68.0</v>
      </c>
      <c r="AB103" s="89">
        <v>60.0</v>
      </c>
      <c r="AC103" s="89">
        <v>140.0</v>
      </c>
      <c r="AD103" s="119">
        <v>0.1</v>
      </c>
      <c r="AE103" s="119">
        <v>0.9</v>
      </c>
      <c r="AF103" s="89"/>
      <c r="AG103" s="89"/>
      <c r="AH103" s="89"/>
      <c r="AI103" s="89"/>
      <c r="AJ103" s="89"/>
      <c r="AK103" s="89" t="s">
        <v>416</v>
      </c>
      <c r="AL103" s="141" t="s">
        <v>417</v>
      </c>
      <c r="AM103" s="141" t="s">
        <v>1399</v>
      </c>
      <c r="AN103" s="141" t="s">
        <v>419</v>
      </c>
      <c r="AO103" s="141" t="s">
        <v>420</v>
      </c>
      <c r="AP103" s="141" t="s">
        <v>1400</v>
      </c>
      <c r="AQ103" s="89"/>
      <c r="AR103" s="89"/>
      <c r="AS103" s="89"/>
      <c r="AT103" s="89"/>
      <c r="AU103" s="89"/>
      <c r="AV103" s="89"/>
      <c r="AW103" s="89"/>
      <c r="AX103" s="141" t="s">
        <v>589</v>
      </c>
      <c r="AY103" s="141" t="s">
        <v>299</v>
      </c>
      <c r="AZ103" s="89" t="s">
        <v>423</v>
      </c>
      <c r="BA103" s="89" t="s">
        <v>424</v>
      </c>
      <c r="BB103" s="89" t="s">
        <v>425</v>
      </c>
      <c r="BC103" s="89" t="s">
        <v>1197</v>
      </c>
      <c r="BD103" s="89" t="s">
        <v>427</v>
      </c>
      <c r="BE103" s="89"/>
      <c r="BF103" s="89" t="s">
        <v>303</v>
      </c>
      <c r="BG103" s="89" t="s">
        <v>1401</v>
      </c>
      <c r="BH103" s="89">
        <v>1.0</v>
      </c>
      <c r="BI103" s="89" t="s">
        <v>888</v>
      </c>
      <c r="BJ103" s="89" t="s">
        <v>889</v>
      </c>
      <c r="BK103" s="89" t="s">
        <v>820</v>
      </c>
      <c r="BL103" s="89"/>
      <c r="BM103" s="89" t="s">
        <v>821</v>
      </c>
      <c r="BN103" s="89"/>
      <c r="BO103" s="89"/>
      <c r="BP103" s="89">
        <v>0.28</v>
      </c>
      <c r="BQ103" s="89">
        <v>0.62</v>
      </c>
      <c r="BR103" s="140">
        <v>0.2</v>
      </c>
      <c r="BS103" s="89">
        <v>0.44</v>
      </c>
      <c r="BT103" s="89" t="s">
        <v>433</v>
      </c>
      <c r="BU103" s="89"/>
      <c r="BV103" s="89"/>
      <c r="BW103" s="89"/>
      <c r="BX103" s="89"/>
      <c r="BY103" s="89"/>
      <c r="BZ103" s="89"/>
      <c r="CA103" s="89"/>
      <c r="CB103" s="89"/>
      <c r="CC103" s="89"/>
      <c r="CD103" s="89" t="s">
        <v>1397</v>
      </c>
      <c r="CE103" s="89" t="s">
        <v>598</v>
      </c>
      <c r="CF103" s="89" t="s">
        <v>1264</v>
      </c>
      <c r="CG103" s="89" t="s">
        <v>1204</v>
      </c>
    </row>
    <row r="104">
      <c r="A104" s="89" t="s">
        <v>1402</v>
      </c>
      <c r="B104" s="89" t="s">
        <v>1403</v>
      </c>
      <c r="C104" s="89" t="s">
        <v>1404</v>
      </c>
      <c r="D104" s="89">
        <v>3.9269097E7</v>
      </c>
      <c r="E104" s="89">
        <v>4.262427630925E12</v>
      </c>
      <c r="F104" s="141" t="s">
        <v>1405</v>
      </c>
      <c r="G104" s="89" t="s">
        <v>1406</v>
      </c>
      <c r="H104" s="89"/>
      <c r="I104" s="89"/>
      <c r="J104" s="89"/>
      <c r="K104" s="89"/>
      <c r="L104" s="89"/>
      <c r="M104" s="89"/>
      <c r="N104" s="89"/>
      <c r="O104" s="89"/>
      <c r="P104" s="89"/>
      <c r="Q104" s="89"/>
      <c r="R104" s="89"/>
      <c r="S104" s="89">
        <v>0.75</v>
      </c>
      <c r="T104" s="90">
        <v>0.295275590551181</v>
      </c>
      <c r="U104" s="89" t="s">
        <v>1360</v>
      </c>
      <c r="V104" s="89" t="s">
        <v>2119</v>
      </c>
      <c r="W104" s="89" t="s">
        <v>1195</v>
      </c>
      <c r="X104" s="89" t="s">
        <v>414</v>
      </c>
      <c r="Y104" s="89" t="s">
        <v>415</v>
      </c>
      <c r="Z104" s="89">
        <v>20.0</v>
      </c>
      <c r="AA104" s="89">
        <v>68.0</v>
      </c>
      <c r="AB104" s="89">
        <v>60.0</v>
      </c>
      <c r="AC104" s="89">
        <v>140.0</v>
      </c>
      <c r="AD104" s="119">
        <v>0.1</v>
      </c>
      <c r="AE104" s="119">
        <v>0.9</v>
      </c>
      <c r="AF104" s="89"/>
      <c r="AG104" s="89"/>
      <c r="AH104" s="89"/>
      <c r="AI104" s="89"/>
      <c r="AJ104" s="89"/>
      <c r="AK104" s="89"/>
      <c r="AL104" s="141" t="s">
        <v>419</v>
      </c>
      <c r="AM104" s="141" t="s">
        <v>1407</v>
      </c>
      <c r="AN104" s="89"/>
      <c r="AO104" s="141" t="s">
        <v>1408</v>
      </c>
      <c r="AP104" s="141" t="s">
        <v>1409</v>
      </c>
      <c r="AQ104" s="89"/>
      <c r="AR104" s="89"/>
      <c r="AS104" s="89"/>
      <c r="AT104" s="89"/>
      <c r="AU104" s="89"/>
      <c r="AV104" s="89"/>
      <c r="AW104" s="89"/>
      <c r="AX104" s="141" t="s">
        <v>298</v>
      </c>
      <c r="AY104" s="141" t="s">
        <v>1410</v>
      </c>
      <c r="AZ104" s="89"/>
      <c r="BA104" s="89"/>
      <c r="BB104" s="89"/>
      <c r="BC104" s="89"/>
      <c r="BD104" s="89"/>
      <c r="BE104" s="89"/>
      <c r="BF104" s="89"/>
      <c r="BG104" s="89" t="s">
        <v>1411</v>
      </c>
      <c r="BH104" s="89">
        <v>4.0</v>
      </c>
      <c r="BI104" s="89" t="s">
        <v>1412</v>
      </c>
      <c r="BJ104" s="89" t="s">
        <v>1413</v>
      </c>
      <c r="BK104" s="89" t="s">
        <v>1414</v>
      </c>
      <c r="BL104" s="89"/>
      <c r="BM104" s="89" t="s">
        <v>1415</v>
      </c>
      <c r="BN104" s="89"/>
      <c r="BO104" s="89"/>
      <c r="BP104" s="89">
        <v>0.06</v>
      </c>
      <c r="BQ104" s="89">
        <v>0.13</v>
      </c>
      <c r="BR104" s="140">
        <v>0.04</v>
      </c>
      <c r="BS104" s="89">
        <v>0.09</v>
      </c>
      <c r="BT104" s="89" t="s">
        <v>433</v>
      </c>
      <c r="BU104" s="89"/>
      <c r="BV104" s="89"/>
      <c r="BW104" s="89"/>
      <c r="BX104" s="89"/>
      <c r="BY104" s="89"/>
      <c r="BZ104" s="89"/>
      <c r="CA104" s="89"/>
      <c r="CB104" s="89"/>
      <c r="CC104" s="89"/>
      <c r="CD104" s="89" t="s">
        <v>1416</v>
      </c>
      <c r="CE104" s="89" t="s">
        <v>1421</v>
      </c>
      <c r="CF104" s="89" t="s">
        <v>1422</v>
      </c>
      <c r="CG104" s="89"/>
    </row>
    <row r="105">
      <c r="A105" s="89" t="s">
        <v>1506</v>
      </c>
      <c r="B105" s="89" t="s">
        <v>1507</v>
      </c>
      <c r="C105" s="89" t="s">
        <v>1404</v>
      </c>
      <c r="D105" s="89">
        <v>3.9269097E7</v>
      </c>
      <c r="E105" s="89">
        <v>6.74376605802E11</v>
      </c>
      <c r="F105" s="141" t="s">
        <v>1508</v>
      </c>
      <c r="G105" s="89" t="s">
        <v>1509</v>
      </c>
      <c r="H105" s="89"/>
      <c r="I105" s="89"/>
      <c r="J105" s="89"/>
      <c r="K105" s="89"/>
      <c r="L105" s="89"/>
      <c r="M105" s="89"/>
      <c r="N105" s="89"/>
      <c r="O105" s="89"/>
      <c r="P105" s="89"/>
      <c r="Q105" s="89"/>
      <c r="R105" s="89"/>
      <c r="S105" s="89">
        <v>0.75</v>
      </c>
      <c r="T105" s="90">
        <v>0.295275590551181</v>
      </c>
      <c r="U105" s="89" t="s">
        <v>1360</v>
      </c>
      <c r="V105" s="89" t="s">
        <v>2119</v>
      </c>
      <c r="W105" s="89" t="s">
        <v>1195</v>
      </c>
      <c r="X105" s="89" t="s">
        <v>414</v>
      </c>
      <c r="Y105" s="89" t="s">
        <v>415</v>
      </c>
      <c r="Z105" s="89">
        <v>20.0</v>
      </c>
      <c r="AA105" s="89">
        <v>68.0</v>
      </c>
      <c r="AB105" s="89">
        <v>60.0</v>
      </c>
      <c r="AC105" s="89">
        <v>140.0</v>
      </c>
      <c r="AD105" s="119">
        <v>0.1</v>
      </c>
      <c r="AE105" s="119">
        <v>0.9</v>
      </c>
      <c r="AF105" s="89"/>
      <c r="AG105" s="89"/>
      <c r="AH105" s="89"/>
      <c r="AI105" s="89"/>
      <c r="AJ105" s="89"/>
      <c r="AK105" s="89"/>
      <c r="AL105" s="89"/>
      <c r="AM105" s="89"/>
      <c r="AN105" s="89"/>
      <c r="AO105" s="141" t="s">
        <v>1510</v>
      </c>
      <c r="AP105" s="141" t="s">
        <v>1511</v>
      </c>
      <c r="AQ105" s="89"/>
      <c r="AR105" s="89"/>
      <c r="AS105" s="89"/>
      <c r="AT105" s="89"/>
      <c r="AU105" s="89"/>
      <c r="AV105" s="89"/>
      <c r="AW105" s="89"/>
      <c r="AX105" s="141" t="s">
        <v>298</v>
      </c>
      <c r="AY105" s="141" t="s">
        <v>1512</v>
      </c>
      <c r="AZ105" s="89"/>
      <c r="BA105" s="89"/>
      <c r="BB105" s="89"/>
      <c r="BC105" s="89"/>
      <c r="BD105" s="89"/>
      <c r="BE105" s="89"/>
      <c r="BF105" s="89"/>
      <c r="BG105" s="89" t="s">
        <v>1513</v>
      </c>
      <c r="BH105" s="89">
        <v>10.0</v>
      </c>
      <c r="BI105" s="89" t="s">
        <v>1412</v>
      </c>
      <c r="BJ105" s="89" t="s">
        <v>1413</v>
      </c>
      <c r="BK105" s="89" t="s">
        <v>1514</v>
      </c>
      <c r="BL105" s="89"/>
      <c r="BM105" s="89" t="s">
        <v>1515</v>
      </c>
      <c r="BN105" s="89"/>
      <c r="BO105" s="89"/>
      <c r="BP105" s="89">
        <v>0.06</v>
      </c>
      <c r="BQ105" s="89">
        <v>0.13</v>
      </c>
      <c r="BR105" s="140">
        <v>0.04</v>
      </c>
      <c r="BS105" s="89">
        <v>0.09</v>
      </c>
      <c r="BT105" s="89" t="s">
        <v>433</v>
      </c>
      <c r="BU105" s="89"/>
      <c r="BV105" s="89"/>
      <c r="BW105" s="89"/>
      <c r="BX105" s="89"/>
      <c r="BY105" s="89"/>
      <c r="BZ105" s="89"/>
      <c r="CA105" s="89"/>
      <c r="CB105" s="89"/>
      <c r="CC105" s="89"/>
      <c r="CD105" s="89" t="s">
        <v>1516</v>
      </c>
      <c r="CE105" s="89" t="s">
        <v>1520</v>
      </c>
      <c r="CF105" s="89" t="s">
        <v>1521</v>
      </c>
      <c r="CG105" s="89"/>
    </row>
    <row r="106">
      <c r="A106" s="89" t="s">
        <v>1585</v>
      </c>
      <c r="B106" s="89" t="s">
        <v>1586</v>
      </c>
      <c r="C106" s="89" t="s">
        <v>290</v>
      </c>
      <c r="D106" s="89">
        <v>8.205598E7</v>
      </c>
      <c r="E106" s="89">
        <v>3.11778770409E11</v>
      </c>
      <c r="F106" s="141" t="s">
        <v>1587</v>
      </c>
      <c r="G106" s="89" t="s">
        <v>1588</v>
      </c>
      <c r="H106" s="89" t="s">
        <v>1589</v>
      </c>
      <c r="I106" s="89"/>
      <c r="J106" s="89"/>
      <c r="K106" s="89"/>
      <c r="L106" s="89"/>
      <c r="M106" s="89"/>
      <c r="N106" s="89"/>
      <c r="O106" s="89"/>
      <c r="P106" s="89"/>
      <c r="Q106" s="89"/>
      <c r="R106" s="89"/>
      <c r="S106" s="89"/>
      <c r="T106" s="90"/>
      <c r="U106" s="89"/>
      <c r="V106" s="89"/>
      <c r="W106" s="89" t="s">
        <v>1590</v>
      </c>
      <c r="X106" s="89"/>
      <c r="Y106" s="89"/>
      <c r="Z106" s="89"/>
      <c r="AA106" s="89"/>
      <c r="AB106" s="89"/>
      <c r="AC106" s="89"/>
      <c r="AD106" s="119"/>
      <c r="AE106" s="119"/>
      <c r="AF106" s="89">
        <v>50.0</v>
      </c>
      <c r="AG106" s="93">
        <v>110.0</v>
      </c>
      <c r="AH106" s="89" t="s">
        <v>1591</v>
      </c>
      <c r="AI106" s="89" t="s">
        <v>1592</v>
      </c>
      <c r="AJ106" s="89"/>
      <c r="AK106" s="89"/>
      <c r="AL106" s="141" t="s">
        <v>1593</v>
      </c>
      <c r="AM106" s="141" t="s">
        <v>1594</v>
      </c>
      <c r="AN106" s="141" t="s">
        <v>1595</v>
      </c>
      <c r="AO106" s="141" t="s">
        <v>1596</v>
      </c>
      <c r="AP106" s="141" t="s">
        <v>1597</v>
      </c>
      <c r="AQ106" s="141" t="s">
        <v>1598</v>
      </c>
      <c r="AR106" s="89"/>
      <c r="AS106" s="89"/>
      <c r="AT106" s="89"/>
      <c r="AU106" s="89"/>
      <c r="AV106" s="89"/>
      <c r="AW106" s="89"/>
      <c r="AX106" s="141" t="s">
        <v>1599</v>
      </c>
      <c r="AY106" s="141" t="s">
        <v>1600</v>
      </c>
      <c r="AZ106" s="89" t="s">
        <v>1601</v>
      </c>
      <c r="BA106" s="89" t="s">
        <v>1602</v>
      </c>
      <c r="BB106" s="89" t="s">
        <v>1603</v>
      </c>
      <c r="BC106" s="89" t="s">
        <v>1604</v>
      </c>
      <c r="BD106" s="89"/>
      <c r="BE106" s="89" t="s">
        <v>1605</v>
      </c>
      <c r="BF106" s="89" t="s">
        <v>1603</v>
      </c>
      <c r="BG106" s="89" t="s">
        <v>1606</v>
      </c>
      <c r="BH106" s="89">
        <v>1.0</v>
      </c>
      <c r="BI106" s="89" t="s">
        <v>1607</v>
      </c>
      <c r="BJ106" s="89" t="s">
        <v>1608</v>
      </c>
      <c r="BK106" s="93" t="s">
        <v>1609</v>
      </c>
      <c r="BL106" s="93"/>
      <c r="BM106" s="93" t="s">
        <v>1610</v>
      </c>
      <c r="BN106" s="93" t="s">
        <v>1609</v>
      </c>
      <c r="BO106" s="93" t="s">
        <v>1610</v>
      </c>
      <c r="BP106" s="89">
        <v>1.03</v>
      </c>
      <c r="BQ106" s="89">
        <v>2.27</v>
      </c>
      <c r="BR106" s="140">
        <v>0.79</v>
      </c>
      <c r="BS106" s="89">
        <v>1.74</v>
      </c>
      <c r="BT106" s="89" t="s">
        <v>1611</v>
      </c>
      <c r="BU106" s="89"/>
      <c r="BV106" s="89"/>
      <c r="BW106" s="89"/>
      <c r="BX106" s="89"/>
      <c r="BY106" s="89"/>
      <c r="BZ106" s="89"/>
      <c r="CA106" s="89"/>
      <c r="CB106" s="89"/>
      <c r="CC106" s="89"/>
      <c r="CD106" s="89" t="s">
        <v>1621</v>
      </c>
      <c r="CE106" s="89" t="s">
        <v>1622</v>
      </c>
      <c r="CF106" s="89" t="s">
        <v>1623</v>
      </c>
      <c r="CG106" s="89" t="s">
        <v>1624</v>
      </c>
    </row>
    <row r="107">
      <c r="A107" s="89" t="s">
        <v>1725</v>
      </c>
      <c r="B107" s="89" t="s">
        <v>1726</v>
      </c>
      <c r="C107" s="89" t="s">
        <v>290</v>
      </c>
      <c r="D107" s="89">
        <v>7.31819E7</v>
      </c>
      <c r="E107" s="89">
        <v>4.262427631168E12</v>
      </c>
      <c r="F107" s="141" t="s">
        <v>1727</v>
      </c>
      <c r="G107" s="89" t="s">
        <v>1728</v>
      </c>
      <c r="H107" s="89" t="s">
        <v>1729</v>
      </c>
      <c r="I107" s="89"/>
      <c r="J107" s="89"/>
      <c r="K107" s="89"/>
      <c r="L107" s="89"/>
      <c r="M107" s="89"/>
      <c r="N107" s="89"/>
      <c r="O107" s="89"/>
      <c r="P107" s="89"/>
      <c r="Q107" s="89"/>
      <c r="R107" s="89"/>
      <c r="S107" s="89"/>
      <c r="T107" s="90"/>
      <c r="U107" s="89"/>
      <c r="V107" s="89"/>
      <c r="W107" s="89" t="s">
        <v>1730</v>
      </c>
      <c r="X107" s="89"/>
      <c r="Y107" s="89"/>
      <c r="Z107" s="89">
        <v>-40.0</v>
      </c>
      <c r="AA107" s="89">
        <v>-40.0</v>
      </c>
      <c r="AB107" s="89">
        <v>100.0</v>
      </c>
      <c r="AC107" s="89">
        <v>212.0</v>
      </c>
      <c r="AD107" s="119">
        <v>0.1</v>
      </c>
      <c r="AE107" s="119">
        <v>0.9</v>
      </c>
      <c r="AF107" s="89">
        <v>200.0</v>
      </c>
      <c r="AG107" s="93">
        <v>440.0</v>
      </c>
      <c r="AH107" s="89"/>
      <c r="AI107" s="89"/>
      <c r="AJ107" s="89"/>
      <c r="AK107" s="89"/>
      <c r="AL107" s="141" t="s">
        <v>1731</v>
      </c>
      <c r="AM107" s="141" t="s">
        <v>1732</v>
      </c>
      <c r="AN107" s="89"/>
      <c r="AO107" s="141" t="s">
        <v>1733</v>
      </c>
      <c r="AP107" s="141" t="s">
        <v>1734</v>
      </c>
      <c r="AQ107" s="141" t="s">
        <v>1735</v>
      </c>
      <c r="AR107" s="89"/>
      <c r="AS107" s="89"/>
      <c r="AT107" s="89"/>
      <c r="AU107" s="89"/>
      <c r="AV107" s="89"/>
      <c r="AW107" s="89"/>
      <c r="AX107" s="141" t="s">
        <v>1736</v>
      </c>
      <c r="AY107" s="141" t="s">
        <v>1737</v>
      </c>
      <c r="AZ107" s="89" t="s">
        <v>1738</v>
      </c>
      <c r="BA107" s="89" t="s">
        <v>1739</v>
      </c>
      <c r="BB107" s="89" t="s">
        <v>1740</v>
      </c>
      <c r="BC107" s="89" t="s">
        <v>1741</v>
      </c>
      <c r="BD107" s="89" t="s">
        <v>1742</v>
      </c>
      <c r="BE107" s="89" t="s">
        <v>1605</v>
      </c>
      <c r="BF107" s="89"/>
      <c r="BG107" s="89" t="s">
        <v>1743</v>
      </c>
      <c r="BH107" s="89">
        <v>50.0</v>
      </c>
      <c r="BI107" s="89" t="s">
        <v>1744</v>
      </c>
      <c r="BJ107" s="89" t="s">
        <v>1744</v>
      </c>
      <c r="BK107" s="89" t="s">
        <v>1745</v>
      </c>
      <c r="BL107" s="89"/>
      <c r="BM107" s="89" t="s">
        <v>1746</v>
      </c>
      <c r="BN107" s="89"/>
      <c r="BO107" s="89"/>
      <c r="BP107" s="89">
        <v>0.81</v>
      </c>
      <c r="BQ107" s="89">
        <v>1.79</v>
      </c>
      <c r="BR107" s="140">
        <v>0.73</v>
      </c>
      <c r="BS107" s="89">
        <v>1.61</v>
      </c>
      <c r="BT107" s="89" t="s">
        <v>1747</v>
      </c>
      <c r="BU107" s="89"/>
      <c r="BV107" s="89"/>
      <c r="BW107" s="89"/>
      <c r="BX107" s="89"/>
      <c r="BY107" s="89"/>
      <c r="BZ107" s="89"/>
      <c r="CA107" s="89"/>
      <c r="CB107" s="89"/>
      <c r="CC107" s="89"/>
      <c r="CD107" s="89" t="s">
        <v>1748</v>
      </c>
      <c r="CE107" s="89" t="s">
        <v>1759</v>
      </c>
      <c r="CF107" s="89" t="s">
        <v>1760</v>
      </c>
      <c r="CG107" s="89" t="s">
        <v>1761</v>
      </c>
    </row>
    <row r="108">
      <c r="A108" s="89" t="s">
        <v>1862</v>
      </c>
      <c r="B108" s="89" t="s">
        <v>1863</v>
      </c>
      <c r="C108" s="89" t="s">
        <v>290</v>
      </c>
      <c r="D108" s="89">
        <v>7.31819E7</v>
      </c>
      <c r="E108" s="89">
        <v>4.262427631199E12</v>
      </c>
      <c r="F108" s="141" t="s">
        <v>1864</v>
      </c>
      <c r="G108" s="89" t="s">
        <v>1865</v>
      </c>
      <c r="H108" s="89" t="s">
        <v>1866</v>
      </c>
      <c r="I108" s="89"/>
      <c r="J108" s="89"/>
      <c r="K108" s="89"/>
      <c r="L108" s="89"/>
      <c r="M108" s="89"/>
      <c r="N108" s="89"/>
      <c r="O108" s="89"/>
      <c r="P108" s="89"/>
      <c r="Q108" s="89"/>
      <c r="R108" s="89"/>
      <c r="S108" s="89"/>
      <c r="T108" s="90"/>
      <c r="U108" s="89"/>
      <c r="V108" s="89"/>
      <c r="W108" s="89" t="s">
        <v>1867</v>
      </c>
      <c r="X108" s="89"/>
      <c r="Y108" s="89" t="s">
        <v>415</v>
      </c>
      <c r="Z108" s="89">
        <v>-40.0</v>
      </c>
      <c r="AA108" s="89">
        <v>-40.0</v>
      </c>
      <c r="AB108" s="89">
        <v>100.0</v>
      </c>
      <c r="AC108" s="89">
        <v>212.0</v>
      </c>
      <c r="AD108" s="119">
        <v>0.1</v>
      </c>
      <c r="AE108" s="119">
        <v>0.9</v>
      </c>
      <c r="AF108" s="89" t="s">
        <v>1868</v>
      </c>
      <c r="AG108" s="89" t="s">
        <v>1869</v>
      </c>
      <c r="AH108" s="89"/>
      <c r="AI108" s="89"/>
      <c r="AJ108" s="89" t="s">
        <v>1870</v>
      </c>
      <c r="AK108" s="89" t="s">
        <v>1871</v>
      </c>
      <c r="AL108" s="89"/>
      <c r="AM108" s="89"/>
      <c r="AN108" s="89"/>
      <c r="AO108" s="141" t="s">
        <v>1872</v>
      </c>
      <c r="AP108" s="141" t="s">
        <v>1873</v>
      </c>
      <c r="AQ108" s="141" t="s">
        <v>1874</v>
      </c>
      <c r="AR108" s="141" t="s">
        <v>1875</v>
      </c>
      <c r="AS108" s="141" t="s">
        <v>1876</v>
      </c>
      <c r="AT108" s="89"/>
      <c r="AU108" s="89"/>
      <c r="AV108" s="141" t="s">
        <v>1877</v>
      </c>
      <c r="AW108" s="89"/>
      <c r="AX108" s="141" t="s">
        <v>1878</v>
      </c>
      <c r="AY108" s="141" t="s">
        <v>1879</v>
      </c>
      <c r="AZ108" s="89" t="s">
        <v>1880</v>
      </c>
      <c r="BA108" s="89" t="s">
        <v>1881</v>
      </c>
      <c r="BB108" s="89" t="s">
        <v>1882</v>
      </c>
      <c r="BC108" s="89" t="s">
        <v>1883</v>
      </c>
      <c r="BD108" s="89" t="s">
        <v>1884</v>
      </c>
      <c r="BE108" s="89"/>
      <c r="BF108" s="89" t="s">
        <v>303</v>
      </c>
      <c r="BG108" s="89" t="s">
        <v>1885</v>
      </c>
      <c r="BH108" s="89">
        <v>24.0</v>
      </c>
      <c r="BI108" s="89" t="s">
        <v>1886</v>
      </c>
      <c r="BJ108" s="89"/>
      <c r="BK108" s="89" t="s">
        <v>1887</v>
      </c>
      <c r="BL108" s="89" t="s">
        <v>1888</v>
      </c>
      <c r="BM108" s="89"/>
      <c r="BN108" s="89"/>
      <c r="BO108" s="89"/>
      <c r="BP108" s="89">
        <v>0.81</v>
      </c>
      <c r="BQ108" s="89">
        <v>1.7</v>
      </c>
      <c r="BR108" s="140">
        <v>0.72</v>
      </c>
      <c r="BS108" s="89">
        <v>1.6</v>
      </c>
      <c r="BT108" s="89" t="s">
        <v>1611</v>
      </c>
      <c r="BU108" s="89" t="s">
        <v>1889</v>
      </c>
      <c r="BV108" s="89" t="s">
        <v>1890</v>
      </c>
      <c r="BW108" s="89" t="s">
        <v>1891</v>
      </c>
      <c r="BX108" s="89"/>
      <c r="BY108" s="89"/>
      <c r="BZ108" s="89"/>
      <c r="CA108" s="89"/>
      <c r="CB108" s="89"/>
      <c r="CC108" s="89"/>
      <c r="CD108" s="89" t="s">
        <v>1863</v>
      </c>
      <c r="CE108" s="89" t="s">
        <v>1898</v>
      </c>
      <c r="CF108" s="89" t="s">
        <v>1899</v>
      </c>
      <c r="CG108" s="89" t="s">
        <v>1900</v>
      </c>
    </row>
    <row r="109">
      <c r="A109" s="89" t="s">
        <v>1994</v>
      </c>
      <c r="B109" s="89" t="s">
        <v>1995</v>
      </c>
      <c r="C109" s="89" t="s">
        <v>290</v>
      </c>
      <c r="D109" s="89">
        <v>4.821101E7</v>
      </c>
      <c r="E109" s="89">
        <v>4.26242763211E12</v>
      </c>
      <c r="F109" s="141" t="s">
        <v>1996</v>
      </c>
      <c r="G109" s="89" t="s">
        <v>1997</v>
      </c>
      <c r="H109" s="89" t="s">
        <v>1998</v>
      </c>
      <c r="I109" s="89"/>
      <c r="J109" s="89"/>
      <c r="K109" s="89"/>
      <c r="L109" s="89"/>
      <c r="M109" s="89"/>
      <c r="N109" s="89"/>
      <c r="O109" s="89"/>
      <c r="P109" s="89"/>
      <c r="Q109" s="89"/>
      <c r="R109" s="89"/>
      <c r="S109" s="89"/>
      <c r="T109" s="90"/>
      <c r="U109" s="89"/>
      <c r="V109" s="89"/>
      <c r="W109" s="89" t="s">
        <v>1999</v>
      </c>
      <c r="X109" s="89"/>
      <c r="Y109" s="89"/>
      <c r="Z109" s="89"/>
      <c r="AA109" s="89"/>
      <c r="AB109" s="89"/>
      <c r="AC109" s="89"/>
      <c r="AD109" s="119"/>
      <c r="AE109" s="119"/>
      <c r="AF109" s="89"/>
      <c r="AG109" s="89"/>
      <c r="AH109" s="89"/>
      <c r="AI109" s="89"/>
      <c r="AJ109" s="89"/>
      <c r="AK109" s="89" t="s">
        <v>1871</v>
      </c>
      <c r="AL109" s="89"/>
      <c r="AM109" s="89"/>
      <c r="AN109" s="89"/>
      <c r="AO109" s="141" t="s">
        <v>2000</v>
      </c>
      <c r="AP109" s="141" t="s">
        <v>2001</v>
      </c>
      <c r="AQ109" s="141" t="s">
        <v>2002</v>
      </c>
      <c r="AR109" s="141" t="s">
        <v>2003</v>
      </c>
      <c r="AS109" s="89"/>
      <c r="AT109" s="89"/>
      <c r="AU109" s="89"/>
      <c r="AV109" s="89"/>
      <c r="AW109" s="89"/>
      <c r="AX109" s="141" t="s">
        <v>2004</v>
      </c>
      <c r="AY109" s="141" t="s">
        <v>2005</v>
      </c>
      <c r="AZ109" s="89"/>
      <c r="BA109" s="89"/>
      <c r="BB109" s="89"/>
      <c r="BC109" s="89"/>
      <c r="BD109" s="89"/>
      <c r="BE109" s="89"/>
      <c r="BF109" s="89" t="s">
        <v>2006</v>
      </c>
      <c r="BG109" s="89" t="s">
        <v>2007</v>
      </c>
      <c r="BH109" s="89">
        <v>4.0</v>
      </c>
      <c r="BI109" s="89" t="s">
        <v>2008</v>
      </c>
      <c r="BJ109" s="89" t="s">
        <v>2009</v>
      </c>
      <c r="BK109" s="89" t="s">
        <v>2010</v>
      </c>
      <c r="BL109" s="89" t="s">
        <v>2011</v>
      </c>
      <c r="BM109" s="89" t="s">
        <v>2012</v>
      </c>
      <c r="BN109" s="89"/>
      <c r="BO109" s="89"/>
      <c r="BP109" s="143">
        <v>0.073</v>
      </c>
      <c r="BQ109" s="144">
        <v>0.16</v>
      </c>
      <c r="BR109" s="143">
        <v>0.005</v>
      </c>
      <c r="BS109" s="142" t="s">
        <v>2013</v>
      </c>
      <c r="BT109" s="89" t="s">
        <v>1611</v>
      </c>
      <c r="BU109" s="89" t="s">
        <v>2014</v>
      </c>
      <c r="BV109" s="89" t="s">
        <v>1890</v>
      </c>
      <c r="BW109" s="89" t="s">
        <v>1891</v>
      </c>
      <c r="BX109" s="89"/>
      <c r="BY109" s="89"/>
      <c r="BZ109" s="89"/>
      <c r="CA109" s="89"/>
      <c r="CB109" s="89"/>
      <c r="CC109" s="89"/>
      <c r="CD109" s="89" t="s">
        <v>1995</v>
      </c>
      <c r="CE109" s="89" t="s">
        <v>2017</v>
      </c>
      <c r="CF109" s="89" t="s">
        <v>2017</v>
      </c>
      <c r="CG109" s="89" t="s">
        <v>2018</v>
      </c>
    </row>
    <row r="110">
      <c r="A110" s="89" t="s">
        <v>2097</v>
      </c>
      <c r="B110" s="89" t="s">
        <v>2098</v>
      </c>
      <c r="C110" s="89" t="s">
        <v>290</v>
      </c>
      <c r="D110" s="89">
        <v>4.202191E7</v>
      </c>
      <c r="E110" s="89">
        <v>4.262427632097E12</v>
      </c>
      <c r="F110" s="141" t="s">
        <v>2099</v>
      </c>
      <c r="G110" s="89" t="s">
        <v>2100</v>
      </c>
      <c r="H110" s="89" t="s">
        <v>2101</v>
      </c>
      <c r="I110" s="89"/>
      <c r="J110" s="89"/>
      <c r="K110" s="89"/>
      <c r="L110" s="89"/>
      <c r="M110" s="89"/>
      <c r="N110" s="89"/>
      <c r="O110" s="89"/>
      <c r="P110" s="89"/>
      <c r="Q110" s="89"/>
      <c r="R110" s="89"/>
      <c r="S110" s="89"/>
      <c r="T110" s="90"/>
      <c r="U110" s="89"/>
      <c r="V110" s="89"/>
      <c r="W110" s="89" t="s">
        <v>2102</v>
      </c>
      <c r="X110" s="89"/>
      <c r="Y110" s="89"/>
      <c r="Z110" s="89"/>
      <c r="AA110" s="89"/>
      <c r="AB110" s="89"/>
      <c r="AC110" s="89"/>
      <c r="AD110" s="119"/>
      <c r="AE110" s="119"/>
      <c r="AF110" s="89"/>
      <c r="AG110" s="89"/>
      <c r="AH110" s="89"/>
      <c r="AI110" s="89"/>
      <c r="AJ110" s="89"/>
      <c r="AK110" s="89"/>
      <c r="AL110" s="89"/>
      <c r="AM110" s="89"/>
      <c r="AN110" s="89"/>
      <c r="AO110" s="141" t="s">
        <v>2103</v>
      </c>
      <c r="AP110" s="141" t="s">
        <v>2104</v>
      </c>
      <c r="AQ110" s="141" t="s">
        <v>2105</v>
      </c>
      <c r="AR110" s="89"/>
      <c r="AS110" s="89"/>
      <c r="AT110" s="89"/>
      <c r="AU110" s="89"/>
      <c r="AV110" s="89"/>
      <c r="AW110" s="89"/>
      <c r="AX110" s="141" t="s">
        <v>2106</v>
      </c>
      <c r="AY110" s="89"/>
      <c r="AZ110" s="89"/>
      <c r="BA110" s="89"/>
      <c r="BB110" s="89"/>
      <c r="BC110" s="89"/>
      <c r="BD110" s="89"/>
      <c r="BE110" s="89"/>
      <c r="BF110" s="89" t="s">
        <v>2006</v>
      </c>
      <c r="BG110" s="89" t="s">
        <v>2107</v>
      </c>
      <c r="BH110" s="89">
        <v>1.0</v>
      </c>
      <c r="BI110" s="89" t="s">
        <v>2108</v>
      </c>
      <c r="BJ110" s="89" t="s">
        <v>2109</v>
      </c>
      <c r="BK110" s="89" t="s">
        <v>2110</v>
      </c>
      <c r="BL110" s="89"/>
      <c r="BM110" s="89" t="s">
        <v>2111</v>
      </c>
      <c r="BN110" s="89"/>
      <c r="BO110" s="89"/>
      <c r="BP110" s="89">
        <v>11.92</v>
      </c>
      <c r="BQ110" s="89">
        <v>26.24</v>
      </c>
      <c r="BR110" s="89"/>
      <c r="BS110" s="89"/>
      <c r="BT110" s="89"/>
      <c r="BU110" s="89"/>
      <c r="BV110" s="89"/>
      <c r="BW110" s="89"/>
      <c r="BX110" s="89"/>
      <c r="BY110" s="89"/>
      <c r="BZ110" s="89"/>
      <c r="CA110" s="89"/>
      <c r="CB110" s="89"/>
      <c r="CC110" s="89"/>
      <c r="CD110" s="89" t="s">
        <v>2098</v>
      </c>
      <c r="CE110" s="89" t="s">
        <v>2113</v>
      </c>
      <c r="CF110" s="89" t="s">
        <v>2114</v>
      </c>
      <c r="CG110" s="89" t="s">
        <v>2115</v>
      </c>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N99"/>
    <hyperlink r:id="rId779" ref="AO99"/>
    <hyperlink r:id="rId780" ref="AP99"/>
    <hyperlink r:id="rId781" ref="AX99"/>
    <hyperlink r:id="rId782" ref="AY99"/>
    <hyperlink r:id="rId783" ref="F100"/>
    <hyperlink r:id="rId784" ref="AL100"/>
    <hyperlink r:id="rId785" ref="AM100"/>
    <hyperlink r:id="rId786" ref="AN100"/>
    <hyperlink r:id="rId787" ref="AO100"/>
    <hyperlink r:id="rId788" ref="AP100"/>
    <hyperlink r:id="rId789" ref="AX100"/>
    <hyperlink r:id="rId790" ref="AY100"/>
    <hyperlink r:id="rId791" ref="F101"/>
    <hyperlink r:id="rId792" ref="AL101"/>
    <hyperlink r:id="rId793" ref="AM101"/>
    <hyperlink r:id="rId794" ref="AN101"/>
    <hyperlink r:id="rId795" ref="AO101"/>
    <hyperlink r:id="rId796" ref="AP101"/>
    <hyperlink r:id="rId797" ref="AX101"/>
    <hyperlink r:id="rId798" ref="AY101"/>
    <hyperlink r:id="rId799" ref="F102"/>
    <hyperlink r:id="rId800" ref="AL102"/>
    <hyperlink r:id="rId801" ref="AM102"/>
    <hyperlink r:id="rId802" ref="AN102"/>
    <hyperlink r:id="rId803" ref="AO102"/>
    <hyperlink r:id="rId804" ref="AP102"/>
    <hyperlink r:id="rId805" ref="AX102"/>
    <hyperlink r:id="rId806" ref="AY102"/>
    <hyperlink r:id="rId807" ref="F103"/>
    <hyperlink r:id="rId808" ref="AL103"/>
    <hyperlink r:id="rId809" ref="AM103"/>
    <hyperlink r:id="rId810" ref="AN103"/>
    <hyperlink r:id="rId811" ref="AO103"/>
    <hyperlink r:id="rId812" ref="AP103"/>
    <hyperlink r:id="rId813" ref="AX103"/>
    <hyperlink r:id="rId814" ref="AY103"/>
    <hyperlink r:id="rId815" ref="F104"/>
    <hyperlink r:id="rId816" ref="AL104"/>
    <hyperlink r:id="rId817" ref="AM104"/>
    <hyperlink r:id="rId818" ref="AO104"/>
    <hyperlink r:id="rId819" ref="AP104"/>
    <hyperlink r:id="rId820" ref="AX104"/>
    <hyperlink r:id="rId821" ref="AY104"/>
    <hyperlink r:id="rId822" ref="F105"/>
    <hyperlink r:id="rId823" ref="AO105"/>
    <hyperlink r:id="rId824" ref="AP105"/>
    <hyperlink r:id="rId825" ref="AX105"/>
    <hyperlink r:id="rId826" ref="AY105"/>
    <hyperlink r:id="rId827" ref="F106"/>
    <hyperlink r:id="rId828" ref="AL106"/>
    <hyperlink r:id="rId829" ref="AM106"/>
    <hyperlink r:id="rId830" ref="AN106"/>
    <hyperlink r:id="rId831" ref="AO106"/>
    <hyperlink r:id="rId832" ref="AP106"/>
    <hyperlink r:id="rId833" ref="AQ106"/>
    <hyperlink r:id="rId834" ref="AX106"/>
    <hyperlink r:id="rId835" ref="AY106"/>
    <hyperlink r:id="rId836" ref="F107"/>
    <hyperlink r:id="rId837" ref="AL107"/>
    <hyperlink r:id="rId838" ref="AM107"/>
    <hyperlink r:id="rId839" ref="AO107"/>
    <hyperlink r:id="rId840" ref="AP107"/>
    <hyperlink r:id="rId841" ref="AQ107"/>
    <hyperlink r:id="rId842" ref="AX107"/>
    <hyperlink r:id="rId843" ref="AY107"/>
    <hyperlink r:id="rId844" ref="F108"/>
    <hyperlink r:id="rId845" ref="AO108"/>
    <hyperlink r:id="rId846" ref="AP108"/>
    <hyperlink r:id="rId847" ref="AQ108"/>
    <hyperlink r:id="rId848" ref="AR108"/>
    <hyperlink r:id="rId849" ref="AS108"/>
    <hyperlink r:id="rId850" ref="AV108"/>
    <hyperlink r:id="rId851" ref="AX108"/>
    <hyperlink r:id="rId852" ref="AY108"/>
    <hyperlink r:id="rId853" ref="F109"/>
    <hyperlink r:id="rId854" ref="AO109"/>
    <hyperlink r:id="rId855" ref="AP109"/>
    <hyperlink r:id="rId856" ref="AQ109"/>
    <hyperlink r:id="rId857" ref="AR109"/>
    <hyperlink r:id="rId858" ref="AX109"/>
    <hyperlink r:id="rId859" ref="AY109"/>
    <hyperlink r:id="rId860" ref="F110"/>
    <hyperlink r:id="rId861" ref="AO110"/>
    <hyperlink r:id="rId862" ref="AP110"/>
    <hyperlink r:id="rId863" ref="AQ110"/>
    <hyperlink r:id="rId864" ref="AX110"/>
  </hyperlinks>
  <drawing r:id="rId86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4" width="37.63"/>
  </cols>
  <sheetData>
    <row r="1">
      <c r="A1" s="89" t="str">
        <f t="array" ref="A1:B110">'PIM - Master'!A3:B112</f>
        <v>Product Code (SKU)</v>
      </c>
      <c r="B1" s="89" t="s">
        <v>25</v>
      </c>
      <c r="C1" s="89" t="str">
        <f t="array" ref="C1:CC110">'PIM - Master'!D3:CD112</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9" t="s">
        <v>54</v>
      </c>
      <c r="AE1" s="119"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0"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10">'PIM - Master'!DK3:DN112</f>
        <v>Product Name French (Partner)</v>
      </c>
      <c r="CE1" s="89" t="s">
        <v>139</v>
      </c>
      <c r="CF1" s="89" t="s">
        <v>140</v>
      </c>
      <c r="CG1" s="89" t="s">
        <v>141</v>
      </c>
    </row>
    <row r="2">
      <c r="A2" s="89" t="s">
        <v>288</v>
      </c>
      <c r="B2" s="89" t="s">
        <v>289</v>
      </c>
      <c r="C2" s="89" t="s">
        <v>290</v>
      </c>
      <c r="D2" s="89">
        <v>8.5389099E7</v>
      </c>
      <c r="E2" s="89">
        <v>4.26242763E12</v>
      </c>
      <c r="F2" s="141"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9">
        <v>0.1</v>
      </c>
      <c r="AE2" s="119">
        <v>0.9</v>
      </c>
      <c r="AF2" s="93">
        <v>20.0</v>
      </c>
      <c r="AG2" s="93">
        <v>44.0924524369756</v>
      </c>
      <c r="AH2" s="89"/>
      <c r="AI2" s="89"/>
      <c r="AJ2" s="89"/>
      <c r="AK2" s="89"/>
      <c r="AL2" s="141" t="s">
        <v>295</v>
      </c>
      <c r="AM2" s="89"/>
      <c r="AN2" s="89"/>
      <c r="AO2" s="141" t="s">
        <v>296</v>
      </c>
      <c r="AP2" s="141" t="s">
        <v>297</v>
      </c>
      <c r="AQ2" s="89"/>
      <c r="AR2" s="89"/>
      <c r="AS2" s="89"/>
      <c r="AT2" s="89"/>
      <c r="AU2" s="89"/>
      <c r="AV2" s="89"/>
      <c r="AW2" s="89"/>
      <c r="AX2" s="141" t="s">
        <v>298</v>
      </c>
      <c r="AY2" s="141"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0">
        <v>2.4</v>
      </c>
      <c r="BS2" s="89">
        <v>5.29</v>
      </c>
      <c r="BT2" s="89" t="s">
        <v>309</v>
      </c>
      <c r="BU2" s="89"/>
      <c r="BV2" s="89"/>
      <c r="BW2" s="89"/>
      <c r="BX2" s="89"/>
      <c r="BY2" s="89"/>
      <c r="BZ2" s="89"/>
      <c r="CA2" s="89"/>
      <c r="CB2" s="89"/>
      <c r="CC2" s="89"/>
      <c r="CD2" s="89" t="s">
        <v>289</v>
      </c>
      <c r="CE2" s="89" t="s">
        <v>323</v>
      </c>
      <c r="CF2" s="89" t="s">
        <v>2120</v>
      </c>
      <c r="CG2" s="89" t="s">
        <v>325</v>
      </c>
    </row>
    <row r="3">
      <c r="A3" s="89" t="s">
        <v>398</v>
      </c>
      <c r="B3" s="89" t="s">
        <v>399</v>
      </c>
      <c r="C3" s="89" t="s">
        <v>400</v>
      </c>
      <c r="D3" s="89">
        <v>8.544421E7</v>
      </c>
      <c r="E3" s="89">
        <v>4.262427630666E12</v>
      </c>
      <c r="F3" s="141"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2116</v>
      </c>
      <c r="V3" s="89" t="s">
        <v>2117</v>
      </c>
      <c r="W3" s="89" t="s">
        <v>413</v>
      </c>
      <c r="X3" s="89" t="s">
        <v>414</v>
      </c>
      <c r="Y3" s="89" t="s">
        <v>415</v>
      </c>
      <c r="Z3" s="89">
        <v>20.0</v>
      </c>
      <c r="AA3" s="89">
        <v>68.0</v>
      </c>
      <c r="AB3" s="89">
        <v>60.0</v>
      </c>
      <c r="AC3" s="89">
        <v>140.0</v>
      </c>
      <c r="AD3" s="119">
        <v>0.1</v>
      </c>
      <c r="AE3" s="119">
        <v>0.9</v>
      </c>
      <c r="AF3" s="89"/>
      <c r="AG3" s="89"/>
      <c r="AH3" s="89"/>
      <c r="AI3" s="89"/>
      <c r="AJ3" s="89"/>
      <c r="AK3" s="89" t="s">
        <v>416</v>
      </c>
      <c r="AL3" s="141" t="s">
        <v>417</v>
      </c>
      <c r="AM3" s="141" t="s">
        <v>418</v>
      </c>
      <c r="AN3" s="141" t="s">
        <v>419</v>
      </c>
      <c r="AO3" s="141" t="s">
        <v>420</v>
      </c>
      <c r="AP3" s="141" t="s">
        <v>421</v>
      </c>
      <c r="AQ3" s="89"/>
      <c r="AR3" s="89"/>
      <c r="AS3" s="89"/>
      <c r="AT3" s="89"/>
      <c r="AU3" s="89"/>
      <c r="AV3" s="89"/>
      <c r="AW3" s="89"/>
      <c r="AX3" s="141" t="s">
        <v>422</v>
      </c>
      <c r="AY3" s="141"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0">
        <v>5.76</v>
      </c>
      <c r="BS3" s="89">
        <v>12.7</v>
      </c>
      <c r="BT3" s="89" t="s">
        <v>433</v>
      </c>
      <c r="BU3" s="89"/>
      <c r="BV3" s="89"/>
      <c r="BW3" s="89"/>
      <c r="BX3" s="89"/>
      <c r="BY3" s="89"/>
      <c r="BZ3" s="89"/>
      <c r="CA3" s="89"/>
      <c r="CB3" s="89"/>
      <c r="CC3" s="89"/>
      <c r="CD3" s="89" t="s">
        <v>399</v>
      </c>
      <c r="CE3" s="89" t="s">
        <v>455</v>
      </c>
      <c r="CF3" s="89" t="s">
        <v>456</v>
      </c>
      <c r="CG3" s="89" t="s">
        <v>457</v>
      </c>
    </row>
    <row r="4">
      <c r="A4" s="89" t="s">
        <v>540</v>
      </c>
      <c r="B4" s="89" t="s">
        <v>541</v>
      </c>
      <c r="C4" s="89" t="s">
        <v>400</v>
      </c>
      <c r="D4" s="89">
        <v>8.544421E7</v>
      </c>
      <c r="E4" s="89">
        <v>4.262427630673E12</v>
      </c>
      <c r="F4" s="141"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2116</v>
      </c>
      <c r="V4" s="89" t="s">
        <v>2117</v>
      </c>
      <c r="W4" s="89" t="s">
        <v>413</v>
      </c>
      <c r="X4" s="89" t="s">
        <v>414</v>
      </c>
      <c r="Y4" s="89" t="s">
        <v>415</v>
      </c>
      <c r="Z4" s="89">
        <v>20.0</v>
      </c>
      <c r="AA4" s="89">
        <v>68.0</v>
      </c>
      <c r="AB4" s="89">
        <v>60.0</v>
      </c>
      <c r="AC4" s="89">
        <v>140.0</v>
      </c>
      <c r="AD4" s="119">
        <v>0.1</v>
      </c>
      <c r="AE4" s="119">
        <v>0.9</v>
      </c>
      <c r="AF4" s="89"/>
      <c r="AG4" s="89"/>
      <c r="AH4" s="89"/>
      <c r="AI4" s="89"/>
      <c r="AJ4" s="89"/>
      <c r="AK4" s="89" t="s">
        <v>416</v>
      </c>
      <c r="AL4" s="141" t="s">
        <v>417</v>
      </c>
      <c r="AM4" s="141" t="s">
        <v>418</v>
      </c>
      <c r="AN4" s="141" t="s">
        <v>419</v>
      </c>
      <c r="AO4" s="141" t="s">
        <v>420</v>
      </c>
      <c r="AP4" s="141" t="s">
        <v>544</v>
      </c>
      <c r="AQ4" s="89"/>
      <c r="AR4" s="89"/>
      <c r="AS4" s="89"/>
      <c r="AT4" s="89"/>
      <c r="AU4" s="89"/>
      <c r="AV4" s="89"/>
      <c r="AW4" s="89"/>
      <c r="AX4" s="141" t="s">
        <v>422</v>
      </c>
      <c r="AY4" s="141"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0">
        <v>5.76</v>
      </c>
      <c r="BS4" s="89">
        <v>12.7</v>
      </c>
      <c r="BT4" s="89" t="s">
        <v>433</v>
      </c>
      <c r="BU4" s="89"/>
      <c r="BV4" s="89"/>
      <c r="BW4" s="89"/>
      <c r="BX4" s="89"/>
      <c r="BY4" s="89"/>
      <c r="BZ4" s="89"/>
      <c r="CA4" s="89"/>
      <c r="CB4" s="89"/>
      <c r="CC4" s="89"/>
      <c r="CD4" s="89" t="s">
        <v>541</v>
      </c>
      <c r="CE4" s="89" t="s">
        <v>455</v>
      </c>
      <c r="CF4" s="89" t="s">
        <v>456</v>
      </c>
      <c r="CG4" s="89" t="s">
        <v>457</v>
      </c>
    </row>
    <row r="5">
      <c r="A5" s="89" t="s">
        <v>546</v>
      </c>
      <c r="B5" s="89" t="s">
        <v>547</v>
      </c>
      <c r="C5" s="89" t="s">
        <v>400</v>
      </c>
      <c r="D5" s="89">
        <v>8.544421E7</v>
      </c>
      <c r="E5" s="89">
        <v>4.26242763068E12</v>
      </c>
      <c r="F5" s="141"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2116</v>
      </c>
      <c r="V5" s="89" t="s">
        <v>2117</v>
      </c>
      <c r="W5" s="89" t="s">
        <v>413</v>
      </c>
      <c r="X5" s="89" t="s">
        <v>414</v>
      </c>
      <c r="Y5" s="89" t="s">
        <v>415</v>
      </c>
      <c r="Z5" s="89">
        <v>20.0</v>
      </c>
      <c r="AA5" s="89">
        <v>68.0</v>
      </c>
      <c r="AB5" s="89">
        <v>60.0</v>
      </c>
      <c r="AC5" s="89">
        <v>140.0</v>
      </c>
      <c r="AD5" s="119">
        <v>0.1</v>
      </c>
      <c r="AE5" s="119">
        <v>0.9</v>
      </c>
      <c r="AF5" s="89"/>
      <c r="AG5" s="89"/>
      <c r="AH5" s="89"/>
      <c r="AI5" s="89"/>
      <c r="AJ5" s="89"/>
      <c r="AK5" s="89" t="s">
        <v>416</v>
      </c>
      <c r="AL5" s="141" t="s">
        <v>417</v>
      </c>
      <c r="AM5" s="141" t="s">
        <v>418</v>
      </c>
      <c r="AN5" s="141" t="s">
        <v>419</v>
      </c>
      <c r="AO5" s="141" t="s">
        <v>420</v>
      </c>
      <c r="AP5" s="141" t="s">
        <v>550</v>
      </c>
      <c r="AQ5" s="89"/>
      <c r="AR5" s="89"/>
      <c r="AS5" s="89"/>
      <c r="AT5" s="89"/>
      <c r="AU5" s="89"/>
      <c r="AV5" s="89"/>
      <c r="AW5" s="89"/>
      <c r="AX5" s="141" t="s">
        <v>422</v>
      </c>
      <c r="AY5" s="141"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0">
        <v>5.76</v>
      </c>
      <c r="BS5" s="89">
        <v>12.7</v>
      </c>
      <c r="BT5" s="89" t="s">
        <v>433</v>
      </c>
      <c r="BU5" s="89"/>
      <c r="BV5" s="89"/>
      <c r="BW5" s="89"/>
      <c r="BX5" s="89"/>
      <c r="BY5" s="89"/>
      <c r="BZ5" s="89"/>
      <c r="CA5" s="89"/>
      <c r="CB5" s="89"/>
      <c r="CC5" s="89"/>
      <c r="CD5" s="89" t="s">
        <v>547</v>
      </c>
      <c r="CE5" s="89" t="s">
        <v>455</v>
      </c>
      <c r="CF5" s="89" t="s">
        <v>456</v>
      </c>
      <c r="CG5" s="89" t="s">
        <v>457</v>
      </c>
    </row>
    <row r="6">
      <c r="A6" s="89" t="s">
        <v>552</v>
      </c>
      <c r="B6" s="89" t="s">
        <v>553</v>
      </c>
      <c r="C6" s="89" t="s">
        <v>400</v>
      </c>
      <c r="D6" s="89">
        <v>8.544421E7</v>
      </c>
      <c r="E6" s="89">
        <v>4.262427630697E12</v>
      </c>
      <c r="F6" s="141"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2116</v>
      </c>
      <c r="V6" s="89" t="s">
        <v>2117</v>
      </c>
      <c r="W6" s="89" t="s">
        <v>413</v>
      </c>
      <c r="X6" s="89" t="s">
        <v>414</v>
      </c>
      <c r="Y6" s="89" t="s">
        <v>415</v>
      </c>
      <c r="Z6" s="89">
        <v>20.0</v>
      </c>
      <c r="AA6" s="89">
        <v>68.0</v>
      </c>
      <c r="AB6" s="89">
        <v>60.0</v>
      </c>
      <c r="AC6" s="89">
        <v>140.0</v>
      </c>
      <c r="AD6" s="119">
        <v>0.1</v>
      </c>
      <c r="AE6" s="119">
        <v>0.9</v>
      </c>
      <c r="AF6" s="89"/>
      <c r="AG6" s="89"/>
      <c r="AH6" s="89"/>
      <c r="AI6" s="89"/>
      <c r="AJ6" s="89"/>
      <c r="AK6" s="89" t="s">
        <v>416</v>
      </c>
      <c r="AL6" s="141" t="s">
        <v>417</v>
      </c>
      <c r="AM6" s="141" t="s">
        <v>418</v>
      </c>
      <c r="AN6" s="141" t="s">
        <v>419</v>
      </c>
      <c r="AO6" s="141" t="s">
        <v>420</v>
      </c>
      <c r="AP6" s="141" t="s">
        <v>556</v>
      </c>
      <c r="AQ6" s="89"/>
      <c r="AR6" s="89"/>
      <c r="AS6" s="89"/>
      <c r="AT6" s="89"/>
      <c r="AU6" s="89"/>
      <c r="AV6" s="89"/>
      <c r="AW6" s="89"/>
      <c r="AX6" s="141" t="s">
        <v>422</v>
      </c>
      <c r="AY6" s="141"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0">
        <v>5.76</v>
      </c>
      <c r="BS6" s="89">
        <v>12.7</v>
      </c>
      <c r="BT6" s="89" t="s">
        <v>433</v>
      </c>
      <c r="BU6" s="89"/>
      <c r="BV6" s="89"/>
      <c r="BW6" s="89"/>
      <c r="BX6" s="89"/>
      <c r="BY6" s="89"/>
      <c r="BZ6" s="89"/>
      <c r="CA6" s="89"/>
      <c r="CB6" s="89"/>
      <c r="CC6" s="89"/>
      <c r="CD6" s="89" t="s">
        <v>553</v>
      </c>
      <c r="CE6" s="89" t="s">
        <v>455</v>
      </c>
      <c r="CF6" s="89" t="s">
        <v>456</v>
      </c>
      <c r="CG6" s="89" t="s">
        <v>457</v>
      </c>
    </row>
    <row r="7">
      <c r="A7" s="89" t="s">
        <v>559</v>
      </c>
      <c r="B7" s="89" t="s">
        <v>560</v>
      </c>
      <c r="C7" s="89" t="s">
        <v>400</v>
      </c>
      <c r="D7" s="89">
        <v>8.544421E7</v>
      </c>
      <c r="E7" s="89">
        <v>4.26242763071E12</v>
      </c>
      <c r="F7" s="141"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2116</v>
      </c>
      <c r="V7" s="89" t="s">
        <v>2117</v>
      </c>
      <c r="W7" s="89" t="s">
        <v>413</v>
      </c>
      <c r="X7" s="89" t="s">
        <v>414</v>
      </c>
      <c r="Y7" s="89" t="s">
        <v>415</v>
      </c>
      <c r="Z7" s="89">
        <v>20.0</v>
      </c>
      <c r="AA7" s="89">
        <v>68.0</v>
      </c>
      <c r="AB7" s="89">
        <v>60.0</v>
      </c>
      <c r="AC7" s="89">
        <v>140.0</v>
      </c>
      <c r="AD7" s="119">
        <v>0.1</v>
      </c>
      <c r="AE7" s="119">
        <v>0.9</v>
      </c>
      <c r="AF7" s="89"/>
      <c r="AG7" s="89"/>
      <c r="AH7" s="89"/>
      <c r="AI7" s="89"/>
      <c r="AJ7" s="89"/>
      <c r="AK7" s="89" t="s">
        <v>416</v>
      </c>
      <c r="AL7" s="141" t="s">
        <v>417</v>
      </c>
      <c r="AM7" s="141" t="s">
        <v>418</v>
      </c>
      <c r="AN7" s="141" t="s">
        <v>419</v>
      </c>
      <c r="AO7" s="141" t="s">
        <v>420</v>
      </c>
      <c r="AP7" s="141" t="s">
        <v>563</v>
      </c>
      <c r="AQ7" s="89"/>
      <c r="AR7" s="89"/>
      <c r="AS7" s="89"/>
      <c r="AT7" s="89"/>
      <c r="AU7" s="89"/>
      <c r="AV7" s="89"/>
      <c r="AW7" s="89"/>
      <c r="AX7" s="141" t="s">
        <v>422</v>
      </c>
      <c r="AY7" s="141"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0">
        <v>5.76</v>
      </c>
      <c r="BS7" s="89">
        <v>12.7</v>
      </c>
      <c r="BT7" s="89" t="s">
        <v>433</v>
      </c>
      <c r="BU7" s="89"/>
      <c r="BV7" s="89"/>
      <c r="BW7" s="89"/>
      <c r="BX7" s="89"/>
      <c r="BY7" s="89"/>
      <c r="BZ7" s="89"/>
      <c r="CA7" s="89"/>
      <c r="CB7" s="89"/>
      <c r="CC7" s="89"/>
      <c r="CD7" s="89" t="s">
        <v>560</v>
      </c>
      <c r="CE7" s="89" t="s">
        <v>455</v>
      </c>
      <c r="CF7" s="89" t="s">
        <v>456</v>
      </c>
      <c r="CG7" s="89" t="s">
        <v>457</v>
      </c>
    </row>
    <row r="8">
      <c r="A8" s="89" t="s">
        <v>565</v>
      </c>
      <c r="B8" s="89" t="s">
        <v>566</v>
      </c>
      <c r="C8" s="89" t="s">
        <v>400</v>
      </c>
      <c r="D8" s="89">
        <v>8.544421E7</v>
      </c>
      <c r="E8" s="89">
        <v>4.262427630727E12</v>
      </c>
      <c r="F8" s="141"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2116</v>
      </c>
      <c r="V8" s="89" t="s">
        <v>2117</v>
      </c>
      <c r="W8" s="89" t="s">
        <v>413</v>
      </c>
      <c r="X8" s="89" t="s">
        <v>414</v>
      </c>
      <c r="Y8" s="89" t="s">
        <v>415</v>
      </c>
      <c r="Z8" s="89">
        <v>20.0</v>
      </c>
      <c r="AA8" s="89">
        <v>68.0</v>
      </c>
      <c r="AB8" s="89">
        <v>60.0</v>
      </c>
      <c r="AC8" s="89">
        <v>140.0</v>
      </c>
      <c r="AD8" s="119">
        <v>0.1</v>
      </c>
      <c r="AE8" s="119">
        <v>0.9</v>
      </c>
      <c r="AF8" s="89"/>
      <c r="AG8" s="89"/>
      <c r="AH8" s="89"/>
      <c r="AI8" s="89"/>
      <c r="AJ8" s="89"/>
      <c r="AK8" s="89" t="s">
        <v>416</v>
      </c>
      <c r="AL8" s="141" t="s">
        <v>417</v>
      </c>
      <c r="AM8" s="141" t="s">
        <v>418</v>
      </c>
      <c r="AN8" s="141" t="s">
        <v>419</v>
      </c>
      <c r="AO8" s="141" t="s">
        <v>420</v>
      </c>
      <c r="AP8" s="141" t="s">
        <v>569</v>
      </c>
      <c r="AQ8" s="89"/>
      <c r="AR8" s="89"/>
      <c r="AS8" s="89"/>
      <c r="AT8" s="89"/>
      <c r="AU8" s="89"/>
      <c r="AV8" s="89"/>
      <c r="AW8" s="89"/>
      <c r="AX8" s="141" t="s">
        <v>422</v>
      </c>
      <c r="AY8" s="141"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0">
        <v>5.76</v>
      </c>
      <c r="BS8" s="89">
        <v>12.7</v>
      </c>
      <c r="BT8" s="89" t="s">
        <v>433</v>
      </c>
      <c r="BU8" s="89"/>
      <c r="BV8" s="89"/>
      <c r="BW8" s="89"/>
      <c r="BX8" s="89"/>
      <c r="BY8" s="89"/>
      <c r="BZ8" s="89"/>
      <c r="CA8" s="89"/>
      <c r="CB8" s="89"/>
      <c r="CC8" s="89"/>
      <c r="CD8" s="89" t="s">
        <v>566</v>
      </c>
      <c r="CE8" s="89" t="s">
        <v>455</v>
      </c>
      <c r="CF8" s="89" t="s">
        <v>456</v>
      </c>
      <c r="CG8" s="89" t="s">
        <v>457</v>
      </c>
    </row>
    <row r="9">
      <c r="A9" s="89" t="s">
        <v>571</v>
      </c>
      <c r="B9" s="89" t="s">
        <v>572</v>
      </c>
      <c r="C9" s="89" t="s">
        <v>400</v>
      </c>
      <c r="D9" s="89">
        <v>8.544421E7</v>
      </c>
      <c r="E9" s="89">
        <v>4.262427630932E12</v>
      </c>
      <c r="F9" s="141"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2116</v>
      </c>
      <c r="V9" s="89" t="s">
        <v>2117</v>
      </c>
      <c r="W9" s="89" t="s">
        <v>413</v>
      </c>
      <c r="X9" s="89" t="s">
        <v>414</v>
      </c>
      <c r="Y9" s="89" t="s">
        <v>415</v>
      </c>
      <c r="Z9" s="89">
        <v>20.0</v>
      </c>
      <c r="AA9" s="89">
        <v>68.0</v>
      </c>
      <c r="AB9" s="89">
        <v>60.0</v>
      </c>
      <c r="AC9" s="89">
        <v>140.0</v>
      </c>
      <c r="AD9" s="119">
        <v>0.1</v>
      </c>
      <c r="AE9" s="119">
        <v>0.9</v>
      </c>
      <c r="AF9" s="89"/>
      <c r="AG9" s="89"/>
      <c r="AH9" s="89"/>
      <c r="AI9" s="89"/>
      <c r="AJ9" s="89"/>
      <c r="AK9" s="89" t="s">
        <v>416</v>
      </c>
      <c r="AL9" s="141" t="s">
        <v>417</v>
      </c>
      <c r="AM9" s="141" t="s">
        <v>418</v>
      </c>
      <c r="AN9" s="141" t="s">
        <v>419</v>
      </c>
      <c r="AO9" s="141" t="s">
        <v>420</v>
      </c>
      <c r="AP9" s="141" t="s">
        <v>575</v>
      </c>
      <c r="AQ9" s="89"/>
      <c r="AR9" s="89"/>
      <c r="AS9" s="89"/>
      <c r="AT9" s="89"/>
      <c r="AU9" s="89"/>
      <c r="AV9" s="89"/>
      <c r="AW9" s="89"/>
      <c r="AX9" s="141" t="s">
        <v>422</v>
      </c>
      <c r="AY9" s="141"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0">
        <v>5.76</v>
      </c>
      <c r="BS9" s="89">
        <v>12.7</v>
      </c>
      <c r="BT9" s="89" t="s">
        <v>433</v>
      </c>
      <c r="BU9" s="89"/>
      <c r="BV9" s="89"/>
      <c r="BW9" s="89"/>
      <c r="BX9" s="89"/>
      <c r="BY9" s="89"/>
      <c r="BZ9" s="89"/>
      <c r="CA9" s="89"/>
      <c r="CB9" s="89"/>
      <c r="CC9" s="89"/>
      <c r="CD9" s="89" t="s">
        <v>572</v>
      </c>
      <c r="CE9" s="89" t="s">
        <v>455</v>
      </c>
      <c r="CF9" s="89" t="s">
        <v>456</v>
      </c>
      <c r="CG9" s="89" t="s">
        <v>457</v>
      </c>
    </row>
    <row r="10">
      <c r="A10" s="89" t="s">
        <v>577</v>
      </c>
      <c r="B10" s="89" t="s">
        <v>578</v>
      </c>
      <c r="C10" s="89" t="s">
        <v>400</v>
      </c>
      <c r="D10" s="89">
        <v>8.544421E7</v>
      </c>
      <c r="E10" s="89">
        <v>4.262427630703E12</v>
      </c>
      <c r="F10" s="141"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2116</v>
      </c>
      <c r="V10" s="89" t="s">
        <v>2117</v>
      </c>
      <c r="W10" s="89" t="s">
        <v>413</v>
      </c>
      <c r="X10" s="89" t="s">
        <v>414</v>
      </c>
      <c r="Y10" s="89" t="s">
        <v>415</v>
      </c>
      <c r="Z10" s="89">
        <v>20.0</v>
      </c>
      <c r="AA10" s="89">
        <v>68.0</v>
      </c>
      <c r="AB10" s="89">
        <v>60.0</v>
      </c>
      <c r="AC10" s="89">
        <v>140.0</v>
      </c>
      <c r="AD10" s="119">
        <v>0.1</v>
      </c>
      <c r="AE10" s="119">
        <v>0.9</v>
      </c>
      <c r="AF10" s="89"/>
      <c r="AG10" s="89"/>
      <c r="AH10" s="89"/>
      <c r="AI10" s="89"/>
      <c r="AJ10" s="89"/>
      <c r="AK10" s="89" t="s">
        <v>416</v>
      </c>
      <c r="AL10" s="141" t="s">
        <v>417</v>
      </c>
      <c r="AM10" s="141" t="s">
        <v>418</v>
      </c>
      <c r="AN10" s="141" t="s">
        <v>419</v>
      </c>
      <c r="AO10" s="141" t="s">
        <v>420</v>
      </c>
      <c r="AP10" s="141" t="s">
        <v>581</v>
      </c>
      <c r="AQ10" s="89"/>
      <c r="AR10" s="89"/>
      <c r="AS10" s="89"/>
      <c r="AT10" s="89"/>
      <c r="AU10" s="89"/>
      <c r="AV10" s="89"/>
      <c r="AW10" s="89"/>
      <c r="AX10" s="141" t="s">
        <v>422</v>
      </c>
      <c r="AY10" s="141"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0">
        <v>5.76</v>
      </c>
      <c r="BS10" s="89">
        <v>12.7</v>
      </c>
      <c r="BT10" s="89" t="s">
        <v>433</v>
      </c>
      <c r="BU10" s="89"/>
      <c r="BV10" s="89"/>
      <c r="BW10" s="89"/>
      <c r="BX10" s="89"/>
      <c r="BY10" s="89"/>
      <c r="BZ10" s="89"/>
      <c r="CA10" s="89"/>
      <c r="CB10" s="89"/>
      <c r="CC10" s="89"/>
      <c r="CD10" s="89" t="s">
        <v>578</v>
      </c>
      <c r="CE10" s="89" t="s">
        <v>455</v>
      </c>
      <c r="CF10" s="89" t="s">
        <v>456</v>
      </c>
      <c r="CG10" s="89" t="s">
        <v>457</v>
      </c>
    </row>
    <row r="11">
      <c r="A11" s="89" t="s">
        <v>583</v>
      </c>
      <c r="B11" s="89" t="s">
        <v>584</v>
      </c>
      <c r="C11" s="89" t="s">
        <v>585</v>
      </c>
      <c r="D11" s="89">
        <v>8.544421E7</v>
      </c>
      <c r="E11" s="89">
        <v>4.262427630093E12</v>
      </c>
      <c r="F11" s="141"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2116</v>
      </c>
      <c r="V11" s="89" t="s">
        <v>2117</v>
      </c>
      <c r="W11" s="89" t="s">
        <v>413</v>
      </c>
      <c r="X11" s="89" t="s">
        <v>414</v>
      </c>
      <c r="Y11" s="89" t="s">
        <v>415</v>
      </c>
      <c r="Z11" s="89">
        <v>20.0</v>
      </c>
      <c r="AA11" s="89">
        <v>68.0</v>
      </c>
      <c r="AB11" s="89">
        <v>60.0</v>
      </c>
      <c r="AC11" s="89">
        <v>140.0</v>
      </c>
      <c r="AD11" s="119">
        <v>0.1</v>
      </c>
      <c r="AE11" s="119">
        <v>0.9</v>
      </c>
      <c r="AF11" s="89"/>
      <c r="AG11" s="89"/>
      <c r="AH11" s="89"/>
      <c r="AI11" s="89"/>
      <c r="AJ11" s="89"/>
      <c r="AK11" s="89" t="s">
        <v>416</v>
      </c>
      <c r="AL11" s="141" t="s">
        <v>417</v>
      </c>
      <c r="AM11" s="141" t="s">
        <v>418</v>
      </c>
      <c r="AN11" s="141" t="s">
        <v>419</v>
      </c>
      <c r="AO11" s="141" t="s">
        <v>420</v>
      </c>
      <c r="AP11" s="141" t="s">
        <v>588</v>
      </c>
      <c r="AQ11" s="89"/>
      <c r="AR11" s="89"/>
      <c r="AS11" s="89"/>
      <c r="AT11" s="89"/>
      <c r="AU11" s="89"/>
      <c r="AV11" s="89"/>
      <c r="AW11" s="89"/>
      <c r="AX11" s="141" t="s">
        <v>589</v>
      </c>
      <c r="AY11" s="141"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0">
        <v>0.15</v>
      </c>
      <c r="BS11" s="89">
        <v>0.33</v>
      </c>
      <c r="BT11" s="89" t="s">
        <v>433</v>
      </c>
      <c r="BU11" s="89"/>
      <c r="BV11" s="89"/>
      <c r="BW11" s="89"/>
      <c r="BX11" s="89"/>
      <c r="BY11" s="89"/>
      <c r="BZ11" s="89"/>
      <c r="CA11" s="89"/>
      <c r="CB11" s="89"/>
      <c r="CC11" s="89"/>
      <c r="CD11" s="89" t="s">
        <v>584</v>
      </c>
      <c r="CE11" s="89" t="s">
        <v>606</v>
      </c>
      <c r="CF11" s="89" t="s">
        <v>607</v>
      </c>
      <c r="CG11" s="89" t="s">
        <v>457</v>
      </c>
    </row>
    <row r="12">
      <c r="A12" s="89" t="s">
        <v>663</v>
      </c>
      <c r="B12" s="89" t="s">
        <v>664</v>
      </c>
      <c r="C12" s="89" t="s">
        <v>585</v>
      </c>
      <c r="D12" s="89">
        <v>8.544421E7</v>
      </c>
      <c r="E12" s="89">
        <v>4.262427630109E12</v>
      </c>
      <c r="F12" s="141"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2116</v>
      </c>
      <c r="V12" s="89" t="s">
        <v>2117</v>
      </c>
      <c r="W12" s="89" t="s">
        <v>413</v>
      </c>
      <c r="X12" s="89" t="s">
        <v>414</v>
      </c>
      <c r="Y12" s="89" t="s">
        <v>415</v>
      </c>
      <c r="Z12" s="89">
        <v>20.0</v>
      </c>
      <c r="AA12" s="89">
        <v>68.0</v>
      </c>
      <c r="AB12" s="89">
        <v>60.0</v>
      </c>
      <c r="AC12" s="89">
        <v>140.0</v>
      </c>
      <c r="AD12" s="119">
        <v>0.1</v>
      </c>
      <c r="AE12" s="119">
        <v>0.9</v>
      </c>
      <c r="AF12" s="89"/>
      <c r="AG12" s="89"/>
      <c r="AH12" s="89"/>
      <c r="AI12" s="89"/>
      <c r="AJ12" s="89"/>
      <c r="AK12" s="89" t="s">
        <v>416</v>
      </c>
      <c r="AL12" s="141" t="s">
        <v>417</v>
      </c>
      <c r="AM12" s="141" t="s">
        <v>418</v>
      </c>
      <c r="AN12" s="141" t="s">
        <v>419</v>
      </c>
      <c r="AO12" s="141" t="s">
        <v>420</v>
      </c>
      <c r="AP12" s="141" t="s">
        <v>666</v>
      </c>
      <c r="AQ12" s="89"/>
      <c r="AR12" s="89"/>
      <c r="AS12" s="89"/>
      <c r="AT12" s="89"/>
      <c r="AU12" s="89"/>
      <c r="AV12" s="89"/>
      <c r="AW12" s="89"/>
      <c r="AX12" s="141" t="s">
        <v>589</v>
      </c>
      <c r="AY12" s="141"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0">
        <v>0.15</v>
      </c>
      <c r="BS12" s="89">
        <v>0.33</v>
      </c>
      <c r="BT12" s="89" t="s">
        <v>433</v>
      </c>
      <c r="BU12" s="89"/>
      <c r="BV12" s="89"/>
      <c r="BW12" s="89"/>
      <c r="BX12" s="89"/>
      <c r="BY12" s="89"/>
      <c r="BZ12" s="89"/>
      <c r="CA12" s="89"/>
      <c r="CB12" s="89"/>
      <c r="CC12" s="89"/>
      <c r="CD12" s="89" t="s">
        <v>664</v>
      </c>
      <c r="CE12" s="89" t="s">
        <v>606</v>
      </c>
      <c r="CF12" s="89" t="s">
        <v>607</v>
      </c>
      <c r="CG12" s="89" t="s">
        <v>457</v>
      </c>
    </row>
    <row r="13">
      <c r="A13" s="89" t="s">
        <v>668</v>
      </c>
      <c r="B13" s="89" t="s">
        <v>669</v>
      </c>
      <c r="C13" s="89" t="s">
        <v>585</v>
      </c>
      <c r="D13" s="89">
        <v>8.544421E7</v>
      </c>
      <c r="E13" s="89">
        <v>4.262427630116E12</v>
      </c>
      <c r="F13" s="141"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2116</v>
      </c>
      <c r="V13" s="89" t="s">
        <v>2117</v>
      </c>
      <c r="W13" s="89" t="s">
        <v>413</v>
      </c>
      <c r="X13" s="89" t="s">
        <v>414</v>
      </c>
      <c r="Y13" s="89" t="s">
        <v>415</v>
      </c>
      <c r="Z13" s="89">
        <v>20.0</v>
      </c>
      <c r="AA13" s="89">
        <v>68.0</v>
      </c>
      <c r="AB13" s="89">
        <v>60.0</v>
      </c>
      <c r="AC13" s="89">
        <v>140.0</v>
      </c>
      <c r="AD13" s="119">
        <v>0.1</v>
      </c>
      <c r="AE13" s="119">
        <v>0.9</v>
      </c>
      <c r="AF13" s="89"/>
      <c r="AG13" s="89"/>
      <c r="AH13" s="89"/>
      <c r="AI13" s="89"/>
      <c r="AJ13" s="89"/>
      <c r="AK13" s="89" t="s">
        <v>416</v>
      </c>
      <c r="AL13" s="141" t="s">
        <v>417</v>
      </c>
      <c r="AM13" s="141" t="s">
        <v>418</v>
      </c>
      <c r="AN13" s="141" t="s">
        <v>419</v>
      </c>
      <c r="AO13" s="141" t="s">
        <v>420</v>
      </c>
      <c r="AP13" s="141" t="s">
        <v>671</v>
      </c>
      <c r="AQ13" s="89"/>
      <c r="AR13" s="89"/>
      <c r="AS13" s="89"/>
      <c r="AT13" s="89"/>
      <c r="AU13" s="89"/>
      <c r="AV13" s="89"/>
      <c r="AW13" s="89"/>
      <c r="AX13" s="141" t="s">
        <v>589</v>
      </c>
      <c r="AY13" s="141"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0">
        <v>0.15</v>
      </c>
      <c r="BS13" s="89">
        <v>0.33</v>
      </c>
      <c r="BT13" s="89" t="s">
        <v>433</v>
      </c>
      <c r="BU13" s="89"/>
      <c r="BV13" s="89"/>
      <c r="BW13" s="89"/>
      <c r="BX13" s="89"/>
      <c r="BY13" s="89"/>
      <c r="BZ13" s="89"/>
      <c r="CA13" s="89"/>
      <c r="CB13" s="89"/>
      <c r="CC13" s="89"/>
      <c r="CD13" s="89" t="s">
        <v>669</v>
      </c>
      <c r="CE13" s="89" t="s">
        <v>606</v>
      </c>
      <c r="CF13" s="89" t="s">
        <v>607</v>
      </c>
      <c r="CG13" s="89" t="s">
        <v>457</v>
      </c>
    </row>
    <row r="14">
      <c r="A14" s="89" t="s">
        <v>673</v>
      </c>
      <c r="B14" s="89" t="s">
        <v>674</v>
      </c>
      <c r="C14" s="89" t="s">
        <v>585</v>
      </c>
      <c r="D14" s="89">
        <v>8.544421E7</v>
      </c>
      <c r="E14" s="89">
        <v>4.262427630123E12</v>
      </c>
      <c r="F14" s="141"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2116</v>
      </c>
      <c r="V14" s="89" t="s">
        <v>2117</v>
      </c>
      <c r="W14" s="89" t="s">
        <v>413</v>
      </c>
      <c r="X14" s="89" t="s">
        <v>414</v>
      </c>
      <c r="Y14" s="89" t="s">
        <v>415</v>
      </c>
      <c r="Z14" s="89">
        <v>20.0</v>
      </c>
      <c r="AA14" s="89">
        <v>68.0</v>
      </c>
      <c r="AB14" s="89">
        <v>60.0</v>
      </c>
      <c r="AC14" s="89">
        <v>140.0</v>
      </c>
      <c r="AD14" s="119">
        <v>0.1</v>
      </c>
      <c r="AE14" s="119">
        <v>0.9</v>
      </c>
      <c r="AF14" s="89"/>
      <c r="AG14" s="89"/>
      <c r="AH14" s="89"/>
      <c r="AI14" s="89"/>
      <c r="AJ14" s="89"/>
      <c r="AK14" s="89" t="s">
        <v>416</v>
      </c>
      <c r="AL14" s="141" t="s">
        <v>417</v>
      </c>
      <c r="AM14" s="141" t="s">
        <v>418</v>
      </c>
      <c r="AN14" s="141" t="s">
        <v>419</v>
      </c>
      <c r="AO14" s="141" t="s">
        <v>420</v>
      </c>
      <c r="AP14" s="141" t="s">
        <v>676</v>
      </c>
      <c r="AQ14" s="89"/>
      <c r="AR14" s="89"/>
      <c r="AS14" s="89"/>
      <c r="AT14" s="89"/>
      <c r="AU14" s="89"/>
      <c r="AV14" s="89"/>
      <c r="AW14" s="89"/>
      <c r="AX14" s="141" t="s">
        <v>589</v>
      </c>
      <c r="AY14" s="141"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0">
        <v>0.15</v>
      </c>
      <c r="BS14" s="89">
        <v>0.33</v>
      </c>
      <c r="BT14" s="89" t="s">
        <v>433</v>
      </c>
      <c r="BU14" s="89"/>
      <c r="BV14" s="89"/>
      <c r="BW14" s="89"/>
      <c r="BX14" s="89"/>
      <c r="BY14" s="89"/>
      <c r="BZ14" s="89"/>
      <c r="CA14" s="89"/>
      <c r="CB14" s="89"/>
      <c r="CC14" s="89"/>
      <c r="CD14" s="89" t="s">
        <v>674</v>
      </c>
      <c r="CE14" s="89" t="s">
        <v>606</v>
      </c>
      <c r="CF14" s="89" t="s">
        <v>607</v>
      </c>
      <c r="CG14" s="89" t="s">
        <v>457</v>
      </c>
    </row>
    <row r="15">
      <c r="A15" s="89" t="s">
        <v>678</v>
      </c>
      <c r="B15" s="89" t="s">
        <v>679</v>
      </c>
      <c r="C15" s="89" t="s">
        <v>585</v>
      </c>
      <c r="D15" s="89">
        <v>8.544421E7</v>
      </c>
      <c r="E15" s="89">
        <v>4.262427630147E12</v>
      </c>
      <c r="F15" s="141"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2116</v>
      </c>
      <c r="V15" s="89" t="s">
        <v>2117</v>
      </c>
      <c r="W15" s="89" t="s">
        <v>413</v>
      </c>
      <c r="X15" s="89" t="s">
        <v>414</v>
      </c>
      <c r="Y15" s="89" t="s">
        <v>415</v>
      </c>
      <c r="Z15" s="89">
        <v>20.0</v>
      </c>
      <c r="AA15" s="89">
        <v>68.0</v>
      </c>
      <c r="AB15" s="89">
        <v>60.0</v>
      </c>
      <c r="AC15" s="89">
        <v>140.0</v>
      </c>
      <c r="AD15" s="119">
        <v>0.1</v>
      </c>
      <c r="AE15" s="119">
        <v>0.9</v>
      </c>
      <c r="AF15" s="89"/>
      <c r="AG15" s="89"/>
      <c r="AH15" s="89"/>
      <c r="AI15" s="89"/>
      <c r="AJ15" s="89"/>
      <c r="AK15" s="89" t="s">
        <v>416</v>
      </c>
      <c r="AL15" s="141" t="s">
        <v>417</v>
      </c>
      <c r="AM15" s="141" t="s">
        <v>418</v>
      </c>
      <c r="AN15" s="141" t="s">
        <v>419</v>
      </c>
      <c r="AO15" s="141" t="s">
        <v>420</v>
      </c>
      <c r="AP15" s="141" t="s">
        <v>681</v>
      </c>
      <c r="AQ15" s="89"/>
      <c r="AR15" s="89"/>
      <c r="AS15" s="89"/>
      <c r="AT15" s="89"/>
      <c r="AU15" s="89"/>
      <c r="AV15" s="89"/>
      <c r="AW15" s="89"/>
      <c r="AX15" s="141" t="s">
        <v>589</v>
      </c>
      <c r="AY15" s="141"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0">
        <v>0.15</v>
      </c>
      <c r="BS15" s="89">
        <v>0.33</v>
      </c>
      <c r="BT15" s="89" t="s">
        <v>433</v>
      </c>
      <c r="BU15" s="89"/>
      <c r="BV15" s="89"/>
      <c r="BW15" s="89"/>
      <c r="BX15" s="89"/>
      <c r="BY15" s="89"/>
      <c r="BZ15" s="89"/>
      <c r="CA15" s="89"/>
      <c r="CB15" s="89"/>
      <c r="CC15" s="89"/>
      <c r="CD15" s="89" t="s">
        <v>679</v>
      </c>
      <c r="CE15" s="89" t="s">
        <v>606</v>
      </c>
      <c r="CF15" s="89" t="s">
        <v>607</v>
      </c>
      <c r="CG15" s="89" t="s">
        <v>457</v>
      </c>
    </row>
    <row r="16">
      <c r="A16" s="89" t="s">
        <v>683</v>
      </c>
      <c r="B16" s="89" t="s">
        <v>684</v>
      </c>
      <c r="C16" s="89" t="s">
        <v>585</v>
      </c>
      <c r="D16" s="89">
        <v>8.544421E7</v>
      </c>
      <c r="E16" s="89">
        <v>4.262427630154E12</v>
      </c>
      <c r="F16" s="141"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2116</v>
      </c>
      <c r="V16" s="89" t="s">
        <v>2117</v>
      </c>
      <c r="W16" s="89" t="s">
        <v>413</v>
      </c>
      <c r="X16" s="89" t="s">
        <v>414</v>
      </c>
      <c r="Y16" s="89" t="s">
        <v>415</v>
      </c>
      <c r="Z16" s="89">
        <v>20.0</v>
      </c>
      <c r="AA16" s="89">
        <v>68.0</v>
      </c>
      <c r="AB16" s="89">
        <v>60.0</v>
      </c>
      <c r="AC16" s="89">
        <v>140.0</v>
      </c>
      <c r="AD16" s="119">
        <v>0.1</v>
      </c>
      <c r="AE16" s="119">
        <v>0.9</v>
      </c>
      <c r="AF16" s="89"/>
      <c r="AG16" s="89"/>
      <c r="AH16" s="89"/>
      <c r="AI16" s="89"/>
      <c r="AJ16" s="89"/>
      <c r="AK16" s="89" t="s">
        <v>416</v>
      </c>
      <c r="AL16" s="141" t="s">
        <v>417</v>
      </c>
      <c r="AM16" s="141" t="s">
        <v>418</v>
      </c>
      <c r="AN16" s="141" t="s">
        <v>419</v>
      </c>
      <c r="AO16" s="141" t="s">
        <v>420</v>
      </c>
      <c r="AP16" s="141" t="s">
        <v>686</v>
      </c>
      <c r="AQ16" s="89"/>
      <c r="AR16" s="89"/>
      <c r="AS16" s="89"/>
      <c r="AT16" s="89"/>
      <c r="AU16" s="89"/>
      <c r="AV16" s="89"/>
      <c r="AW16" s="89"/>
      <c r="AX16" s="141" t="s">
        <v>589</v>
      </c>
      <c r="AY16" s="141"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0">
        <v>0.15</v>
      </c>
      <c r="BS16" s="89">
        <v>0.33</v>
      </c>
      <c r="BT16" s="89" t="s">
        <v>433</v>
      </c>
      <c r="BU16" s="89"/>
      <c r="BV16" s="89"/>
      <c r="BW16" s="89"/>
      <c r="BX16" s="89"/>
      <c r="BY16" s="89"/>
      <c r="BZ16" s="89"/>
      <c r="CA16" s="89"/>
      <c r="CB16" s="89"/>
      <c r="CC16" s="89"/>
      <c r="CD16" s="89" t="s">
        <v>684</v>
      </c>
      <c r="CE16" s="89" t="s">
        <v>606</v>
      </c>
      <c r="CF16" s="89" t="s">
        <v>607</v>
      </c>
      <c r="CG16" s="89" t="s">
        <v>457</v>
      </c>
    </row>
    <row r="17">
      <c r="A17" s="89" t="s">
        <v>688</v>
      </c>
      <c r="B17" s="89" t="s">
        <v>689</v>
      </c>
      <c r="C17" s="89" t="s">
        <v>585</v>
      </c>
      <c r="D17" s="89">
        <v>8.544421E7</v>
      </c>
      <c r="E17" s="89">
        <v>4.262427630949E12</v>
      </c>
      <c r="F17" s="141"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2116</v>
      </c>
      <c r="V17" s="89" t="s">
        <v>2117</v>
      </c>
      <c r="W17" s="89" t="s">
        <v>413</v>
      </c>
      <c r="X17" s="89" t="s">
        <v>414</v>
      </c>
      <c r="Y17" s="89" t="s">
        <v>415</v>
      </c>
      <c r="Z17" s="89">
        <v>20.0</v>
      </c>
      <c r="AA17" s="89">
        <v>68.0</v>
      </c>
      <c r="AB17" s="89">
        <v>60.0</v>
      </c>
      <c r="AC17" s="89">
        <v>140.0</v>
      </c>
      <c r="AD17" s="119">
        <v>0.1</v>
      </c>
      <c r="AE17" s="119">
        <v>0.9</v>
      </c>
      <c r="AF17" s="89"/>
      <c r="AG17" s="89"/>
      <c r="AH17" s="89"/>
      <c r="AI17" s="89"/>
      <c r="AJ17" s="89"/>
      <c r="AK17" s="89" t="s">
        <v>416</v>
      </c>
      <c r="AL17" s="141" t="s">
        <v>417</v>
      </c>
      <c r="AM17" s="141" t="s">
        <v>418</v>
      </c>
      <c r="AN17" s="141" t="s">
        <v>419</v>
      </c>
      <c r="AO17" s="141" t="s">
        <v>420</v>
      </c>
      <c r="AP17" s="141" t="s">
        <v>691</v>
      </c>
      <c r="AQ17" s="89"/>
      <c r="AR17" s="89"/>
      <c r="AS17" s="89"/>
      <c r="AT17" s="89"/>
      <c r="AU17" s="89"/>
      <c r="AV17" s="89"/>
      <c r="AW17" s="89"/>
      <c r="AX17" s="141" t="s">
        <v>589</v>
      </c>
      <c r="AY17" s="141"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0">
        <v>0.15</v>
      </c>
      <c r="BS17" s="89">
        <v>0.33</v>
      </c>
      <c r="BT17" s="89" t="s">
        <v>433</v>
      </c>
      <c r="BU17" s="89"/>
      <c r="BV17" s="89"/>
      <c r="BW17" s="89"/>
      <c r="BX17" s="89"/>
      <c r="BY17" s="89"/>
      <c r="BZ17" s="89"/>
      <c r="CA17" s="89"/>
      <c r="CB17" s="89"/>
      <c r="CC17" s="89"/>
      <c r="CD17" s="89" t="s">
        <v>689</v>
      </c>
      <c r="CE17" s="89" t="s">
        <v>606</v>
      </c>
      <c r="CF17" s="89" t="s">
        <v>607</v>
      </c>
      <c r="CG17" s="89" t="s">
        <v>457</v>
      </c>
    </row>
    <row r="18">
      <c r="A18" s="89" t="s">
        <v>693</v>
      </c>
      <c r="B18" s="89" t="s">
        <v>694</v>
      </c>
      <c r="C18" s="89" t="s">
        <v>585</v>
      </c>
      <c r="D18" s="89">
        <v>8.544421E7</v>
      </c>
      <c r="E18" s="89">
        <v>4.26242763013E12</v>
      </c>
      <c r="F18" s="141"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2116</v>
      </c>
      <c r="V18" s="89" t="s">
        <v>2117</v>
      </c>
      <c r="W18" s="89" t="s">
        <v>413</v>
      </c>
      <c r="X18" s="89" t="s">
        <v>414</v>
      </c>
      <c r="Y18" s="89" t="s">
        <v>415</v>
      </c>
      <c r="Z18" s="89">
        <v>20.0</v>
      </c>
      <c r="AA18" s="89">
        <v>68.0</v>
      </c>
      <c r="AB18" s="89">
        <v>60.0</v>
      </c>
      <c r="AC18" s="89">
        <v>140.0</v>
      </c>
      <c r="AD18" s="119">
        <v>0.1</v>
      </c>
      <c r="AE18" s="119">
        <v>0.9</v>
      </c>
      <c r="AF18" s="89"/>
      <c r="AG18" s="89"/>
      <c r="AH18" s="89"/>
      <c r="AI18" s="89"/>
      <c r="AJ18" s="89"/>
      <c r="AK18" s="89" t="s">
        <v>416</v>
      </c>
      <c r="AL18" s="141" t="s">
        <v>417</v>
      </c>
      <c r="AM18" s="141" t="s">
        <v>418</v>
      </c>
      <c r="AN18" s="141" t="s">
        <v>419</v>
      </c>
      <c r="AO18" s="141" t="s">
        <v>420</v>
      </c>
      <c r="AP18" s="141" t="s">
        <v>696</v>
      </c>
      <c r="AQ18" s="89"/>
      <c r="AR18" s="89"/>
      <c r="AS18" s="89"/>
      <c r="AT18" s="89"/>
      <c r="AU18" s="89"/>
      <c r="AV18" s="89"/>
      <c r="AW18" s="89"/>
      <c r="AX18" s="141" t="s">
        <v>589</v>
      </c>
      <c r="AY18" s="141"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0">
        <v>0.15</v>
      </c>
      <c r="BS18" s="89">
        <v>0.33</v>
      </c>
      <c r="BT18" s="89" t="s">
        <v>433</v>
      </c>
      <c r="BU18" s="89"/>
      <c r="BV18" s="89"/>
      <c r="BW18" s="89"/>
      <c r="BX18" s="89"/>
      <c r="BY18" s="89"/>
      <c r="BZ18" s="89"/>
      <c r="CA18" s="89"/>
      <c r="CB18" s="89"/>
      <c r="CC18" s="89"/>
      <c r="CD18" s="89" t="s">
        <v>694</v>
      </c>
      <c r="CE18" s="89" t="s">
        <v>606</v>
      </c>
      <c r="CF18" s="89" t="s">
        <v>607</v>
      </c>
      <c r="CG18" s="89" t="s">
        <v>457</v>
      </c>
    </row>
    <row r="19">
      <c r="A19" s="89" t="s">
        <v>697</v>
      </c>
      <c r="B19" s="89" t="s">
        <v>698</v>
      </c>
      <c r="C19" s="89" t="s">
        <v>400</v>
      </c>
      <c r="D19" s="89">
        <v>8.544421E7</v>
      </c>
      <c r="E19" s="89">
        <v>4.262427630819E12</v>
      </c>
      <c r="F19" s="141"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2116</v>
      </c>
      <c r="V19" s="89" t="s">
        <v>2117</v>
      </c>
      <c r="W19" s="89" t="s">
        <v>413</v>
      </c>
      <c r="X19" s="89" t="s">
        <v>414</v>
      </c>
      <c r="Y19" s="89" t="s">
        <v>415</v>
      </c>
      <c r="Z19" s="89">
        <v>20.0</v>
      </c>
      <c r="AA19" s="89">
        <v>68.0</v>
      </c>
      <c r="AB19" s="89">
        <v>60.0</v>
      </c>
      <c r="AC19" s="89">
        <v>140.0</v>
      </c>
      <c r="AD19" s="119">
        <v>0.1</v>
      </c>
      <c r="AE19" s="119">
        <v>0.9</v>
      </c>
      <c r="AF19" s="89"/>
      <c r="AG19" s="89"/>
      <c r="AH19" s="89"/>
      <c r="AI19" s="89"/>
      <c r="AJ19" s="89"/>
      <c r="AK19" s="89" t="s">
        <v>416</v>
      </c>
      <c r="AL19" s="141" t="s">
        <v>417</v>
      </c>
      <c r="AM19" s="141" t="s">
        <v>418</v>
      </c>
      <c r="AN19" s="141" t="s">
        <v>419</v>
      </c>
      <c r="AO19" s="141" t="s">
        <v>420</v>
      </c>
      <c r="AP19" s="141" t="s">
        <v>702</v>
      </c>
      <c r="AQ19" s="89"/>
      <c r="AR19" s="89"/>
      <c r="AS19" s="89"/>
      <c r="AT19" s="89"/>
      <c r="AU19" s="89"/>
      <c r="AV19" s="89"/>
      <c r="AW19" s="89"/>
      <c r="AX19" s="141" t="s">
        <v>422</v>
      </c>
      <c r="AY19" s="141"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0">
        <v>7.08</v>
      </c>
      <c r="BS19" s="89">
        <v>15.61</v>
      </c>
      <c r="BT19" s="89" t="s">
        <v>433</v>
      </c>
      <c r="BU19" s="89"/>
      <c r="BV19" s="89"/>
      <c r="BW19" s="89"/>
      <c r="BX19" s="89"/>
      <c r="BY19" s="89"/>
      <c r="BZ19" s="89"/>
      <c r="CA19" s="89"/>
      <c r="CB19" s="89"/>
      <c r="CC19" s="89"/>
      <c r="CD19" s="89" t="s">
        <v>698</v>
      </c>
      <c r="CE19" s="89" t="s">
        <v>455</v>
      </c>
      <c r="CF19" s="89" t="s">
        <v>723</v>
      </c>
      <c r="CG19" s="89" t="s">
        <v>457</v>
      </c>
    </row>
    <row r="20">
      <c r="A20" s="89" t="s">
        <v>778</v>
      </c>
      <c r="B20" s="89" t="s">
        <v>779</v>
      </c>
      <c r="C20" s="89" t="s">
        <v>400</v>
      </c>
      <c r="D20" s="89">
        <v>8.544421E7</v>
      </c>
      <c r="E20" s="89">
        <v>4.262427630826E12</v>
      </c>
      <c r="F20" s="141"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2116</v>
      </c>
      <c r="V20" s="89" t="s">
        <v>2117</v>
      </c>
      <c r="W20" s="89" t="s">
        <v>413</v>
      </c>
      <c r="X20" s="89" t="s">
        <v>414</v>
      </c>
      <c r="Y20" s="89" t="s">
        <v>415</v>
      </c>
      <c r="Z20" s="89">
        <v>20.0</v>
      </c>
      <c r="AA20" s="89">
        <v>68.0</v>
      </c>
      <c r="AB20" s="89">
        <v>60.0</v>
      </c>
      <c r="AC20" s="89">
        <v>140.0</v>
      </c>
      <c r="AD20" s="119">
        <v>0.1</v>
      </c>
      <c r="AE20" s="119">
        <v>0.9</v>
      </c>
      <c r="AF20" s="89"/>
      <c r="AG20" s="89"/>
      <c r="AH20" s="89"/>
      <c r="AI20" s="89"/>
      <c r="AJ20" s="89"/>
      <c r="AK20" s="89" t="s">
        <v>416</v>
      </c>
      <c r="AL20" s="141" t="s">
        <v>417</v>
      </c>
      <c r="AM20" s="141" t="s">
        <v>418</v>
      </c>
      <c r="AN20" s="141" t="s">
        <v>419</v>
      </c>
      <c r="AO20" s="141" t="s">
        <v>420</v>
      </c>
      <c r="AP20" s="141" t="s">
        <v>781</v>
      </c>
      <c r="AQ20" s="89"/>
      <c r="AR20" s="89"/>
      <c r="AS20" s="89"/>
      <c r="AT20" s="89"/>
      <c r="AU20" s="89"/>
      <c r="AV20" s="89"/>
      <c r="AW20" s="89"/>
      <c r="AX20" s="141" t="s">
        <v>422</v>
      </c>
      <c r="AY20" s="141"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0">
        <v>7.08</v>
      </c>
      <c r="BS20" s="89">
        <v>15.61</v>
      </c>
      <c r="BT20" s="89" t="s">
        <v>433</v>
      </c>
      <c r="BU20" s="89"/>
      <c r="BV20" s="89"/>
      <c r="BW20" s="89"/>
      <c r="BX20" s="89"/>
      <c r="BY20" s="89"/>
      <c r="BZ20" s="89"/>
      <c r="CA20" s="89"/>
      <c r="CB20" s="89"/>
      <c r="CC20" s="89"/>
      <c r="CD20" s="89" t="s">
        <v>779</v>
      </c>
      <c r="CE20" s="89" t="s">
        <v>455</v>
      </c>
      <c r="CF20" s="89" t="s">
        <v>723</v>
      </c>
      <c r="CG20" s="89" t="s">
        <v>457</v>
      </c>
    </row>
    <row r="21">
      <c r="A21" s="89" t="s">
        <v>783</v>
      </c>
      <c r="B21" s="89" t="s">
        <v>784</v>
      </c>
      <c r="C21" s="89" t="s">
        <v>400</v>
      </c>
      <c r="D21" s="89">
        <v>8.544421E7</v>
      </c>
      <c r="E21" s="89">
        <v>4.262427630833E12</v>
      </c>
      <c r="F21" s="141"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2116</v>
      </c>
      <c r="V21" s="89" t="s">
        <v>2117</v>
      </c>
      <c r="W21" s="89" t="s">
        <v>413</v>
      </c>
      <c r="X21" s="89" t="s">
        <v>414</v>
      </c>
      <c r="Y21" s="89" t="s">
        <v>415</v>
      </c>
      <c r="Z21" s="89">
        <v>20.0</v>
      </c>
      <c r="AA21" s="89">
        <v>68.0</v>
      </c>
      <c r="AB21" s="89">
        <v>60.0</v>
      </c>
      <c r="AC21" s="89">
        <v>140.0</v>
      </c>
      <c r="AD21" s="119">
        <v>0.1</v>
      </c>
      <c r="AE21" s="119">
        <v>0.9</v>
      </c>
      <c r="AF21" s="89"/>
      <c r="AG21" s="89"/>
      <c r="AH21" s="89"/>
      <c r="AI21" s="89"/>
      <c r="AJ21" s="89"/>
      <c r="AK21" s="89" t="s">
        <v>416</v>
      </c>
      <c r="AL21" s="141" t="s">
        <v>417</v>
      </c>
      <c r="AM21" s="141" t="s">
        <v>418</v>
      </c>
      <c r="AN21" s="141" t="s">
        <v>419</v>
      </c>
      <c r="AO21" s="141" t="s">
        <v>420</v>
      </c>
      <c r="AP21" s="141" t="s">
        <v>786</v>
      </c>
      <c r="AQ21" s="89"/>
      <c r="AR21" s="89"/>
      <c r="AS21" s="89"/>
      <c r="AT21" s="89"/>
      <c r="AU21" s="89"/>
      <c r="AV21" s="89"/>
      <c r="AW21" s="89"/>
      <c r="AX21" s="141" t="s">
        <v>422</v>
      </c>
      <c r="AY21" s="141"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0">
        <v>7.08</v>
      </c>
      <c r="BS21" s="89">
        <v>15.61</v>
      </c>
      <c r="BT21" s="89" t="s">
        <v>433</v>
      </c>
      <c r="BU21" s="89"/>
      <c r="BV21" s="89"/>
      <c r="BW21" s="89"/>
      <c r="BX21" s="89"/>
      <c r="BY21" s="89"/>
      <c r="BZ21" s="89"/>
      <c r="CA21" s="89"/>
      <c r="CB21" s="89"/>
      <c r="CC21" s="89"/>
      <c r="CD21" s="89" t="s">
        <v>784</v>
      </c>
      <c r="CE21" s="89" t="s">
        <v>455</v>
      </c>
      <c r="CF21" s="89" t="s">
        <v>723</v>
      </c>
      <c r="CG21" s="89" t="s">
        <v>457</v>
      </c>
    </row>
    <row r="22">
      <c r="A22" s="89" t="s">
        <v>788</v>
      </c>
      <c r="B22" s="89" t="s">
        <v>789</v>
      </c>
      <c r="C22" s="89" t="s">
        <v>400</v>
      </c>
      <c r="D22" s="89">
        <v>8.544421E7</v>
      </c>
      <c r="E22" s="89">
        <v>4.26242763084E12</v>
      </c>
      <c r="F22" s="141"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2116</v>
      </c>
      <c r="V22" s="89" t="s">
        <v>2117</v>
      </c>
      <c r="W22" s="89" t="s">
        <v>413</v>
      </c>
      <c r="X22" s="89" t="s">
        <v>414</v>
      </c>
      <c r="Y22" s="89" t="s">
        <v>415</v>
      </c>
      <c r="Z22" s="89">
        <v>20.0</v>
      </c>
      <c r="AA22" s="89">
        <v>68.0</v>
      </c>
      <c r="AB22" s="89">
        <v>60.0</v>
      </c>
      <c r="AC22" s="89">
        <v>140.0</v>
      </c>
      <c r="AD22" s="119">
        <v>0.1</v>
      </c>
      <c r="AE22" s="119">
        <v>0.9</v>
      </c>
      <c r="AF22" s="89"/>
      <c r="AG22" s="89"/>
      <c r="AH22" s="89"/>
      <c r="AI22" s="89"/>
      <c r="AJ22" s="89"/>
      <c r="AK22" s="89" t="s">
        <v>416</v>
      </c>
      <c r="AL22" s="141" t="s">
        <v>417</v>
      </c>
      <c r="AM22" s="141" t="s">
        <v>418</v>
      </c>
      <c r="AN22" s="141" t="s">
        <v>419</v>
      </c>
      <c r="AO22" s="141" t="s">
        <v>420</v>
      </c>
      <c r="AP22" s="141" t="s">
        <v>791</v>
      </c>
      <c r="AQ22" s="89"/>
      <c r="AR22" s="89"/>
      <c r="AS22" s="89"/>
      <c r="AT22" s="89"/>
      <c r="AU22" s="89"/>
      <c r="AV22" s="89"/>
      <c r="AW22" s="89"/>
      <c r="AX22" s="141" t="s">
        <v>422</v>
      </c>
      <c r="AY22" s="141"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0">
        <v>7.08</v>
      </c>
      <c r="BS22" s="89">
        <v>15.61</v>
      </c>
      <c r="BT22" s="89" t="s">
        <v>433</v>
      </c>
      <c r="BU22" s="89"/>
      <c r="BV22" s="89"/>
      <c r="BW22" s="89"/>
      <c r="BX22" s="89"/>
      <c r="BY22" s="89"/>
      <c r="BZ22" s="89"/>
      <c r="CA22" s="89"/>
      <c r="CB22" s="89"/>
      <c r="CC22" s="89"/>
      <c r="CD22" s="89" t="s">
        <v>789</v>
      </c>
      <c r="CE22" s="89" t="s">
        <v>455</v>
      </c>
      <c r="CF22" s="89" t="s">
        <v>723</v>
      </c>
      <c r="CG22" s="89" t="s">
        <v>457</v>
      </c>
    </row>
    <row r="23">
      <c r="A23" s="89" t="s">
        <v>793</v>
      </c>
      <c r="B23" s="89" t="s">
        <v>794</v>
      </c>
      <c r="C23" s="89" t="s">
        <v>400</v>
      </c>
      <c r="D23" s="89">
        <v>8.544421E7</v>
      </c>
      <c r="E23" s="89">
        <v>4.262427630864E12</v>
      </c>
      <c r="F23" s="141"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2116</v>
      </c>
      <c r="V23" s="89" t="s">
        <v>2117</v>
      </c>
      <c r="W23" s="89" t="s">
        <v>413</v>
      </c>
      <c r="X23" s="89" t="s">
        <v>414</v>
      </c>
      <c r="Y23" s="89" t="s">
        <v>415</v>
      </c>
      <c r="Z23" s="89">
        <v>20.0</v>
      </c>
      <c r="AA23" s="89">
        <v>68.0</v>
      </c>
      <c r="AB23" s="89">
        <v>60.0</v>
      </c>
      <c r="AC23" s="89">
        <v>140.0</v>
      </c>
      <c r="AD23" s="119">
        <v>0.1</v>
      </c>
      <c r="AE23" s="119">
        <v>0.9</v>
      </c>
      <c r="AF23" s="89"/>
      <c r="AG23" s="89"/>
      <c r="AH23" s="89"/>
      <c r="AI23" s="89"/>
      <c r="AJ23" s="89"/>
      <c r="AK23" s="89" t="s">
        <v>416</v>
      </c>
      <c r="AL23" s="141" t="s">
        <v>417</v>
      </c>
      <c r="AM23" s="141" t="s">
        <v>418</v>
      </c>
      <c r="AN23" s="141" t="s">
        <v>419</v>
      </c>
      <c r="AO23" s="141" t="s">
        <v>420</v>
      </c>
      <c r="AP23" s="141" t="s">
        <v>796</v>
      </c>
      <c r="AQ23" s="89"/>
      <c r="AR23" s="89"/>
      <c r="AS23" s="89"/>
      <c r="AT23" s="89"/>
      <c r="AU23" s="89"/>
      <c r="AV23" s="89"/>
      <c r="AW23" s="89"/>
      <c r="AX23" s="141" t="s">
        <v>422</v>
      </c>
      <c r="AY23" s="141"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0">
        <v>7.08</v>
      </c>
      <c r="BS23" s="89">
        <v>15.61</v>
      </c>
      <c r="BT23" s="89" t="s">
        <v>433</v>
      </c>
      <c r="BU23" s="89"/>
      <c r="BV23" s="89"/>
      <c r="BW23" s="89"/>
      <c r="BX23" s="89"/>
      <c r="BY23" s="89"/>
      <c r="BZ23" s="89"/>
      <c r="CA23" s="89"/>
      <c r="CB23" s="89"/>
      <c r="CC23" s="89"/>
      <c r="CD23" s="89" t="s">
        <v>794</v>
      </c>
      <c r="CE23" s="89" t="s">
        <v>455</v>
      </c>
      <c r="CF23" s="89" t="s">
        <v>723</v>
      </c>
      <c r="CG23" s="89" t="s">
        <v>457</v>
      </c>
    </row>
    <row r="24">
      <c r="A24" s="89" t="s">
        <v>798</v>
      </c>
      <c r="B24" s="89" t="s">
        <v>799</v>
      </c>
      <c r="C24" s="89" t="s">
        <v>400</v>
      </c>
      <c r="D24" s="89">
        <v>8.544421E7</v>
      </c>
      <c r="E24" s="89">
        <v>4.262427630871E12</v>
      </c>
      <c r="F24" s="141"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2116</v>
      </c>
      <c r="V24" s="89" t="s">
        <v>2117</v>
      </c>
      <c r="W24" s="89" t="s">
        <v>413</v>
      </c>
      <c r="X24" s="89" t="s">
        <v>414</v>
      </c>
      <c r="Y24" s="89" t="s">
        <v>415</v>
      </c>
      <c r="Z24" s="89">
        <v>20.0</v>
      </c>
      <c r="AA24" s="89">
        <v>68.0</v>
      </c>
      <c r="AB24" s="89">
        <v>60.0</v>
      </c>
      <c r="AC24" s="89">
        <v>140.0</v>
      </c>
      <c r="AD24" s="119">
        <v>0.1</v>
      </c>
      <c r="AE24" s="119">
        <v>0.9</v>
      </c>
      <c r="AF24" s="89"/>
      <c r="AG24" s="89"/>
      <c r="AH24" s="89"/>
      <c r="AI24" s="89"/>
      <c r="AJ24" s="89"/>
      <c r="AK24" s="89" t="s">
        <v>416</v>
      </c>
      <c r="AL24" s="141" t="s">
        <v>417</v>
      </c>
      <c r="AM24" s="141" t="s">
        <v>418</v>
      </c>
      <c r="AN24" s="141" t="s">
        <v>419</v>
      </c>
      <c r="AO24" s="141" t="s">
        <v>420</v>
      </c>
      <c r="AP24" s="141" t="s">
        <v>801</v>
      </c>
      <c r="AQ24" s="89"/>
      <c r="AR24" s="89"/>
      <c r="AS24" s="89"/>
      <c r="AT24" s="89"/>
      <c r="AU24" s="89"/>
      <c r="AV24" s="89"/>
      <c r="AW24" s="89"/>
      <c r="AX24" s="141" t="s">
        <v>422</v>
      </c>
      <c r="AY24" s="141"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0">
        <v>7.08</v>
      </c>
      <c r="BS24" s="89">
        <v>15.61</v>
      </c>
      <c r="BT24" s="89" t="s">
        <v>433</v>
      </c>
      <c r="BU24" s="89"/>
      <c r="BV24" s="89"/>
      <c r="BW24" s="89"/>
      <c r="BX24" s="89"/>
      <c r="BY24" s="89"/>
      <c r="BZ24" s="89"/>
      <c r="CA24" s="89"/>
      <c r="CB24" s="89"/>
      <c r="CC24" s="89"/>
      <c r="CD24" s="89" t="s">
        <v>799</v>
      </c>
      <c r="CE24" s="89" t="s">
        <v>455</v>
      </c>
      <c r="CF24" s="89" t="s">
        <v>723</v>
      </c>
      <c r="CG24" s="89" t="s">
        <v>457</v>
      </c>
    </row>
    <row r="25">
      <c r="A25" s="89" t="s">
        <v>803</v>
      </c>
      <c r="B25" s="89" t="s">
        <v>804</v>
      </c>
      <c r="C25" s="89" t="s">
        <v>400</v>
      </c>
      <c r="D25" s="89">
        <v>8.544421E7</v>
      </c>
      <c r="E25" s="89">
        <v>4.262427630956E12</v>
      </c>
      <c r="F25" s="141"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2116</v>
      </c>
      <c r="V25" s="89" t="s">
        <v>2117</v>
      </c>
      <c r="W25" s="89" t="s">
        <v>413</v>
      </c>
      <c r="X25" s="89" t="s">
        <v>414</v>
      </c>
      <c r="Y25" s="89" t="s">
        <v>415</v>
      </c>
      <c r="Z25" s="89">
        <v>20.0</v>
      </c>
      <c r="AA25" s="89">
        <v>68.0</v>
      </c>
      <c r="AB25" s="89">
        <v>60.0</v>
      </c>
      <c r="AC25" s="89">
        <v>140.0</v>
      </c>
      <c r="AD25" s="119">
        <v>0.1</v>
      </c>
      <c r="AE25" s="119">
        <v>0.9</v>
      </c>
      <c r="AF25" s="89"/>
      <c r="AG25" s="89"/>
      <c r="AH25" s="89"/>
      <c r="AI25" s="89"/>
      <c r="AJ25" s="89"/>
      <c r="AK25" s="89" t="s">
        <v>416</v>
      </c>
      <c r="AL25" s="141" t="s">
        <v>417</v>
      </c>
      <c r="AM25" s="141" t="s">
        <v>418</v>
      </c>
      <c r="AN25" s="141" t="s">
        <v>419</v>
      </c>
      <c r="AO25" s="141" t="s">
        <v>420</v>
      </c>
      <c r="AP25" s="141" t="s">
        <v>806</v>
      </c>
      <c r="AQ25" s="89"/>
      <c r="AR25" s="89"/>
      <c r="AS25" s="89"/>
      <c r="AT25" s="89"/>
      <c r="AU25" s="89"/>
      <c r="AV25" s="89"/>
      <c r="AW25" s="89"/>
      <c r="AX25" s="141" t="s">
        <v>422</v>
      </c>
      <c r="AY25" s="141"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0">
        <v>7.08</v>
      </c>
      <c r="BS25" s="89">
        <v>15.61</v>
      </c>
      <c r="BT25" s="89" t="s">
        <v>433</v>
      </c>
      <c r="BU25" s="89"/>
      <c r="BV25" s="89"/>
      <c r="BW25" s="89"/>
      <c r="BX25" s="89"/>
      <c r="BY25" s="89"/>
      <c r="BZ25" s="89"/>
      <c r="CA25" s="89"/>
      <c r="CB25" s="89"/>
      <c r="CC25" s="89"/>
      <c r="CD25" s="89" t="s">
        <v>804</v>
      </c>
      <c r="CE25" s="89" t="s">
        <v>455</v>
      </c>
      <c r="CF25" s="89" t="s">
        <v>723</v>
      </c>
      <c r="CG25" s="89" t="s">
        <v>457</v>
      </c>
    </row>
    <row r="26">
      <c r="A26" s="89" t="s">
        <v>808</v>
      </c>
      <c r="B26" s="89" t="s">
        <v>809</v>
      </c>
      <c r="C26" s="89" t="s">
        <v>400</v>
      </c>
      <c r="D26" s="89">
        <v>8.544421E7</v>
      </c>
      <c r="E26" s="89">
        <v>4.262427630857E12</v>
      </c>
      <c r="F26" s="141"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2116</v>
      </c>
      <c r="V26" s="89" t="s">
        <v>2117</v>
      </c>
      <c r="W26" s="89" t="s">
        <v>413</v>
      </c>
      <c r="X26" s="89" t="s">
        <v>414</v>
      </c>
      <c r="Y26" s="89" t="s">
        <v>415</v>
      </c>
      <c r="Z26" s="89">
        <v>20.0</v>
      </c>
      <c r="AA26" s="89">
        <v>68.0</v>
      </c>
      <c r="AB26" s="89">
        <v>60.0</v>
      </c>
      <c r="AC26" s="89">
        <v>140.0</v>
      </c>
      <c r="AD26" s="119">
        <v>0.1</v>
      </c>
      <c r="AE26" s="119">
        <v>0.9</v>
      </c>
      <c r="AF26" s="89"/>
      <c r="AG26" s="89"/>
      <c r="AH26" s="89"/>
      <c r="AI26" s="89"/>
      <c r="AJ26" s="89"/>
      <c r="AK26" s="89" t="s">
        <v>416</v>
      </c>
      <c r="AL26" s="141" t="s">
        <v>417</v>
      </c>
      <c r="AM26" s="141" t="s">
        <v>418</v>
      </c>
      <c r="AN26" s="141" t="s">
        <v>419</v>
      </c>
      <c r="AO26" s="141" t="s">
        <v>420</v>
      </c>
      <c r="AP26" s="141" t="s">
        <v>811</v>
      </c>
      <c r="AQ26" s="89"/>
      <c r="AR26" s="89"/>
      <c r="AS26" s="89"/>
      <c r="AT26" s="89"/>
      <c r="AU26" s="89"/>
      <c r="AV26" s="89"/>
      <c r="AW26" s="89"/>
      <c r="AX26" s="141" t="s">
        <v>422</v>
      </c>
      <c r="AY26" s="141"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0">
        <v>7.08</v>
      </c>
      <c r="BS26" s="89">
        <v>15.61</v>
      </c>
      <c r="BT26" s="89" t="s">
        <v>433</v>
      </c>
      <c r="BU26" s="89"/>
      <c r="BV26" s="89"/>
      <c r="BW26" s="89"/>
      <c r="BX26" s="89"/>
      <c r="BY26" s="89"/>
      <c r="BZ26" s="89"/>
      <c r="CA26" s="89"/>
      <c r="CB26" s="89"/>
      <c r="CC26" s="89"/>
      <c r="CD26" s="89" t="s">
        <v>809</v>
      </c>
      <c r="CE26" s="89" t="s">
        <v>455</v>
      </c>
      <c r="CF26" s="89" t="s">
        <v>723</v>
      </c>
      <c r="CG26" s="89" t="s">
        <v>457</v>
      </c>
    </row>
    <row r="27">
      <c r="A27" s="89" t="s">
        <v>813</v>
      </c>
      <c r="B27" s="89" t="s">
        <v>814</v>
      </c>
      <c r="C27" s="89" t="s">
        <v>585</v>
      </c>
      <c r="D27" s="89">
        <v>8.544421E7</v>
      </c>
      <c r="E27" s="89">
        <v>4.262427630284E12</v>
      </c>
      <c r="F27" s="141"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2116</v>
      </c>
      <c r="V27" s="89" t="s">
        <v>2117</v>
      </c>
      <c r="W27" s="89" t="s">
        <v>413</v>
      </c>
      <c r="X27" s="89" t="s">
        <v>414</v>
      </c>
      <c r="Y27" s="89" t="s">
        <v>415</v>
      </c>
      <c r="Z27" s="89">
        <v>20.0</v>
      </c>
      <c r="AA27" s="89">
        <v>68.0</v>
      </c>
      <c r="AB27" s="89">
        <v>60.0</v>
      </c>
      <c r="AC27" s="89">
        <v>140.0</v>
      </c>
      <c r="AD27" s="119">
        <v>0.1</v>
      </c>
      <c r="AE27" s="119">
        <v>0.9</v>
      </c>
      <c r="AF27" s="89"/>
      <c r="AG27" s="89"/>
      <c r="AH27" s="89"/>
      <c r="AI27" s="89"/>
      <c r="AJ27" s="89"/>
      <c r="AK27" s="89" t="s">
        <v>416</v>
      </c>
      <c r="AL27" s="141" t="s">
        <v>417</v>
      </c>
      <c r="AM27" s="141" t="s">
        <v>418</v>
      </c>
      <c r="AN27" s="141" t="s">
        <v>419</v>
      </c>
      <c r="AO27" s="141" t="s">
        <v>420</v>
      </c>
      <c r="AP27" s="141" t="s">
        <v>816</v>
      </c>
      <c r="AQ27" s="89"/>
      <c r="AR27" s="89"/>
      <c r="AS27" s="89"/>
      <c r="AT27" s="89"/>
      <c r="AU27" s="89"/>
      <c r="AV27" s="89"/>
      <c r="AW27" s="89"/>
      <c r="AX27" s="141" t="s">
        <v>589</v>
      </c>
      <c r="AY27" s="141"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0">
        <v>0.2</v>
      </c>
      <c r="BS27" s="89">
        <v>0.44</v>
      </c>
      <c r="BT27" s="89" t="s">
        <v>433</v>
      </c>
      <c r="BU27" s="89"/>
      <c r="BV27" s="89"/>
      <c r="BW27" s="89"/>
      <c r="BX27" s="89"/>
      <c r="BY27" s="89"/>
      <c r="BZ27" s="89"/>
      <c r="CA27" s="89"/>
      <c r="CB27" s="89"/>
      <c r="CC27" s="89"/>
      <c r="CD27" s="89" t="s">
        <v>814</v>
      </c>
      <c r="CE27" s="89" t="s">
        <v>606</v>
      </c>
      <c r="CF27" s="89" t="s">
        <v>825</v>
      </c>
      <c r="CG27" s="89" t="s">
        <v>457</v>
      </c>
    </row>
    <row r="28">
      <c r="A28" s="89" t="s">
        <v>845</v>
      </c>
      <c r="B28" s="89" t="s">
        <v>846</v>
      </c>
      <c r="C28" s="89" t="s">
        <v>585</v>
      </c>
      <c r="D28" s="89">
        <v>8.544421E7</v>
      </c>
      <c r="E28" s="89">
        <v>4.262427630291E12</v>
      </c>
      <c r="F28" s="141"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2116</v>
      </c>
      <c r="V28" s="89" t="s">
        <v>2117</v>
      </c>
      <c r="W28" s="89" t="s">
        <v>413</v>
      </c>
      <c r="X28" s="89" t="s">
        <v>414</v>
      </c>
      <c r="Y28" s="89" t="s">
        <v>415</v>
      </c>
      <c r="Z28" s="89">
        <v>20.0</v>
      </c>
      <c r="AA28" s="89">
        <v>68.0</v>
      </c>
      <c r="AB28" s="89">
        <v>60.0</v>
      </c>
      <c r="AC28" s="89">
        <v>140.0</v>
      </c>
      <c r="AD28" s="119">
        <v>0.1</v>
      </c>
      <c r="AE28" s="119">
        <v>0.9</v>
      </c>
      <c r="AF28" s="89"/>
      <c r="AG28" s="89"/>
      <c r="AH28" s="89"/>
      <c r="AI28" s="89"/>
      <c r="AJ28" s="89"/>
      <c r="AK28" s="89" t="s">
        <v>416</v>
      </c>
      <c r="AL28" s="141" t="s">
        <v>417</v>
      </c>
      <c r="AM28" s="141" t="s">
        <v>418</v>
      </c>
      <c r="AN28" s="141" t="s">
        <v>419</v>
      </c>
      <c r="AO28" s="141" t="s">
        <v>420</v>
      </c>
      <c r="AP28" s="141" t="s">
        <v>848</v>
      </c>
      <c r="AQ28" s="89"/>
      <c r="AR28" s="89"/>
      <c r="AS28" s="89"/>
      <c r="AT28" s="89"/>
      <c r="AU28" s="89"/>
      <c r="AV28" s="89"/>
      <c r="AW28" s="89"/>
      <c r="AX28" s="141" t="s">
        <v>589</v>
      </c>
      <c r="AY28" s="141"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0">
        <v>0.2</v>
      </c>
      <c r="BS28" s="89">
        <v>0.44</v>
      </c>
      <c r="BT28" s="89" t="s">
        <v>433</v>
      </c>
      <c r="BU28" s="89"/>
      <c r="BV28" s="89"/>
      <c r="BW28" s="89"/>
      <c r="BX28" s="89"/>
      <c r="BY28" s="89"/>
      <c r="BZ28" s="89"/>
      <c r="CA28" s="89"/>
      <c r="CB28" s="89"/>
      <c r="CC28" s="89"/>
      <c r="CD28" s="89" t="s">
        <v>846</v>
      </c>
      <c r="CE28" s="89" t="s">
        <v>606</v>
      </c>
      <c r="CF28" s="89" t="s">
        <v>825</v>
      </c>
      <c r="CG28" s="89" t="s">
        <v>457</v>
      </c>
    </row>
    <row r="29">
      <c r="A29" s="89" t="s">
        <v>851</v>
      </c>
      <c r="B29" s="89" t="s">
        <v>852</v>
      </c>
      <c r="C29" s="89" t="s">
        <v>585</v>
      </c>
      <c r="D29" s="89">
        <v>8.544421E7</v>
      </c>
      <c r="E29" s="89">
        <v>4.262427630307E12</v>
      </c>
      <c r="F29" s="141"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2116</v>
      </c>
      <c r="V29" s="89" t="s">
        <v>2117</v>
      </c>
      <c r="W29" s="89" t="s">
        <v>413</v>
      </c>
      <c r="X29" s="89" t="s">
        <v>414</v>
      </c>
      <c r="Y29" s="89" t="s">
        <v>415</v>
      </c>
      <c r="Z29" s="89">
        <v>20.0</v>
      </c>
      <c r="AA29" s="89">
        <v>68.0</v>
      </c>
      <c r="AB29" s="89">
        <v>60.0</v>
      </c>
      <c r="AC29" s="89">
        <v>140.0</v>
      </c>
      <c r="AD29" s="119">
        <v>0.1</v>
      </c>
      <c r="AE29" s="119">
        <v>0.9</v>
      </c>
      <c r="AF29" s="89"/>
      <c r="AG29" s="89"/>
      <c r="AH29" s="89"/>
      <c r="AI29" s="89"/>
      <c r="AJ29" s="89"/>
      <c r="AK29" s="89" t="s">
        <v>416</v>
      </c>
      <c r="AL29" s="141" t="s">
        <v>417</v>
      </c>
      <c r="AM29" s="141" t="s">
        <v>418</v>
      </c>
      <c r="AN29" s="141" t="s">
        <v>419</v>
      </c>
      <c r="AO29" s="141" t="s">
        <v>420</v>
      </c>
      <c r="AP29" s="141" t="s">
        <v>854</v>
      </c>
      <c r="AQ29" s="89"/>
      <c r="AR29" s="89"/>
      <c r="AS29" s="89"/>
      <c r="AT29" s="89"/>
      <c r="AU29" s="89"/>
      <c r="AV29" s="89"/>
      <c r="AW29" s="89"/>
      <c r="AX29" s="141" t="s">
        <v>589</v>
      </c>
      <c r="AY29" s="141"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0">
        <v>0.2</v>
      </c>
      <c r="BS29" s="89">
        <v>0.44</v>
      </c>
      <c r="BT29" s="89" t="s">
        <v>433</v>
      </c>
      <c r="BU29" s="89"/>
      <c r="BV29" s="89"/>
      <c r="BW29" s="89"/>
      <c r="BX29" s="89"/>
      <c r="BY29" s="89"/>
      <c r="BZ29" s="89"/>
      <c r="CA29" s="89"/>
      <c r="CB29" s="89"/>
      <c r="CC29" s="89"/>
      <c r="CD29" s="89" t="s">
        <v>852</v>
      </c>
      <c r="CE29" s="89" t="s">
        <v>606</v>
      </c>
      <c r="CF29" s="89" t="s">
        <v>825</v>
      </c>
      <c r="CG29" s="89" t="s">
        <v>457</v>
      </c>
    </row>
    <row r="30">
      <c r="A30" s="89" t="s">
        <v>856</v>
      </c>
      <c r="B30" s="89" t="s">
        <v>857</v>
      </c>
      <c r="C30" s="89" t="s">
        <v>585</v>
      </c>
      <c r="D30" s="89">
        <v>8.544421E7</v>
      </c>
      <c r="E30" s="89">
        <v>4.262427630314E12</v>
      </c>
      <c r="F30" s="141"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2116</v>
      </c>
      <c r="V30" s="89" t="s">
        <v>2117</v>
      </c>
      <c r="W30" s="89" t="s">
        <v>413</v>
      </c>
      <c r="X30" s="89" t="s">
        <v>414</v>
      </c>
      <c r="Y30" s="89" t="s">
        <v>415</v>
      </c>
      <c r="Z30" s="89">
        <v>20.0</v>
      </c>
      <c r="AA30" s="89">
        <v>68.0</v>
      </c>
      <c r="AB30" s="89">
        <v>60.0</v>
      </c>
      <c r="AC30" s="89">
        <v>140.0</v>
      </c>
      <c r="AD30" s="119">
        <v>0.1</v>
      </c>
      <c r="AE30" s="119">
        <v>0.9</v>
      </c>
      <c r="AF30" s="89"/>
      <c r="AG30" s="89"/>
      <c r="AH30" s="89"/>
      <c r="AI30" s="89"/>
      <c r="AJ30" s="89"/>
      <c r="AK30" s="89" t="s">
        <v>416</v>
      </c>
      <c r="AL30" s="141" t="s">
        <v>417</v>
      </c>
      <c r="AM30" s="141" t="s">
        <v>418</v>
      </c>
      <c r="AN30" s="141" t="s">
        <v>419</v>
      </c>
      <c r="AO30" s="141" t="s">
        <v>420</v>
      </c>
      <c r="AP30" s="141" t="s">
        <v>859</v>
      </c>
      <c r="AQ30" s="89"/>
      <c r="AR30" s="89"/>
      <c r="AS30" s="89"/>
      <c r="AT30" s="89"/>
      <c r="AU30" s="89"/>
      <c r="AV30" s="89"/>
      <c r="AW30" s="89"/>
      <c r="AX30" s="141" t="s">
        <v>589</v>
      </c>
      <c r="AY30" s="141"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0">
        <v>0.2</v>
      </c>
      <c r="BS30" s="89">
        <v>0.44</v>
      </c>
      <c r="BT30" s="89" t="s">
        <v>433</v>
      </c>
      <c r="BU30" s="89"/>
      <c r="BV30" s="89"/>
      <c r="BW30" s="89"/>
      <c r="BX30" s="89"/>
      <c r="BY30" s="89"/>
      <c r="BZ30" s="89"/>
      <c r="CA30" s="89"/>
      <c r="CB30" s="89"/>
      <c r="CC30" s="89"/>
      <c r="CD30" s="89" t="s">
        <v>857</v>
      </c>
      <c r="CE30" s="89" t="s">
        <v>606</v>
      </c>
      <c r="CF30" s="89" t="s">
        <v>825</v>
      </c>
      <c r="CG30" s="89" t="s">
        <v>457</v>
      </c>
    </row>
    <row r="31">
      <c r="A31" s="89" t="s">
        <v>861</v>
      </c>
      <c r="B31" s="89" t="s">
        <v>862</v>
      </c>
      <c r="C31" s="89" t="s">
        <v>585</v>
      </c>
      <c r="D31" s="89">
        <v>8.544421E7</v>
      </c>
      <c r="E31" s="89">
        <v>4.262427630338E12</v>
      </c>
      <c r="F31" s="141"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2116</v>
      </c>
      <c r="V31" s="89" t="s">
        <v>2117</v>
      </c>
      <c r="W31" s="89" t="s">
        <v>413</v>
      </c>
      <c r="X31" s="89" t="s">
        <v>414</v>
      </c>
      <c r="Y31" s="89" t="s">
        <v>415</v>
      </c>
      <c r="Z31" s="89">
        <v>20.0</v>
      </c>
      <c r="AA31" s="89">
        <v>68.0</v>
      </c>
      <c r="AB31" s="89">
        <v>60.0</v>
      </c>
      <c r="AC31" s="89">
        <v>140.0</v>
      </c>
      <c r="AD31" s="119">
        <v>0.1</v>
      </c>
      <c r="AE31" s="119">
        <v>0.9</v>
      </c>
      <c r="AF31" s="89"/>
      <c r="AG31" s="89"/>
      <c r="AH31" s="89"/>
      <c r="AI31" s="89"/>
      <c r="AJ31" s="89"/>
      <c r="AK31" s="89" t="s">
        <v>416</v>
      </c>
      <c r="AL31" s="141" t="s">
        <v>417</v>
      </c>
      <c r="AM31" s="141" t="s">
        <v>418</v>
      </c>
      <c r="AN31" s="141" t="s">
        <v>419</v>
      </c>
      <c r="AO31" s="141" t="s">
        <v>420</v>
      </c>
      <c r="AP31" s="141" t="s">
        <v>864</v>
      </c>
      <c r="AQ31" s="89"/>
      <c r="AR31" s="89"/>
      <c r="AS31" s="89"/>
      <c r="AT31" s="89"/>
      <c r="AU31" s="89"/>
      <c r="AV31" s="89"/>
      <c r="AW31" s="89"/>
      <c r="AX31" s="141" t="s">
        <v>589</v>
      </c>
      <c r="AY31" s="141"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0">
        <v>0.2</v>
      </c>
      <c r="BS31" s="89">
        <v>0.44</v>
      </c>
      <c r="BT31" s="89" t="s">
        <v>433</v>
      </c>
      <c r="BU31" s="89"/>
      <c r="BV31" s="89"/>
      <c r="BW31" s="89"/>
      <c r="BX31" s="89"/>
      <c r="BY31" s="89"/>
      <c r="BZ31" s="89"/>
      <c r="CA31" s="89"/>
      <c r="CB31" s="89"/>
      <c r="CC31" s="89"/>
      <c r="CD31" s="89" t="s">
        <v>862</v>
      </c>
      <c r="CE31" s="89" t="s">
        <v>606</v>
      </c>
      <c r="CF31" s="89" t="s">
        <v>825</v>
      </c>
      <c r="CG31" s="89" t="s">
        <v>457</v>
      </c>
    </row>
    <row r="32">
      <c r="A32" s="89" t="s">
        <v>866</v>
      </c>
      <c r="B32" s="89" t="s">
        <v>867</v>
      </c>
      <c r="C32" s="89" t="s">
        <v>585</v>
      </c>
      <c r="D32" s="89">
        <v>8.544421E7</v>
      </c>
      <c r="E32" s="89">
        <v>4.262427630345E12</v>
      </c>
      <c r="F32" s="141"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2116</v>
      </c>
      <c r="V32" s="89" t="s">
        <v>2117</v>
      </c>
      <c r="W32" s="89" t="s">
        <v>413</v>
      </c>
      <c r="X32" s="89" t="s">
        <v>414</v>
      </c>
      <c r="Y32" s="89" t="s">
        <v>415</v>
      </c>
      <c r="Z32" s="89">
        <v>20.0</v>
      </c>
      <c r="AA32" s="89">
        <v>68.0</v>
      </c>
      <c r="AB32" s="89">
        <v>60.0</v>
      </c>
      <c r="AC32" s="89">
        <v>140.0</v>
      </c>
      <c r="AD32" s="119">
        <v>0.1</v>
      </c>
      <c r="AE32" s="119">
        <v>0.9</v>
      </c>
      <c r="AF32" s="89"/>
      <c r="AG32" s="89"/>
      <c r="AH32" s="89"/>
      <c r="AI32" s="89"/>
      <c r="AJ32" s="89"/>
      <c r="AK32" s="89" t="s">
        <v>416</v>
      </c>
      <c r="AL32" s="141" t="s">
        <v>417</v>
      </c>
      <c r="AM32" s="141" t="s">
        <v>418</v>
      </c>
      <c r="AN32" s="141" t="s">
        <v>419</v>
      </c>
      <c r="AO32" s="141" t="s">
        <v>420</v>
      </c>
      <c r="AP32" s="141" t="s">
        <v>869</v>
      </c>
      <c r="AQ32" s="89"/>
      <c r="AR32" s="89"/>
      <c r="AS32" s="89"/>
      <c r="AT32" s="89"/>
      <c r="AU32" s="89"/>
      <c r="AV32" s="89"/>
      <c r="AW32" s="89"/>
      <c r="AX32" s="141" t="s">
        <v>589</v>
      </c>
      <c r="AY32" s="141"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0">
        <v>0.2</v>
      </c>
      <c r="BS32" s="89">
        <v>0.44</v>
      </c>
      <c r="BT32" s="89" t="s">
        <v>433</v>
      </c>
      <c r="BU32" s="89"/>
      <c r="BV32" s="89"/>
      <c r="BW32" s="89"/>
      <c r="BX32" s="89"/>
      <c r="BY32" s="89"/>
      <c r="BZ32" s="89"/>
      <c r="CA32" s="89"/>
      <c r="CB32" s="89"/>
      <c r="CC32" s="89"/>
      <c r="CD32" s="89" t="s">
        <v>867</v>
      </c>
      <c r="CE32" s="89" t="s">
        <v>606</v>
      </c>
      <c r="CF32" s="89" t="s">
        <v>825</v>
      </c>
      <c r="CG32" s="89" t="s">
        <v>457</v>
      </c>
    </row>
    <row r="33">
      <c r="A33" s="89" t="s">
        <v>871</v>
      </c>
      <c r="B33" s="89" t="s">
        <v>872</v>
      </c>
      <c r="C33" s="89" t="s">
        <v>585</v>
      </c>
      <c r="D33" s="89">
        <v>8.544421E7</v>
      </c>
      <c r="E33" s="89">
        <v>4.262427630963E12</v>
      </c>
      <c r="F33" s="141"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2116</v>
      </c>
      <c r="V33" s="89" t="s">
        <v>2117</v>
      </c>
      <c r="W33" s="89" t="s">
        <v>413</v>
      </c>
      <c r="X33" s="89" t="s">
        <v>414</v>
      </c>
      <c r="Y33" s="89" t="s">
        <v>415</v>
      </c>
      <c r="Z33" s="89">
        <v>20.0</v>
      </c>
      <c r="AA33" s="89">
        <v>68.0</v>
      </c>
      <c r="AB33" s="89">
        <v>60.0</v>
      </c>
      <c r="AC33" s="89">
        <v>140.0</v>
      </c>
      <c r="AD33" s="119">
        <v>0.1</v>
      </c>
      <c r="AE33" s="119">
        <v>0.9</v>
      </c>
      <c r="AF33" s="89"/>
      <c r="AG33" s="89"/>
      <c r="AH33" s="89"/>
      <c r="AI33" s="89"/>
      <c r="AJ33" s="89"/>
      <c r="AK33" s="89" t="s">
        <v>416</v>
      </c>
      <c r="AL33" s="141" t="s">
        <v>417</v>
      </c>
      <c r="AM33" s="141" t="s">
        <v>418</v>
      </c>
      <c r="AN33" s="141" t="s">
        <v>419</v>
      </c>
      <c r="AO33" s="141" t="s">
        <v>420</v>
      </c>
      <c r="AP33" s="141" t="s">
        <v>874</v>
      </c>
      <c r="AQ33" s="89"/>
      <c r="AR33" s="89"/>
      <c r="AS33" s="89"/>
      <c r="AT33" s="89"/>
      <c r="AU33" s="89"/>
      <c r="AV33" s="89"/>
      <c r="AW33" s="89"/>
      <c r="AX33" s="141" t="s">
        <v>589</v>
      </c>
      <c r="AY33" s="141"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0">
        <v>0.2</v>
      </c>
      <c r="BS33" s="89">
        <v>0.44</v>
      </c>
      <c r="BT33" s="89" t="s">
        <v>433</v>
      </c>
      <c r="BU33" s="89"/>
      <c r="BV33" s="89"/>
      <c r="BW33" s="89"/>
      <c r="BX33" s="89"/>
      <c r="BY33" s="89"/>
      <c r="BZ33" s="89"/>
      <c r="CA33" s="89"/>
      <c r="CB33" s="89"/>
      <c r="CC33" s="89"/>
      <c r="CD33" s="89" t="s">
        <v>872</v>
      </c>
      <c r="CE33" s="89" t="s">
        <v>606</v>
      </c>
      <c r="CF33" s="89" t="s">
        <v>825</v>
      </c>
      <c r="CG33" s="89" t="s">
        <v>457</v>
      </c>
    </row>
    <row r="34">
      <c r="A34" s="89" t="s">
        <v>876</v>
      </c>
      <c r="B34" s="89" t="s">
        <v>877</v>
      </c>
      <c r="C34" s="89" t="s">
        <v>585</v>
      </c>
      <c r="D34" s="89">
        <v>8.544421E7</v>
      </c>
      <c r="E34" s="89">
        <v>4.262427630321E12</v>
      </c>
      <c r="F34" s="141"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2116</v>
      </c>
      <c r="V34" s="89" t="s">
        <v>2117</v>
      </c>
      <c r="W34" s="89" t="s">
        <v>413</v>
      </c>
      <c r="X34" s="89" t="s">
        <v>414</v>
      </c>
      <c r="Y34" s="89" t="s">
        <v>415</v>
      </c>
      <c r="Z34" s="89">
        <v>20.0</v>
      </c>
      <c r="AA34" s="89">
        <v>68.0</v>
      </c>
      <c r="AB34" s="89">
        <v>60.0</v>
      </c>
      <c r="AC34" s="89">
        <v>140.0</v>
      </c>
      <c r="AD34" s="119">
        <v>0.1</v>
      </c>
      <c r="AE34" s="119">
        <v>0.9</v>
      </c>
      <c r="AF34" s="89"/>
      <c r="AG34" s="89"/>
      <c r="AH34" s="89"/>
      <c r="AI34" s="89"/>
      <c r="AJ34" s="89"/>
      <c r="AK34" s="89" t="s">
        <v>416</v>
      </c>
      <c r="AL34" s="141" t="s">
        <v>417</v>
      </c>
      <c r="AM34" s="141" t="s">
        <v>418</v>
      </c>
      <c r="AN34" s="141" t="s">
        <v>419</v>
      </c>
      <c r="AO34" s="141" t="s">
        <v>420</v>
      </c>
      <c r="AP34" s="141" t="s">
        <v>879</v>
      </c>
      <c r="AQ34" s="89"/>
      <c r="AR34" s="89"/>
      <c r="AS34" s="89"/>
      <c r="AT34" s="89"/>
      <c r="AU34" s="89"/>
      <c r="AV34" s="89"/>
      <c r="AW34" s="89"/>
      <c r="AX34" s="141" t="s">
        <v>589</v>
      </c>
      <c r="AY34" s="141"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0">
        <v>0.2</v>
      </c>
      <c r="BS34" s="89">
        <v>0.44</v>
      </c>
      <c r="BT34" s="89" t="s">
        <v>433</v>
      </c>
      <c r="BU34" s="89"/>
      <c r="BV34" s="89"/>
      <c r="BW34" s="89"/>
      <c r="BX34" s="89"/>
      <c r="BY34" s="89"/>
      <c r="BZ34" s="89"/>
      <c r="CA34" s="89"/>
      <c r="CB34" s="89"/>
      <c r="CC34" s="89"/>
      <c r="CD34" s="89" t="s">
        <v>877</v>
      </c>
      <c r="CE34" s="89" t="s">
        <v>606</v>
      </c>
      <c r="CF34" s="89" t="s">
        <v>825</v>
      </c>
      <c r="CG34" s="89" t="s">
        <v>457</v>
      </c>
    </row>
    <row r="35">
      <c r="A35" s="89" t="s">
        <v>881</v>
      </c>
      <c r="B35" s="89" t="s">
        <v>882</v>
      </c>
      <c r="C35" s="89" t="s">
        <v>585</v>
      </c>
      <c r="D35" s="89">
        <v>8.544421E7</v>
      </c>
      <c r="E35" s="89">
        <v>4.262427630475E12</v>
      </c>
      <c r="F35" s="141"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2116</v>
      </c>
      <c r="V35" s="89" t="s">
        <v>2117</v>
      </c>
      <c r="W35" s="89" t="s">
        <v>413</v>
      </c>
      <c r="X35" s="89" t="s">
        <v>414</v>
      </c>
      <c r="Y35" s="89" t="s">
        <v>415</v>
      </c>
      <c r="Z35" s="89">
        <v>20.0</v>
      </c>
      <c r="AA35" s="89">
        <v>68.0</v>
      </c>
      <c r="AB35" s="89">
        <v>60.0</v>
      </c>
      <c r="AC35" s="89">
        <v>140.0</v>
      </c>
      <c r="AD35" s="119">
        <v>0.1</v>
      </c>
      <c r="AE35" s="119">
        <v>0.9</v>
      </c>
      <c r="AF35" s="89"/>
      <c r="AG35" s="89"/>
      <c r="AH35" s="89"/>
      <c r="AI35" s="89"/>
      <c r="AJ35" s="89"/>
      <c r="AK35" s="89" t="s">
        <v>416</v>
      </c>
      <c r="AL35" s="141" t="s">
        <v>417</v>
      </c>
      <c r="AM35" s="141" t="s">
        <v>418</v>
      </c>
      <c r="AN35" s="141" t="s">
        <v>419</v>
      </c>
      <c r="AO35" s="141" t="s">
        <v>420</v>
      </c>
      <c r="AP35" s="141" t="s">
        <v>886</v>
      </c>
      <c r="AQ35" s="89"/>
      <c r="AR35" s="89"/>
      <c r="AS35" s="89"/>
      <c r="AT35" s="89"/>
      <c r="AU35" s="89"/>
      <c r="AV35" s="89"/>
      <c r="AW35" s="89"/>
      <c r="AX35" s="141" t="s">
        <v>589</v>
      </c>
      <c r="AY35" s="141"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0">
        <v>0.22</v>
      </c>
      <c r="BS35" s="89">
        <v>0.49</v>
      </c>
      <c r="BT35" s="89" t="s">
        <v>433</v>
      </c>
      <c r="BU35" s="89"/>
      <c r="BV35" s="89"/>
      <c r="BW35" s="89"/>
      <c r="BX35" s="89"/>
      <c r="BY35" s="89"/>
      <c r="BZ35" s="89"/>
      <c r="CA35" s="89"/>
      <c r="CB35" s="89"/>
      <c r="CC35" s="89"/>
      <c r="CD35" s="89" t="s">
        <v>882</v>
      </c>
      <c r="CE35" s="89" t="s">
        <v>606</v>
      </c>
      <c r="CF35" s="89" t="s">
        <v>825</v>
      </c>
      <c r="CG35" s="89" t="s">
        <v>457</v>
      </c>
    </row>
    <row r="36">
      <c r="A36" s="89" t="s">
        <v>898</v>
      </c>
      <c r="B36" s="89" t="s">
        <v>899</v>
      </c>
      <c r="C36" s="89" t="s">
        <v>585</v>
      </c>
      <c r="D36" s="89">
        <v>8.544421E7</v>
      </c>
      <c r="E36" s="89">
        <v>4.262427630482E12</v>
      </c>
      <c r="F36" s="141"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2116</v>
      </c>
      <c r="V36" s="89" t="s">
        <v>2117</v>
      </c>
      <c r="W36" s="89" t="s">
        <v>413</v>
      </c>
      <c r="X36" s="89" t="s">
        <v>414</v>
      </c>
      <c r="Y36" s="89" t="s">
        <v>415</v>
      </c>
      <c r="Z36" s="89">
        <v>20.0</v>
      </c>
      <c r="AA36" s="89">
        <v>68.0</v>
      </c>
      <c r="AB36" s="89">
        <v>60.0</v>
      </c>
      <c r="AC36" s="89">
        <v>140.0</v>
      </c>
      <c r="AD36" s="119">
        <v>0.1</v>
      </c>
      <c r="AE36" s="119">
        <v>0.9</v>
      </c>
      <c r="AF36" s="89"/>
      <c r="AG36" s="89"/>
      <c r="AH36" s="89"/>
      <c r="AI36" s="89"/>
      <c r="AJ36" s="89"/>
      <c r="AK36" s="89" t="s">
        <v>416</v>
      </c>
      <c r="AL36" s="141" t="s">
        <v>417</v>
      </c>
      <c r="AM36" s="141" t="s">
        <v>418</v>
      </c>
      <c r="AN36" s="141" t="s">
        <v>419</v>
      </c>
      <c r="AO36" s="141" t="s">
        <v>420</v>
      </c>
      <c r="AP36" s="141" t="s">
        <v>901</v>
      </c>
      <c r="AQ36" s="89"/>
      <c r="AR36" s="89"/>
      <c r="AS36" s="89"/>
      <c r="AT36" s="89"/>
      <c r="AU36" s="89"/>
      <c r="AV36" s="89"/>
      <c r="AW36" s="89"/>
      <c r="AX36" s="141" t="s">
        <v>589</v>
      </c>
      <c r="AY36" s="141"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0">
        <v>0.22</v>
      </c>
      <c r="BS36" s="89">
        <v>0.49</v>
      </c>
      <c r="BT36" s="89" t="s">
        <v>433</v>
      </c>
      <c r="BU36" s="89"/>
      <c r="BV36" s="89"/>
      <c r="BW36" s="89"/>
      <c r="BX36" s="89"/>
      <c r="BY36" s="89"/>
      <c r="BZ36" s="89"/>
      <c r="CA36" s="89"/>
      <c r="CB36" s="89"/>
      <c r="CC36" s="89"/>
      <c r="CD36" s="89" t="s">
        <v>899</v>
      </c>
      <c r="CE36" s="89" t="s">
        <v>606</v>
      </c>
      <c r="CF36" s="89" t="s">
        <v>825</v>
      </c>
      <c r="CG36" s="89" t="s">
        <v>457</v>
      </c>
    </row>
    <row r="37">
      <c r="A37" s="89" t="s">
        <v>903</v>
      </c>
      <c r="B37" s="89" t="s">
        <v>904</v>
      </c>
      <c r="C37" s="89" t="s">
        <v>585</v>
      </c>
      <c r="D37" s="89">
        <v>8.544421E7</v>
      </c>
      <c r="E37" s="89">
        <v>4.262427630499E12</v>
      </c>
      <c r="F37" s="141"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2116</v>
      </c>
      <c r="V37" s="89" t="s">
        <v>2117</v>
      </c>
      <c r="W37" s="89" t="s">
        <v>413</v>
      </c>
      <c r="X37" s="89" t="s">
        <v>414</v>
      </c>
      <c r="Y37" s="89" t="s">
        <v>415</v>
      </c>
      <c r="Z37" s="89">
        <v>20.0</v>
      </c>
      <c r="AA37" s="89">
        <v>68.0</v>
      </c>
      <c r="AB37" s="89">
        <v>60.0</v>
      </c>
      <c r="AC37" s="89">
        <v>140.0</v>
      </c>
      <c r="AD37" s="119">
        <v>0.1</v>
      </c>
      <c r="AE37" s="119">
        <v>0.9</v>
      </c>
      <c r="AF37" s="89"/>
      <c r="AG37" s="89"/>
      <c r="AH37" s="89"/>
      <c r="AI37" s="89"/>
      <c r="AJ37" s="89"/>
      <c r="AK37" s="89" t="s">
        <v>416</v>
      </c>
      <c r="AL37" s="141" t="s">
        <v>417</v>
      </c>
      <c r="AM37" s="141" t="s">
        <v>418</v>
      </c>
      <c r="AN37" s="141" t="s">
        <v>419</v>
      </c>
      <c r="AO37" s="141" t="s">
        <v>420</v>
      </c>
      <c r="AP37" s="141" t="s">
        <v>906</v>
      </c>
      <c r="AQ37" s="89"/>
      <c r="AR37" s="89"/>
      <c r="AS37" s="89"/>
      <c r="AT37" s="89"/>
      <c r="AU37" s="89"/>
      <c r="AV37" s="89"/>
      <c r="AW37" s="89"/>
      <c r="AX37" s="141" t="s">
        <v>589</v>
      </c>
      <c r="AY37" s="141"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0">
        <v>0.22</v>
      </c>
      <c r="BS37" s="89">
        <v>0.49</v>
      </c>
      <c r="BT37" s="89" t="s">
        <v>433</v>
      </c>
      <c r="BU37" s="89"/>
      <c r="BV37" s="89"/>
      <c r="BW37" s="89"/>
      <c r="BX37" s="89"/>
      <c r="BY37" s="89"/>
      <c r="BZ37" s="89"/>
      <c r="CA37" s="89"/>
      <c r="CB37" s="89"/>
      <c r="CC37" s="89"/>
      <c r="CD37" s="89" t="s">
        <v>904</v>
      </c>
      <c r="CE37" s="89" t="s">
        <v>606</v>
      </c>
      <c r="CF37" s="89" t="s">
        <v>825</v>
      </c>
      <c r="CG37" s="89" t="s">
        <v>457</v>
      </c>
    </row>
    <row r="38">
      <c r="A38" s="89" t="s">
        <v>908</v>
      </c>
      <c r="B38" s="89" t="s">
        <v>909</v>
      </c>
      <c r="C38" s="89" t="s">
        <v>585</v>
      </c>
      <c r="D38" s="89">
        <v>8.544421E7</v>
      </c>
      <c r="E38" s="89">
        <v>4.262427630505E12</v>
      </c>
      <c r="F38" s="141"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2116</v>
      </c>
      <c r="V38" s="89" t="s">
        <v>2117</v>
      </c>
      <c r="W38" s="89" t="s">
        <v>413</v>
      </c>
      <c r="X38" s="89" t="s">
        <v>414</v>
      </c>
      <c r="Y38" s="89" t="s">
        <v>415</v>
      </c>
      <c r="Z38" s="89">
        <v>20.0</v>
      </c>
      <c r="AA38" s="89">
        <v>68.0</v>
      </c>
      <c r="AB38" s="89">
        <v>60.0</v>
      </c>
      <c r="AC38" s="89">
        <v>140.0</v>
      </c>
      <c r="AD38" s="119">
        <v>0.1</v>
      </c>
      <c r="AE38" s="119">
        <v>0.9</v>
      </c>
      <c r="AF38" s="89"/>
      <c r="AG38" s="89"/>
      <c r="AH38" s="89"/>
      <c r="AI38" s="89"/>
      <c r="AJ38" s="89"/>
      <c r="AK38" s="89" t="s">
        <v>416</v>
      </c>
      <c r="AL38" s="141" t="s">
        <v>417</v>
      </c>
      <c r="AM38" s="141" t="s">
        <v>418</v>
      </c>
      <c r="AN38" s="141" t="s">
        <v>419</v>
      </c>
      <c r="AO38" s="141" t="s">
        <v>420</v>
      </c>
      <c r="AP38" s="141" t="s">
        <v>911</v>
      </c>
      <c r="AQ38" s="89"/>
      <c r="AR38" s="89"/>
      <c r="AS38" s="89"/>
      <c r="AT38" s="89"/>
      <c r="AU38" s="89"/>
      <c r="AV38" s="89"/>
      <c r="AW38" s="89"/>
      <c r="AX38" s="141" t="s">
        <v>589</v>
      </c>
      <c r="AY38" s="141"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0">
        <v>0.22</v>
      </c>
      <c r="BS38" s="89">
        <v>0.49</v>
      </c>
      <c r="BT38" s="89" t="s">
        <v>433</v>
      </c>
      <c r="BU38" s="89"/>
      <c r="BV38" s="89"/>
      <c r="BW38" s="89"/>
      <c r="BX38" s="89"/>
      <c r="BY38" s="89"/>
      <c r="BZ38" s="89"/>
      <c r="CA38" s="89"/>
      <c r="CB38" s="89"/>
      <c r="CC38" s="89"/>
      <c r="CD38" s="89" t="s">
        <v>909</v>
      </c>
      <c r="CE38" s="89" t="s">
        <v>606</v>
      </c>
      <c r="CF38" s="89" t="s">
        <v>825</v>
      </c>
      <c r="CG38" s="89" t="s">
        <v>457</v>
      </c>
    </row>
    <row r="39">
      <c r="A39" s="89" t="s">
        <v>913</v>
      </c>
      <c r="B39" s="89" t="s">
        <v>914</v>
      </c>
      <c r="C39" s="89" t="s">
        <v>585</v>
      </c>
      <c r="D39" s="89">
        <v>8.544421E7</v>
      </c>
      <c r="E39" s="89">
        <v>4.262427630529E12</v>
      </c>
      <c r="F39" s="141"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2116</v>
      </c>
      <c r="V39" s="89" t="s">
        <v>2117</v>
      </c>
      <c r="W39" s="89" t="s">
        <v>413</v>
      </c>
      <c r="X39" s="89" t="s">
        <v>414</v>
      </c>
      <c r="Y39" s="89" t="s">
        <v>415</v>
      </c>
      <c r="Z39" s="89">
        <v>20.0</v>
      </c>
      <c r="AA39" s="89">
        <v>68.0</v>
      </c>
      <c r="AB39" s="89">
        <v>60.0</v>
      </c>
      <c r="AC39" s="89">
        <v>140.0</v>
      </c>
      <c r="AD39" s="119">
        <v>0.1</v>
      </c>
      <c r="AE39" s="119">
        <v>0.9</v>
      </c>
      <c r="AF39" s="89"/>
      <c r="AG39" s="89"/>
      <c r="AH39" s="89"/>
      <c r="AI39" s="89"/>
      <c r="AJ39" s="89"/>
      <c r="AK39" s="89" t="s">
        <v>416</v>
      </c>
      <c r="AL39" s="141" t="s">
        <v>417</v>
      </c>
      <c r="AM39" s="141" t="s">
        <v>418</v>
      </c>
      <c r="AN39" s="141" t="s">
        <v>419</v>
      </c>
      <c r="AO39" s="141" t="s">
        <v>420</v>
      </c>
      <c r="AP39" s="141" t="s">
        <v>916</v>
      </c>
      <c r="AQ39" s="89"/>
      <c r="AR39" s="89"/>
      <c r="AS39" s="89"/>
      <c r="AT39" s="89"/>
      <c r="AU39" s="89"/>
      <c r="AV39" s="89"/>
      <c r="AW39" s="89"/>
      <c r="AX39" s="141" t="s">
        <v>589</v>
      </c>
      <c r="AY39" s="141"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0">
        <v>0.22</v>
      </c>
      <c r="BS39" s="89">
        <v>0.49</v>
      </c>
      <c r="BT39" s="89" t="s">
        <v>433</v>
      </c>
      <c r="BU39" s="89"/>
      <c r="BV39" s="89"/>
      <c r="BW39" s="89"/>
      <c r="BX39" s="89"/>
      <c r="BY39" s="89"/>
      <c r="BZ39" s="89"/>
      <c r="CA39" s="89"/>
      <c r="CB39" s="89"/>
      <c r="CC39" s="89"/>
      <c r="CD39" s="89" t="s">
        <v>914</v>
      </c>
      <c r="CE39" s="89" t="s">
        <v>606</v>
      </c>
      <c r="CF39" s="89" t="s">
        <v>825</v>
      </c>
      <c r="CG39" s="89" t="s">
        <v>457</v>
      </c>
    </row>
    <row r="40">
      <c r="A40" s="89" t="s">
        <v>918</v>
      </c>
      <c r="B40" s="89" t="s">
        <v>919</v>
      </c>
      <c r="C40" s="89" t="s">
        <v>585</v>
      </c>
      <c r="D40" s="89">
        <v>8.544421E7</v>
      </c>
      <c r="E40" s="89">
        <v>4.262427630536E12</v>
      </c>
      <c r="F40" s="141"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2116</v>
      </c>
      <c r="V40" s="89" t="s">
        <v>2117</v>
      </c>
      <c r="W40" s="89" t="s">
        <v>413</v>
      </c>
      <c r="X40" s="89" t="s">
        <v>414</v>
      </c>
      <c r="Y40" s="89" t="s">
        <v>415</v>
      </c>
      <c r="Z40" s="89">
        <v>20.0</v>
      </c>
      <c r="AA40" s="89">
        <v>68.0</v>
      </c>
      <c r="AB40" s="89">
        <v>60.0</v>
      </c>
      <c r="AC40" s="89">
        <v>140.0</v>
      </c>
      <c r="AD40" s="119">
        <v>0.1</v>
      </c>
      <c r="AE40" s="119">
        <v>0.9</v>
      </c>
      <c r="AF40" s="89"/>
      <c r="AG40" s="89"/>
      <c r="AH40" s="89"/>
      <c r="AI40" s="89"/>
      <c r="AJ40" s="89"/>
      <c r="AK40" s="89" t="s">
        <v>416</v>
      </c>
      <c r="AL40" s="141" t="s">
        <v>417</v>
      </c>
      <c r="AM40" s="141" t="s">
        <v>418</v>
      </c>
      <c r="AN40" s="141" t="s">
        <v>419</v>
      </c>
      <c r="AO40" s="141" t="s">
        <v>420</v>
      </c>
      <c r="AP40" s="141" t="s">
        <v>921</v>
      </c>
      <c r="AQ40" s="89"/>
      <c r="AR40" s="89"/>
      <c r="AS40" s="89"/>
      <c r="AT40" s="89"/>
      <c r="AU40" s="89"/>
      <c r="AV40" s="89"/>
      <c r="AW40" s="89"/>
      <c r="AX40" s="141" t="s">
        <v>589</v>
      </c>
      <c r="AY40" s="141"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0">
        <v>0.22</v>
      </c>
      <c r="BS40" s="89">
        <v>0.49</v>
      </c>
      <c r="BT40" s="89" t="s">
        <v>433</v>
      </c>
      <c r="BU40" s="89"/>
      <c r="BV40" s="89"/>
      <c r="BW40" s="89"/>
      <c r="BX40" s="89"/>
      <c r="BY40" s="89"/>
      <c r="BZ40" s="89"/>
      <c r="CA40" s="89"/>
      <c r="CB40" s="89"/>
      <c r="CC40" s="89"/>
      <c r="CD40" s="89" t="s">
        <v>919</v>
      </c>
      <c r="CE40" s="89" t="s">
        <v>606</v>
      </c>
      <c r="CF40" s="89" t="s">
        <v>825</v>
      </c>
      <c r="CG40" s="89" t="s">
        <v>457</v>
      </c>
    </row>
    <row r="41">
      <c r="A41" s="89" t="s">
        <v>923</v>
      </c>
      <c r="B41" s="89" t="s">
        <v>924</v>
      </c>
      <c r="C41" s="89" t="s">
        <v>585</v>
      </c>
      <c r="D41" s="89">
        <v>8.544421E7</v>
      </c>
      <c r="E41" s="89">
        <v>4.26242763097E12</v>
      </c>
      <c r="F41" s="141"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2116</v>
      </c>
      <c r="V41" s="89" t="s">
        <v>2117</v>
      </c>
      <c r="W41" s="89" t="s">
        <v>413</v>
      </c>
      <c r="X41" s="89" t="s">
        <v>414</v>
      </c>
      <c r="Y41" s="89" t="s">
        <v>415</v>
      </c>
      <c r="Z41" s="89">
        <v>20.0</v>
      </c>
      <c r="AA41" s="89">
        <v>68.0</v>
      </c>
      <c r="AB41" s="89">
        <v>60.0</v>
      </c>
      <c r="AC41" s="89">
        <v>140.0</v>
      </c>
      <c r="AD41" s="119">
        <v>0.1</v>
      </c>
      <c r="AE41" s="119">
        <v>0.9</v>
      </c>
      <c r="AF41" s="89"/>
      <c r="AG41" s="89"/>
      <c r="AH41" s="89"/>
      <c r="AI41" s="89"/>
      <c r="AJ41" s="89"/>
      <c r="AK41" s="89" t="s">
        <v>416</v>
      </c>
      <c r="AL41" s="141" t="s">
        <v>417</v>
      </c>
      <c r="AM41" s="141" t="s">
        <v>418</v>
      </c>
      <c r="AN41" s="141" t="s">
        <v>419</v>
      </c>
      <c r="AO41" s="141" t="s">
        <v>420</v>
      </c>
      <c r="AP41" s="141" t="s">
        <v>926</v>
      </c>
      <c r="AQ41" s="89"/>
      <c r="AR41" s="89"/>
      <c r="AS41" s="89"/>
      <c r="AT41" s="89"/>
      <c r="AU41" s="89"/>
      <c r="AV41" s="89"/>
      <c r="AW41" s="89"/>
      <c r="AX41" s="141" t="s">
        <v>589</v>
      </c>
      <c r="AY41" s="141"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0">
        <v>0.22</v>
      </c>
      <c r="BS41" s="89">
        <v>0.49</v>
      </c>
      <c r="BT41" s="89" t="s">
        <v>433</v>
      </c>
      <c r="BU41" s="89"/>
      <c r="BV41" s="89"/>
      <c r="BW41" s="89"/>
      <c r="BX41" s="89"/>
      <c r="BY41" s="89"/>
      <c r="BZ41" s="89"/>
      <c r="CA41" s="89"/>
      <c r="CB41" s="89"/>
      <c r="CC41" s="89"/>
      <c r="CD41" s="89" t="s">
        <v>924</v>
      </c>
      <c r="CE41" s="89" t="s">
        <v>606</v>
      </c>
      <c r="CF41" s="89" t="s">
        <v>825</v>
      </c>
      <c r="CG41" s="89" t="s">
        <v>457</v>
      </c>
    </row>
    <row r="42">
      <c r="A42" s="89" t="s">
        <v>928</v>
      </c>
      <c r="B42" s="89" t="s">
        <v>929</v>
      </c>
      <c r="C42" s="89" t="s">
        <v>585</v>
      </c>
      <c r="D42" s="89">
        <v>8.544421E7</v>
      </c>
      <c r="E42" s="89">
        <v>4.262427630512E12</v>
      </c>
      <c r="F42" s="141"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2116</v>
      </c>
      <c r="V42" s="89" t="s">
        <v>2117</v>
      </c>
      <c r="W42" s="89" t="s">
        <v>413</v>
      </c>
      <c r="X42" s="89" t="s">
        <v>414</v>
      </c>
      <c r="Y42" s="89" t="s">
        <v>415</v>
      </c>
      <c r="Z42" s="89">
        <v>20.0</v>
      </c>
      <c r="AA42" s="89">
        <v>68.0</v>
      </c>
      <c r="AB42" s="89">
        <v>60.0</v>
      </c>
      <c r="AC42" s="89">
        <v>140.0</v>
      </c>
      <c r="AD42" s="119">
        <v>0.1</v>
      </c>
      <c r="AE42" s="119">
        <v>0.9</v>
      </c>
      <c r="AF42" s="89"/>
      <c r="AG42" s="89"/>
      <c r="AH42" s="89"/>
      <c r="AI42" s="89"/>
      <c r="AJ42" s="89"/>
      <c r="AK42" s="89" t="s">
        <v>416</v>
      </c>
      <c r="AL42" s="141" t="s">
        <v>417</v>
      </c>
      <c r="AM42" s="141" t="s">
        <v>418</v>
      </c>
      <c r="AN42" s="141" t="s">
        <v>419</v>
      </c>
      <c r="AO42" s="141" t="s">
        <v>420</v>
      </c>
      <c r="AP42" s="141" t="s">
        <v>931</v>
      </c>
      <c r="AQ42" s="89"/>
      <c r="AR42" s="89"/>
      <c r="AS42" s="89"/>
      <c r="AT42" s="89"/>
      <c r="AU42" s="89"/>
      <c r="AV42" s="89"/>
      <c r="AW42" s="89"/>
      <c r="AX42" s="141" t="s">
        <v>589</v>
      </c>
      <c r="AY42" s="141"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0">
        <v>0.22</v>
      </c>
      <c r="BS42" s="89">
        <v>0.49</v>
      </c>
      <c r="BT42" s="89" t="s">
        <v>433</v>
      </c>
      <c r="BU42" s="89"/>
      <c r="BV42" s="89"/>
      <c r="BW42" s="89"/>
      <c r="BX42" s="89"/>
      <c r="BY42" s="89"/>
      <c r="BZ42" s="89"/>
      <c r="CA42" s="89"/>
      <c r="CB42" s="89"/>
      <c r="CC42" s="89"/>
      <c r="CD42" s="89" t="s">
        <v>929</v>
      </c>
      <c r="CE42" s="89" t="s">
        <v>606</v>
      </c>
      <c r="CF42" s="89" t="s">
        <v>825</v>
      </c>
      <c r="CG42" s="89" t="s">
        <v>457</v>
      </c>
    </row>
    <row r="43">
      <c r="A43" s="89" t="s">
        <v>933</v>
      </c>
      <c r="B43" s="89" t="s">
        <v>934</v>
      </c>
      <c r="C43" s="89" t="s">
        <v>935</v>
      </c>
      <c r="D43" s="89">
        <v>8.544421E7</v>
      </c>
      <c r="E43" s="89">
        <v>4.262427630581E12</v>
      </c>
      <c r="F43" s="141"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2118</v>
      </c>
      <c r="V43" s="89" t="s">
        <v>2117</v>
      </c>
      <c r="W43" s="89" t="s">
        <v>413</v>
      </c>
      <c r="X43" s="89" t="s">
        <v>414</v>
      </c>
      <c r="Y43" s="89" t="s">
        <v>415</v>
      </c>
      <c r="Z43" s="89">
        <v>20.0</v>
      </c>
      <c r="AA43" s="89">
        <v>68.0</v>
      </c>
      <c r="AB43" s="89">
        <v>60.0</v>
      </c>
      <c r="AC43" s="89">
        <v>140.0</v>
      </c>
      <c r="AD43" s="119">
        <v>0.1</v>
      </c>
      <c r="AE43" s="119">
        <v>0.9</v>
      </c>
      <c r="AF43" s="89"/>
      <c r="AG43" s="89"/>
      <c r="AH43" s="89"/>
      <c r="AI43" s="89"/>
      <c r="AJ43" s="89"/>
      <c r="AK43" s="89" t="s">
        <v>416</v>
      </c>
      <c r="AL43" s="141" t="s">
        <v>417</v>
      </c>
      <c r="AM43" s="141" t="s">
        <v>418</v>
      </c>
      <c r="AN43" s="141" t="s">
        <v>419</v>
      </c>
      <c r="AO43" s="141" t="s">
        <v>420</v>
      </c>
      <c r="AP43" s="141" t="s">
        <v>939</v>
      </c>
      <c r="AQ43" s="89"/>
      <c r="AR43" s="89"/>
      <c r="AS43" s="89"/>
      <c r="AT43" s="89"/>
      <c r="AU43" s="89"/>
      <c r="AV43" s="89"/>
      <c r="AW43" s="89"/>
      <c r="AX43" s="141" t="s">
        <v>422</v>
      </c>
      <c r="AY43" s="141"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0">
        <v>5.76</v>
      </c>
      <c r="BS43" s="89">
        <v>12.7</v>
      </c>
      <c r="BT43" s="89" t="s">
        <v>433</v>
      </c>
      <c r="BU43" s="89"/>
      <c r="BV43" s="89"/>
      <c r="BW43" s="89"/>
      <c r="BX43" s="89"/>
      <c r="BY43" s="89"/>
      <c r="BZ43" s="89"/>
      <c r="CA43" s="89"/>
      <c r="CB43" s="89"/>
      <c r="CC43" s="89"/>
      <c r="CD43" s="89" t="s">
        <v>934</v>
      </c>
      <c r="CE43" s="89" t="s">
        <v>455</v>
      </c>
      <c r="CF43" s="89" t="s">
        <v>456</v>
      </c>
      <c r="CG43" s="89" t="s">
        <v>457</v>
      </c>
    </row>
    <row r="44">
      <c r="A44" s="89" t="s">
        <v>946</v>
      </c>
      <c r="B44" s="89" t="s">
        <v>947</v>
      </c>
      <c r="C44" s="89" t="s">
        <v>935</v>
      </c>
      <c r="D44" s="89">
        <v>8.544421E7</v>
      </c>
      <c r="E44" s="89">
        <v>4.262427630598E12</v>
      </c>
      <c r="F44" s="141"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2118</v>
      </c>
      <c r="V44" s="89" t="s">
        <v>2117</v>
      </c>
      <c r="W44" s="89" t="s">
        <v>413</v>
      </c>
      <c r="X44" s="89" t="s">
        <v>414</v>
      </c>
      <c r="Y44" s="89" t="s">
        <v>415</v>
      </c>
      <c r="Z44" s="89">
        <v>20.0</v>
      </c>
      <c r="AA44" s="89">
        <v>68.0</v>
      </c>
      <c r="AB44" s="89">
        <v>60.0</v>
      </c>
      <c r="AC44" s="89">
        <v>140.0</v>
      </c>
      <c r="AD44" s="119">
        <v>0.1</v>
      </c>
      <c r="AE44" s="119">
        <v>0.9</v>
      </c>
      <c r="AF44" s="89"/>
      <c r="AG44" s="89"/>
      <c r="AH44" s="89"/>
      <c r="AI44" s="89"/>
      <c r="AJ44" s="89"/>
      <c r="AK44" s="89" t="s">
        <v>416</v>
      </c>
      <c r="AL44" s="141" t="s">
        <v>417</v>
      </c>
      <c r="AM44" s="141" t="s">
        <v>418</v>
      </c>
      <c r="AN44" s="141" t="s">
        <v>419</v>
      </c>
      <c r="AO44" s="141" t="s">
        <v>420</v>
      </c>
      <c r="AP44" s="141" t="s">
        <v>949</v>
      </c>
      <c r="AQ44" s="89"/>
      <c r="AR44" s="89"/>
      <c r="AS44" s="89"/>
      <c r="AT44" s="89"/>
      <c r="AU44" s="89"/>
      <c r="AV44" s="89"/>
      <c r="AW44" s="89"/>
      <c r="AX44" s="141" t="s">
        <v>422</v>
      </c>
      <c r="AY44" s="141"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0">
        <v>5.76</v>
      </c>
      <c r="BS44" s="89">
        <v>12.7</v>
      </c>
      <c r="BT44" s="89" t="s">
        <v>433</v>
      </c>
      <c r="BU44" s="89"/>
      <c r="BV44" s="89"/>
      <c r="BW44" s="89"/>
      <c r="BX44" s="89"/>
      <c r="BY44" s="89"/>
      <c r="BZ44" s="89"/>
      <c r="CA44" s="89"/>
      <c r="CB44" s="89"/>
      <c r="CC44" s="89"/>
      <c r="CD44" s="89" t="s">
        <v>947</v>
      </c>
      <c r="CE44" s="89" t="s">
        <v>455</v>
      </c>
      <c r="CF44" s="89" t="s">
        <v>456</v>
      </c>
      <c r="CG44" s="89" t="s">
        <v>457</v>
      </c>
    </row>
    <row r="45">
      <c r="A45" s="89" t="s">
        <v>951</v>
      </c>
      <c r="B45" s="89" t="s">
        <v>952</v>
      </c>
      <c r="C45" s="89" t="s">
        <v>935</v>
      </c>
      <c r="D45" s="89">
        <v>8.544421E7</v>
      </c>
      <c r="E45" s="89">
        <v>4.262427630604E12</v>
      </c>
      <c r="F45" s="141"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2118</v>
      </c>
      <c r="V45" s="89" t="s">
        <v>2117</v>
      </c>
      <c r="W45" s="89" t="s">
        <v>413</v>
      </c>
      <c r="X45" s="89" t="s">
        <v>414</v>
      </c>
      <c r="Y45" s="89" t="s">
        <v>415</v>
      </c>
      <c r="Z45" s="89">
        <v>20.0</v>
      </c>
      <c r="AA45" s="89">
        <v>68.0</v>
      </c>
      <c r="AB45" s="89">
        <v>60.0</v>
      </c>
      <c r="AC45" s="89">
        <v>140.0</v>
      </c>
      <c r="AD45" s="119">
        <v>0.1</v>
      </c>
      <c r="AE45" s="119">
        <v>0.9</v>
      </c>
      <c r="AF45" s="89"/>
      <c r="AG45" s="89"/>
      <c r="AH45" s="89"/>
      <c r="AI45" s="89"/>
      <c r="AJ45" s="89"/>
      <c r="AK45" s="89" t="s">
        <v>416</v>
      </c>
      <c r="AL45" s="141" t="s">
        <v>417</v>
      </c>
      <c r="AM45" s="141" t="s">
        <v>418</v>
      </c>
      <c r="AN45" s="141" t="s">
        <v>419</v>
      </c>
      <c r="AO45" s="141" t="s">
        <v>420</v>
      </c>
      <c r="AP45" s="141" t="s">
        <v>954</v>
      </c>
      <c r="AQ45" s="89"/>
      <c r="AR45" s="89"/>
      <c r="AS45" s="89"/>
      <c r="AT45" s="89"/>
      <c r="AU45" s="89"/>
      <c r="AV45" s="89"/>
      <c r="AW45" s="89"/>
      <c r="AX45" s="141" t="s">
        <v>422</v>
      </c>
      <c r="AY45" s="141"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0">
        <v>5.76</v>
      </c>
      <c r="BS45" s="89">
        <v>12.7</v>
      </c>
      <c r="BT45" s="89" t="s">
        <v>433</v>
      </c>
      <c r="BU45" s="89"/>
      <c r="BV45" s="89"/>
      <c r="BW45" s="89"/>
      <c r="BX45" s="89"/>
      <c r="BY45" s="89"/>
      <c r="BZ45" s="89"/>
      <c r="CA45" s="89"/>
      <c r="CB45" s="89"/>
      <c r="CC45" s="89"/>
      <c r="CD45" s="89" t="s">
        <v>952</v>
      </c>
      <c r="CE45" s="89" t="s">
        <v>455</v>
      </c>
      <c r="CF45" s="89" t="s">
        <v>456</v>
      </c>
      <c r="CG45" s="89" t="s">
        <v>457</v>
      </c>
    </row>
    <row r="46">
      <c r="A46" s="89" t="s">
        <v>956</v>
      </c>
      <c r="B46" s="89" t="s">
        <v>957</v>
      </c>
      <c r="C46" s="89" t="s">
        <v>935</v>
      </c>
      <c r="D46" s="89">
        <v>8.544421E7</v>
      </c>
      <c r="E46" s="89">
        <v>4.262427630628E12</v>
      </c>
      <c r="F46" s="141"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2118</v>
      </c>
      <c r="V46" s="89" t="s">
        <v>2117</v>
      </c>
      <c r="W46" s="89" t="s">
        <v>413</v>
      </c>
      <c r="X46" s="89" t="s">
        <v>414</v>
      </c>
      <c r="Y46" s="89" t="s">
        <v>415</v>
      </c>
      <c r="Z46" s="89">
        <v>20.0</v>
      </c>
      <c r="AA46" s="89">
        <v>68.0</v>
      </c>
      <c r="AB46" s="89">
        <v>60.0</v>
      </c>
      <c r="AC46" s="89">
        <v>140.0</v>
      </c>
      <c r="AD46" s="119">
        <v>0.1</v>
      </c>
      <c r="AE46" s="119">
        <v>0.9</v>
      </c>
      <c r="AF46" s="89"/>
      <c r="AG46" s="89"/>
      <c r="AH46" s="89"/>
      <c r="AI46" s="89"/>
      <c r="AJ46" s="89"/>
      <c r="AK46" s="89" t="s">
        <v>416</v>
      </c>
      <c r="AL46" s="141" t="s">
        <v>417</v>
      </c>
      <c r="AM46" s="141" t="s">
        <v>418</v>
      </c>
      <c r="AN46" s="141" t="s">
        <v>419</v>
      </c>
      <c r="AO46" s="141" t="s">
        <v>420</v>
      </c>
      <c r="AP46" s="141" t="s">
        <v>959</v>
      </c>
      <c r="AQ46" s="89"/>
      <c r="AR46" s="89"/>
      <c r="AS46" s="89"/>
      <c r="AT46" s="89"/>
      <c r="AU46" s="89"/>
      <c r="AV46" s="89"/>
      <c r="AW46" s="89"/>
      <c r="AX46" s="141" t="s">
        <v>422</v>
      </c>
      <c r="AY46" s="141"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0">
        <v>5.76</v>
      </c>
      <c r="BS46" s="89">
        <v>12.7</v>
      </c>
      <c r="BT46" s="89" t="s">
        <v>433</v>
      </c>
      <c r="BU46" s="89"/>
      <c r="BV46" s="89"/>
      <c r="BW46" s="89"/>
      <c r="BX46" s="89"/>
      <c r="BY46" s="89"/>
      <c r="BZ46" s="89"/>
      <c r="CA46" s="89"/>
      <c r="CB46" s="89"/>
      <c r="CC46" s="89"/>
      <c r="CD46" s="89" t="s">
        <v>957</v>
      </c>
      <c r="CE46" s="89" t="s">
        <v>455</v>
      </c>
      <c r="CF46" s="89" t="s">
        <v>456</v>
      </c>
      <c r="CG46" s="89" t="s">
        <v>457</v>
      </c>
    </row>
    <row r="47">
      <c r="A47" s="89" t="s">
        <v>961</v>
      </c>
      <c r="B47" s="89" t="s">
        <v>962</v>
      </c>
      <c r="C47" s="89" t="s">
        <v>935</v>
      </c>
      <c r="D47" s="89">
        <v>8.544421E7</v>
      </c>
      <c r="E47" s="89">
        <v>4.262427630642E12</v>
      </c>
      <c r="F47" s="141"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2118</v>
      </c>
      <c r="V47" s="89" t="s">
        <v>2117</v>
      </c>
      <c r="W47" s="89" t="s">
        <v>413</v>
      </c>
      <c r="X47" s="89" t="s">
        <v>414</v>
      </c>
      <c r="Y47" s="89" t="s">
        <v>415</v>
      </c>
      <c r="Z47" s="89">
        <v>20.0</v>
      </c>
      <c r="AA47" s="89">
        <v>68.0</v>
      </c>
      <c r="AB47" s="89">
        <v>60.0</v>
      </c>
      <c r="AC47" s="89">
        <v>140.0</v>
      </c>
      <c r="AD47" s="119">
        <v>0.1</v>
      </c>
      <c r="AE47" s="119">
        <v>0.9</v>
      </c>
      <c r="AF47" s="89"/>
      <c r="AG47" s="89"/>
      <c r="AH47" s="89"/>
      <c r="AI47" s="89"/>
      <c r="AJ47" s="89"/>
      <c r="AK47" s="89" t="s">
        <v>416</v>
      </c>
      <c r="AL47" s="141" t="s">
        <v>417</v>
      </c>
      <c r="AM47" s="141" t="s">
        <v>418</v>
      </c>
      <c r="AN47" s="141" t="s">
        <v>419</v>
      </c>
      <c r="AO47" s="141" t="s">
        <v>420</v>
      </c>
      <c r="AP47" s="141" t="s">
        <v>964</v>
      </c>
      <c r="AQ47" s="89"/>
      <c r="AR47" s="89"/>
      <c r="AS47" s="89"/>
      <c r="AT47" s="89"/>
      <c r="AU47" s="89"/>
      <c r="AV47" s="89"/>
      <c r="AW47" s="89"/>
      <c r="AX47" s="141" t="s">
        <v>422</v>
      </c>
      <c r="AY47" s="141"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0">
        <v>5.76</v>
      </c>
      <c r="BS47" s="89">
        <v>12.7</v>
      </c>
      <c r="BT47" s="89" t="s">
        <v>433</v>
      </c>
      <c r="BU47" s="89"/>
      <c r="BV47" s="89"/>
      <c r="BW47" s="89"/>
      <c r="BX47" s="89"/>
      <c r="BY47" s="89"/>
      <c r="BZ47" s="89"/>
      <c r="CA47" s="89"/>
      <c r="CB47" s="89"/>
      <c r="CC47" s="89"/>
      <c r="CD47" s="89" t="s">
        <v>962</v>
      </c>
      <c r="CE47" s="89" t="s">
        <v>455</v>
      </c>
      <c r="CF47" s="89" t="s">
        <v>456</v>
      </c>
      <c r="CG47" s="89" t="s">
        <v>457</v>
      </c>
    </row>
    <row r="48">
      <c r="A48" s="89" t="s">
        <v>966</v>
      </c>
      <c r="B48" s="89" t="s">
        <v>967</v>
      </c>
      <c r="C48" s="89" t="s">
        <v>935</v>
      </c>
      <c r="D48" s="89">
        <v>8.544421E7</v>
      </c>
      <c r="E48" s="89">
        <v>4.262427630659E12</v>
      </c>
      <c r="F48" s="141"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2118</v>
      </c>
      <c r="V48" s="89" t="s">
        <v>2117</v>
      </c>
      <c r="W48" s="89" t="s">
        <v>413</v>
      </c>
      <c r="X48" s="89" t="s">
        <v>414</v>
      </c>
      <c r="Y48" s="89" t="s">
        <v>415</v>
      </c>
      <c r="Z48" s="89">
        <v>20.0</v>
      </c>
      <c r="AA48" s="89">
        <v>68.0</v>
      </c>
      <c r="AB48" s="89">
        <v>60.0</v>
      </c>
      <c r="AC48" s="89">
        <v>140.0</v>
      </c>
      <c r="AD48" s="119">
        <v>0.1</v>
      </c>
      <c r="AE48" s="119">
        <v>0.9</v>
      </c>
      <c r="AF48" s="89"/>
      <c r="AG48" s="89"/>
      <c r="AH48" s="89"/>
      <c r="AI48" s="89"/>
      <c r="AJ48" s="89"/>
      <c r="AK48" s="89" t="s">
        <v>416</v>
      </c>
      <c r="AL48" s="141" t="s">
        <v>417</v>
      </c>
      <c r="AM48" s="141" t="s">
        <v>418</v>
      </c>
      <c r="AN48" s="141" t="s">
        <v>419</v>
      </c>
      <c r="AO48" s="141" t="s">
        <v>420</v>
      </c>
      <c r="AP48" s="141" t="s">
        <v>969</v>
      </c>
      <c r="AQ48" s="89"/>
      <c r="AR48" s="89"/>
      <c r="AS48" s="89"/>
      <c r="AT48" s="89"/>
      <c r="AU48" s="89"/>
      <c r="AV48" s="89"/>
      <c r="AW48" s="89"/>
      <c r="AX48" s="141" t="s">
        <v>422</v>
      </c>
      <c r="AY48" s="141"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0">
        <v>5.76</v>
      </c>
      <c r="BS48" s="89">
        <v>12.7</v>
      </c>
      <c r="BT48" s="89" t="s">
        <v>433</v>
      </c>
      <c r="BU48" s="89"/>
      <c r="BV48" s="89"/>
      <c r="BW48" s="89"/>
      <c r="BX48" s="89"/>
      <c r="BY48" s="89"/>
      <c r="BZ48" s="89"/>
      <c r="CA48" s="89"/>
      <c r="CB48" s="89"/>
      <c r="CC48" s="89"/>
      <c r="CD48" s="89" t="s">
        <v>967</v>
      </c>
      <c r="CE48" s="89" t="s">
        <v>455</v>
      </c>
      <c r="CF48" s="89" t="s">
        <v>456</v>
      </c>
      <c r="CG48" s="89" t="s">
        <v>457</v>
      </c>
    </row>
    <row r="49">
      <c r="A49" s="89" t="s">
        <v>971</v>
      </c>
      <c r="B49" s="89" t="s">
        <v>972</v>
      </c>
      <c r="C49" s="89" t="s">
        <v>935</v>
      </c>
      <c r="D49" s="89">
        <v>8.544421E7</v>
      </c>
      <c r="E49" s="89">
        <v>4.262427630611E12</v>
      </c>
      <c r="F49" s="141"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2118</v>
      </c>
      <c r="V49" s="89" t="s">
        <v>2117</v>
      </c>
      <c r="W49" s="89" t="s">
        <v>413</v>
      </c>
      <c r="X49" s="89" t="s">
        <v>414</v>
      </c>
      <c r="Y49" s="89" t="s">
        <v>415</v>
      </c>
      <c r="Z49" s="89">
        <v>20.0</v>
      </c>
      <c r="AA49" s="89">
        <v>68.0</v>
      </c>
      <c r="AB49" s="89">
        <v>60.0</v>
      </c>
      <c r="AC49" s="89">
        <v>140.0</v>
      </c>
      <c r="AD49" s="119">
        <v>0.1</v>
      </c>
      <c r="AE49" s="119">
        <v>0.9</v>
      </c>
      <c r="AF49" s="89"/>
      <c r="AG49" s="89"/>
      <c r="AH49" s="89"/>
      <c r="AI49" s="89"/>
      <c r="AJ49" s="89"/>
      <c r="AK49" s="89" t="s">
        <v>416</v>
      </c>
      <c r="AL49" s="141" t="s">
        <v>417</v>
      </c>
      <c r="AM49" s="141" t="s">
        <v>418</v>
      </c>
      <c r="AN49" s="141" t="s">
        <v>419</v>
      </c>
      <c r="AO49" s="141" t="s">
        <v>420</v>
      </c>
      <c r="AP49" s="141" t="s">
        <v>974</v>
      </c>
      <c r="AQ49" s="89"/>
      <c r="AR49" s="89"/>
      <c r="AS49" s="89"/>
      <c r="AT49" s="89"/>
      <c r="AU49" s="89"/>
      <c r="AV49" s="89"/>
      <c r="AW49" s="89"/>
      <c r="AX49" s="141" t="s">
        <v>422</v>
      </c>
      <c r="AY49" s="141"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0">
        <v>5.76</v>
      </c>
      <c r="BS49" s="89">
        <v>12.7</v>
      </c>
      <c r="BT49" s="89" t="s">
        <v>433</v>
      </c>
      <c r="BU49" s="89"/>
      <c r="BV49" s="89"/>
      <c r="BW49" s="89"/>
      <c r="BX49" s="89"/>
      <c r="BY49" s="89"/>
      <c r="BZ49" s="89"/>
      <c r="CA49" s="89"/>
      <c r="CB49" s="89"/>
      <c r="CC49" s="89"/>
      <c r="CD49" s="89" t="s">
        <v>972</v>
      </c>
      <c r="CE49" s="89" t="s">
        <v>455</v>
      </c>
      <c r="CF49" s="89" t="s">
        <v>456</v>
      </c>
      <c r="CG49" s="89" t="s">
        <v>457</v>
      </c>
    </row>
    <row r="50">
      <c r="A50" s="89" t="s">
        <v>976</v>
      </c>
      <c r="B50" s="89" t="s">
        <v>977</v>
      </c>
      <c r="C50" s="89" t="s">
        <v>935</v>
      </c>
      <c r="D50" s="89">
        <v>8.544421E7</v>
      </c>
      <c r="E50" s="89">
        <v>4.262427630635E12</v>
      </c>
      <c r="F50" s="141"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2118</v>
      </c>
      <c r="V50" s="89" t="s">
        <v>2117</v>
      </c>
      <c r="W50" s="89" t="s">
        <v>413</v>
      </c>
      <c r="X50" s="89" t="s">
        <v>414</v>
      </c>
      <c r="Y50" s="89" t="s">
        <v>415</v>
      </c>
      <c r="Z50" s="89">
        <v>20.0</v>
      </c>
      <c r="AA50" s="89">
        <v>68.0</v>
      </c>
      <c r="AB50" s="89">
        <v>60.0</v>
      </c>
      <c r="AC50" s="89">
        <v>140.0</v>
      </c>
      <c r="AD50" s="119">
        <v>0.1</v>
      </c>
      <c r="AE50" s="119">
        <v>0.9</v>
      </c>
      <c r="AF50" s="89"/>
      <c r="AG50" s="89"/>
      <c r="AH50" s="89"/>
      <c r="AI50" s="89"/>
      <c r="AJ50" s="89"/>
      <c r="AK50" s="89" t="s">
        <v>416</v>
      </c>
      <c r="AL50" s="141" t="s">
        <v>417</v>
      </c>
      <c r="AM50" s="141" t="s">
        <v>418</v>
      </c>
      <c r="AN50" s="141" t="s">
        <v>419</v>
      </c>
      <c r="AO50" s="141" t="s">
        <v>420</v>
      </c>
      <c r="AP50" s="141" t="s">
        <v>979</v>
      </c>
      <c r="AQ50" s="89"/>
      <c r="AR50" s="89"/>
      <c r="AS50" s="89"/>
      <c r="AT50" s="89"/>
      <c r="AU50" s="89"/>
      <c r="AV50" s="89"/>
      <c r="AW50" s="89"/>
      <c r="AX50" s="141" t="s">
        <v>422</v>
      </c>
      <c r="AY50" s="141"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0">
        <v>5.76</v>
      </c>
      <c r="BS50" s="89">
        <v>12.7</v>
      </c>
      <c r="BT50" s="89" t="s">
        <v>433</v>
      </c>
      <c r="BU50" s="89"/>
      <c r="BV50" s="89"/>
      <c r="BW50" s="89"/>
      <c r="BX50" s="89"/>
      <c r="BY50" s="89"/>
      <c r="BZ50" s="89"/>
      <c r="CA50" s="89"/>
      <c r="CB50" s="89"/>
      <c r="CC50" s="89"/>
      <c r="CD50" s="89" t="s">
        <v>977</v>
      </c>
      <c r="CE50" s="89" t="s">
        <v>455</v>
      </c>
      <c r="CF50" s="89" t="s">
        <v>456</v>
      </c>
      <c r="CG50" s="89" t="s">
        <v>457</v>
      </c>
    </row>
    <row r="51">
      <c r="A51" s="89" t="s">
        <v>981</v>
      </c>
      <c r="B51" s="89" t="s">
        <v>982</v>
      </c>
      <c r="C51" s="89" t="s">
        <v>935</v>
      </c>
      <c r="D51" s="89">
        <v>8.544421E7</v>
      </c>
      <c r="E51" s="142" t="s">
        <v>983</v>
      </c>
      <c r="F51" s="141" t="s">
        <v>984</v>
      </c>
      <c r="G51" s="89" t="s">
        <v>402</v>
      </c>
      <c r="H51" s="89" t="s">
        <v>403</v>
      </c>
      <c r="I51" s="89" t="s">
        <v>985</v>
      </c>
      <c r="J51" s="89" t="s">
        <v>405</v>
      </c>
      <c r="K51" s="89" t="s">
        <v>937</v>
      </c>
      <c r="L51" s="89" t="s">
        <v>407</v>
      </c>
      <c r="M51" s="89" t="s">
        <v>408</v>
      </c>
      <c r="N51" s="89" t="s">
        <v>409</v>
      </c>
      <c r="O51" s="89" t="s">
        <v>410</v>
      </c>
      <c r="P51" s="89" t="s">
        <v>411</v>
      </c>
      <c r="Q51" s="89" t="s">
        <v>411</v>
      </c>
      <c r="R51" s="89" t="s">
        <v>938</v>
      </c>
      <c r="S51" s="89">
        <v>1.2</v>
      </c>
      <c r="T51" s="90">
        <v>0.47244094488189</v>
      </c>
      <c r="U51" s="89" t="s">
        <v>2118</v>
      </c>
      <c r="V51" s="89" t="s">
        <v>2117</v>
      </c>
      <c r="W51" s="89" t="s">
        <v>413</v>
      </c>
      <c r="X51" s="89" t="s">
        <v>414</v>
      </c>
      <c r="Y51" s="89" t="s">
        <v>415</v>
      </c>
      <c r="Z51" s="89">
        <v>20.0</v>
      </c>
      <c r="AA51" s="89">
        <v>68.0</v>
      </c>
      <c r="AB51" s="89">
        <v>60.0</v>
      </c>
      <c r="AC51" s="89">
        <v>140.0</v>
      </c>
      <c r="AD51" s="119">
        <v>0.1</v>
      </c>
      <c r="AE51" s="119">
        <v>0.9</v>
      </c>
      <c r="AF51" s="89"/>
      <c r="AG51" s="89"/>
      <c r="AH51" s="89"/>
      <c r="AI51" s="89"/>
      <c r="AJ51" s="89"/>
      <c r="AK51" s="89" t="s">
        <v>416</v>
      </c>
      <c r="AL51" s="141" t="s">
        <v>417</v>
      </c>
      <c r="AM51" s="141" t="s">
        <v>418</v>
      </c>
      <c r="AN51" s="141" t="s">
        <v>419</v>
      </c>
      <c r="AO51" s="141" t="s">
        <v>420</v>
      </c>
      <c r="AP51" s="141" t="s">
        <v>986</v>
      </c>
      <c r="AQ51" s="89"/>
      <c r="AR51" s="89"/>
      <c r="AS51" s="89"/>
      <c r="AT51" s="89"/>
      <c r="AU51" s="89"/>
      <c r="AV51" s="89"/>
      <c r="AW51" s="89"/>
      <c r="AX51" s="141" t="s">
        <v>422</v>
      </c>
      <c r="AY51" s="141" t="s">
        <v>299</v>
      </c>
      <c r="AZ51" s="89" t="s">
        <v>423</v>
      </c>
      <c r="BA51" s="89" t="s">
        <v>424</v>
      </c>
      <c r="BB51" s="89" t="s">
        <v>425</v>
      </c>
      <c r="BC51" s="89" t="s">
        <v>426</v>
      </c>
      <c r="BD51" s="89" t="s">
        <v>427</v>
      </c>
      <c r="BE51" s="89"/>
      <c r="BF51" s="89" t="s">
        <v>303</v>
      </c>
      <c r="BG51" s="89" t="s">
        <v>987</v>
      </c>
      <c r="BH51" s="89">
        <v>1.0</v>
      </c>
      <c r="BI51" s="89" t="s">
        <v>429</v>
      </c>
      <c r="BJ51" s="89" t="s">
        <v>430</v>
      </c>
      <c r="BK51" s="89" t="s">
        <v>431</v>
      </c>
      <c r="BL51" s="89"/>
      <c r="BM51" s="89" t="s">
        <v>432</v>
      </c>
      <c r="BN51" s="89"/>
      <c r="BO51" s="89"/>
      <c r="BP51" s="89">
        <v>6.7</v>
      </c>
      <c r="BQ51" s="89">
        <v>14.77</v>
      </c>
      <c r="BR51" s="140">
        <v>5.76</v>
      </c>
      <c r="BS51" s="89">
        <v>12.7</v>
      </c>
      <c r="BT51" s="89" t="s">
        <v>433</v>
      </c>
      <c r="BU51" s="89"/>
      <c r="BV51" s="89"/>
      <c r="BW51" s="89"/>
      <c r="BX51" s="89"/>
      <c r="BY51" s="89"/>
      <c r="BZ51" s="89"/>
      <c r="CA51" s="89"/>
      <c r="CB51" s="89"/>
      <c r="CC51" s="89"/>
      <c r="CD51" s="89" t="s">
        <v>982</v>
      </c>
      <c r="CE51" s="89" t="s">
        <v>455</v>
      </c>
      <c r="CF51" s="89" t="s">
        <v>456</v>
      </c>
      <c r="CG51" s="89" t="s">
        <v>457</v>
      </c>
    </row>
    <row r="52">
      <c r="A52" s="89" t="s">
        <v>988</v>
      </c>
      <c r="B52" s="89" t="s">
        <v>989</v>
      </c>
      <c r="C52" s="89" t="s">
        <v>990</v>
      </c>
      <c r="D52" s="89">
        <v>8.544421E7</v>
      </c>
      <c r="E52" s="89">
        <v>4.262427630017E12</v>
      </c>
      <c r="F52" s="141" t="s">
        <v>991</v>
      </c>
      <c r="G52" s="89" t="s">
        <v>587</v>
      </c>
      <c r="H52" s="89" t="s">
        <v>403</v>
      </c>
      <c r="I52" s="89" t="s">
        <v>404</v>
      </c>
      <c r="J52" s="89" t="s">
        <v>405</v>
      </c>
      <c r="K52" s="89" t="s">
        <v>937</v>
      </c>
      <c r="L52" s="89" t="s">
        <v>407</v>
      </c>
      <c r="M52" s="89" t="s">
        <v>408</v>
      </c>
      <c r="N52" s="89" t="s">
        <v>409</v>
      </c>
      <c r="O52" s="89" t="s">
        <v>410</v>
      </c>
      <c r="P52" s="89" t="s">
        <v>411</v>
      </c>
      <c r="Q52" s="89" t="s">
        <v>411</v>
      </c>
      <c r="R52" s="89" t="s">
        <v>938</v>
      </c>
      <c r="S52" s="89">
        <v>1.2</v>
      </c>
      <c r="T52" s="90">
        <v>0.47244094488189</v>
      </c>
      <c r="U52" s="89" t="s">
        <v>2118</v>
      </c>
      <c r="V52" s="89" t="s">
        <v>2117</v>
      </c>
      <c r="W52" s="89" t="s">
        <v>413</v>
      </c>
      <c r="X52" s="89" t="s">
        <v>414</v>
      </c>
      <c r="Y52" s="89" t="s">
        <v>415</v>
      </c>
      <c r="Z52" s="89">
        <v>20.0</v>
      </c>
      <c r="AA52" s="89">
        <v>68.0</v>
      </c>
      <c r="AB52" s="89">
        <v>60.0</v>
      </c>
      <c r="AC52" s="89">
        <v>140.0</v>
      </c>
      <c r="AD52" s="119">
        <v>0.1</v>
      </c>
      <c r="AE52" s="119">
        <v>0.9</v>
      </c>
      <c r="AF52" s="89"/>
      <c r="AG52" s="89"/>
      <c r="AH52" s="89"/>
      <c r="AI52" s="89"/>
      <c r="AJ52" s="89"/>
      <c r="AK52" s="89" t="s">
        <v>416</v>
      </c>
      <c r="AL52" s="141" t="s">
        <v>417</v>
      </c>
      <c r="AM52" s="141" t="s">
        <v>418</v>
      </c>
      <c r="AN52" s="141" t="s">
        <v>419</v>
      </c>
      <c r="AO52" s="141" t="s">
        <v>420</v>
      </c>
      <c r="AP52" s="141" t="s">
        <v>992</v>
      </c>
      <c r="AQ52" s="89"/>
      <c r="AR52" s="89"/>
      <c r="AS52" s="89"/>
      <c r="AT52" s="89"/>
      <c r="AU52" s="89"/>
      <c r="AV52" s="89"/>
      <c r="AW52" s="89"/>
      <c r="AX52" s="141" t="s">
        <v>589</v>
      </c>
      <c r="AY52" s="141"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0">
        <v>0.15</v>
      </c>
      <c r="BS52" s="89">
        <v>0.33</v>
      </c>
      <c r="BT52" s="89" t="s">
        <v>433</v>
      </c>
      <c r="BU52" s="89"/>
      <c r="BV52" s="89"/>
      <c r="BW52" s="89"/>
      <c r="BX52" s="89"/>
      <c r="BY52" s="89"/>
      <c r="BZ52" s="89"/>
      <c r="CA52" s="89"/>
      <c r="CB52" s="89"/>
      <c r="CC52" s="89"/>
      <c r="CD52" s="89" t="s">
        <v>989</v>
      </c>
      <c r="CE52" s="89" t="s">
        <v>606</v>
      </c>
      <c r="CF52" s="89" t="s">
        <v>825</v>
      </c>
      <c r="CG52" s="89" t="s">
        <v>457</v>
      </c>
    </row>
    <row r="53">
      <c r="A53" s="89" t="s">
        <v>996</v>
      </c>
      <c r="B53" s="89" t="s">
        <v>997</v>
      </c>
      <c r="C53" s="89" t="s">
        <v>990</v>
      </c>
      <c r="D53" s="89">
        <v>8.544421E7</v>
      </c>
      <c r="E53" s="89">
        <v>4.262427630024E12</v>
      </c>
      <c r="F53" s="141" t="s">
        <v>998</v>
      </c>
      <c r="G53" s="89" t="s">
        <v>587</v>
      </c>
      <c r="H53" s="89" t="s">
        <v>403</v>
      </c>
      <c r="I53" s="89" t="s">
        <v>543</v>
      </c>
      <c r="J53" s="89" t="s">
        <v>405</v>
      </c>
      <c r="K53" s="89" t="s">
        <v>937</v>
      </c>
      <c r="L53" s="89" t="s">
        <v>407</v>
      </c>
      <c r="M53" s="89" t="s">
        <v>408</v>
      </c>
      <c r="N53" s="89" t="s">
        <v>409</v>
      </c>
      <c r="O53" s="89" t="s">
        <v>410</v>
      </c>
      <c r="P53" s="89" t="s">
        <v>411</v>
      </c>
      <c r="Q53" s="89" t="s">
        <v>411</v>
      </c>
      <c r="R53" s="89" t="s">
        <v>938</v>
      </c>
      <c r="S53" s="89">
        <v>1.2</v>
      </c>
      <c r="T53" s="90">
        <v>0.47244094488189</v>
      </c>
      <c r="U53" s="89" t="s">
        <v>2118</v>
      </c>
      <c r="V53" s="89" t="s">
        <v>2117</v>
      </c>
      <c r="W53" s="89" t="s">
        <v>413</v>
      </c>
      <c r="X53" s="89" t="s">
        <v>414</v>
      </c>
      <c r="Y53" s="89" t="s">
        <v>415</v>
      </c>
      <c r="Z53" s="89">
        <v>20.0</v>
      </c>
      <c r="AA53" s="89">
        <v>68.0</v>
      </c>
      <c r="AB53" s="89">
        <v>60.0</v>
      </c>
      <c r="AC53" s="89">
        <v>140.0</v>
      </c>
      <c r="AD53" s="119">
        <v>0.1</v>
      </c>
      <c r="AE53" s="119">
        <v>0.9</v>
      </c>
      <c r="AF53" s="89"/>
      <c r="AG53" s="89"/>
      <c r="AH53" s="89"/>
      <c r="AI53" s="89"/>
      <c r="AJ53" s="89"/>
      <c r="AK53" s="89" t="s">
        <v>416</v>
      </c>
      <c r="AL53" s="141" t="s">
        <v>417</v>
      </c>
      <c r="AM53" s="141" t="s">
        <v>418</v>
      </c>
      <c r="AN53" s="141" t="s">
        <v>419</v>
      </c>
      <c r="AO53" s="141" t="s">
        <v>420</v>
      </c>
      <c r="AP53" s="141" t="s">
        <v>999</v>
      </c>
      <c r="AQ53" s="89"/>
      <c r="AR53" s="89"/>
      <c r="AS53" s="89"/>
      <c r="AT53" s="89"/>
      <c r="AU53" s="89"/>
      <c r="AV53" s="89"/>
      <c r="AW53" s="89"/>
      <c r="AX53" s="141" t="s">
        <v>589</v>
      </c>
      <c r="AY53" s="141" t="s">
        <v>299</v>
      </c>
      <c r="AZ53" s="89" t="s">
        <v>423</v>
      </c>
      <c r="BA53" s="89" t="s">
        <v>424</v>
      </c>
      <c r="BB53" s="89" t="s">
        <v>425</v>
      </c>
      <c r="BC53" s="89" t="s">
        <v>426</v>
      </c>
      <c r="BD53" s="89" t="s">
        <v>427</v>
      </c>
      <c r="BE53" s="89"/>
      <c r="BF53" s="89" t="s">
        <v>303</v>
      </c>
      <c r="BG53" s="89" t="s">
        <v>1000</v>
      </c>
      <c r="BH53" s="89">
        <v>1.0</v>
      </c>
      <c r="BI53" s="89" t="s">
        <v>591</v>
      </c>
      <c r="BJ53" s="89" t="s">
        <v>592</v>
      </c>
      <c r="BK53" s="89" t="s">
        <v>593</v>
      </c>
      <c r="BL53" s="89"/>
      <c r="BM53" s="89" t="s">
        <v>594</v>
      </c>
      <c r="BN53" s="89"/>
      <c r="BO53" s="89"/>
      <c r="BP53" s="89">
        <v>0.2</v>
      </c>
      <c r="BQ53" s="89">
        <v>0.44</v>
      </c>
      <c r="BR53" s="140">
        <v>0.15</v>
      </c>
      <c r="BS53" s="89">
        <v>0.33</v>
      </c>
      <c r="BT53" s="89" t="s">
        <v>433</v>
      </c>
      <c r="BU53" s="89"/>
      <c r="BV53" s="89"/>
      <c r="BW53" s="89"/>
      <c r="BX53" s="89"/>
      <c r="BY53" s="89"/>
      <c r="BZ53" s="89"/>
      <c r="CA53" s="89"/>
      <c r="CB53" s="89"/>
      <c r="CC53" s="89"/>
      <c r="CD53" s="89" t="s">
        <v>997</v>
      </c>
      <c r="CE53" s="89" t="s">
        <v>606</v>
      </c>
      <c r="CF53" s="89" t="s">
        <v>825</v>
      </c>
      <c r="CG53" s="89" t="s">
        <v>457</v>
      </c>
    </row>
    <row r="54">
      <c r="A54" s="89" t="s">
        <v>1001</v>
      </c>
      <c r="B54" s="89" t="s">
        <v>1002</v>
      </c>
      <c r="C54" s="89" t="s">
        <v>990</v>
      </c>
      <c r="D54" s="89">
        <v>8.544421E7</v>
      </c>
      <c r="E54" s="89">
        <v>4.262427630031E12</v>
      </c>
      <c r="F54" s="141" t="s">
        <v>1003</v>
      </c>
      <c r="G54" s="89" t="s">
        <v>587</v>
      </c>
      <c r="H54" s="89" t="s">
        <v>403</v>
      </c>
      <c r="I54" s="89" t="s">
        <v>549</v>
      </c>
      <c r="J54" s="89" t="s">
        <v>405</v>
      </c>
      <c r="K54" s="89" t="s">
        <v>937</v>
      </c>
      <c r="L54" s="89" t="s">
        <v>407</v>
      </c>
      <c r="M54" s="89" t="s">
        <v>408</v>
      </c>
      <c r="N54" s="89" t="s">
        <v>409</v>
      </c>
      <c r="O54" s="89" t="s">
        <v>410</v>
      </c>
      <c r="P54" s="89" t="s">
        <v>411</v>
      </c>
      <c r="Q54" s="89" t="s">
        <v>411</v>
      </c>
      <c r="R54" s="89" t="s">
        <v>938</v>
      </c>
      <c r="S54" s="89">
        <v>1.2</v>
      </c>
      <c r="T54" s="90">
        <v>0.47244094488189</v>
      </c>
      <c r="U54" s="89" t="s">
        <v>2118</v>
      </c>
      <c r="V54" s="89" t="s">
        <v>2117</v>
      </c>
      <c r="W54" s="89" t="s">
        <v>413</v>
      </c>
      <c r="X54" s="89" t="s">
        <v>414</v>
      </c>
      <c r="Y54" s="89" t="s">
        <v>415</v>
      </c>
      <c r="Z54" s="89">
        <v>20.0</v>
      </c>
      <c r="AA54" s="89">
        <v>68.0</v>
      </c>
      <c r="AB54" s="89">
        <v>60.0</v>
      </c>
      <c r="AC54" s="89">
        <v>140.0</v>
      </c>
      <c r="AD54" s="119">
        <v>0.1</v>
      </c>
      <c r="AE54" s="119">
        <v>0.9</v>
      </c>
      <c r="AF54" s="89"/>
      <c r="AG54" s="89"/>
      <c r="AH54" s="89"/>
      <c r="AI54" s="89"/>
      <c r="AJ54" s="89"/>
      <c r="AK54" s="89" t="s">
        <v>416</v>
      </c>
      <c r="AL54" s="141" t="s">
        <v>417</v>
      </c>
      <c r="AM54" s="141" t="s">
        <v>418</v>
      </c>
      <c r="AN54" s="141" t="s">
        <v>419</v>
      </c>
      <c r="AO54" s="141" t="s">
        <v>420</v>
      </c>
      <c r="AP54" s="141" t="s">
        <v>1004</v>
      </c>
      <c r="AQ54" s="89"/>
      <c r="AR54" s="89"/>
      <c r="AS54" s="89"/>
      <c r="AT54" s="89"/>
      <c r="AU54" s="89"/>
      <c r="AV54" s="89"/>
      <c r="AW54" s="89"/>
      <c r="AX54" s="141" t="s">
        <v>589</v>
      </c>
      <c r="AY54" s="141" t="s">
        <v>299</v>
      </c>
      <c r="AZ54" s="89" t="s">
        <v>423</v>
      </c>
      <c r="BA54" s="89" t="s">
        <v>424</v>
      </c>
      <c r="BB54" s="89" t="s">
        <v>425</v>
      </c>
      <c r="BC54" s="89" t="s">
        <v>426</v>
      </c>
      <c r="BD54" s="89" t="s">
        <v>427</v>
      </c>
      <c r="BE54" s="89"/>
      <c r="BF54" s="89" t="s">
        <v>303</v>
      </c>
      <c r="BG54" s="89" t="s">
        <v>1005</v>
      </c>
      <c r="BH54" s="89">
        <v>1.0</v>
      </c>
      <c r="BI54" s="89" t="s">
        <v>591</v>
      </c>
      <c r="BJ54" s="89" t="s">
        <v>592</v>
      </c>
      <c r="BK54" s="89" t="s">
        <v>593</v>
      </c>
      <c r="BL54" s="89"/>
      <c r="BM54" s="89" t="s">
        <v>594</v>
      </c>
      <c r="BN54" s="89"/>
      <c r="BO54" s="89"/>
      <c r="BP54" s="89">
        <v>0.2</v>
      </c>
      <c r="BQ54" s="89">
        <v>0.44</v>
      </c>
      <c r="BR54" s="140">
        <v>0.15</v>
      </c>
      <c r="BS54" s="89">
        <v>0.33</v>
      </c>
      <c r="BT54" s="89" t="s">
        <v>433</v>
      </c>
      <c r="BU54" s="89"/>
      <c r="BV54" s="89"/>
      <c r="BW54" s="89"/>
      <c r="BX54" s="89"/>
      <c r="BY54" s="89"/>
      <c r="BZ54" s="89"/>
      <c r="CA54" s="89"/>
      <c r="CB54" s="89"/>
      <c r="CC54" s="89"/>
      <c r="CD54" s="89" t="s">
        <v>1002</v>
      </c>
      <c r="CE54" s="89" t="s">
        <v>606</v>
      </c>
      <c r="CF54" s="89" t="s">
        <v>825</v>
      </c>
      <c r="CG54" s="89" t="s">
        <v>457</v>
      </c>
    </row>
    <row r="55">
      <c r="A55" s="89" t="s">
        <v>1006</v>
      </c>
      <c r="B55" s="89" t="s">
        <v>1007</v>
      </c>
      <c r="C55" s="89" t="s">
        <v>990</v>
      </c>
      <c r="D55" s="89">
        <v>8.544421E7</v>
      </c>
      <c r="E55" s="89">
        <v>4.262427630055E12</v>
      </c>
      <c r="F55" s="141" t="s">
        <v>1008</v>
      </c>
      <c r="G55" s="89" t="s">
        <v>587</v>
      </c>
      <c r="H55" s="89" t="s">
        <v>403</v>
      </c>
      <c r="I55" s="89" t="s">
        <v>555</v>
      </c>
      <c r="J55" s="89" t="s">
        <v>405</v>
      </c>
      <c r="K55" s="89" t="s">
        <v>937</v>
      </c>
      <c r="L55" s="89" t="s">
        <v>407</v>
      </c>
      <c r="M55" s="89" t="s">
        <v>408</v>
      </c>
      <c r="N55" s="89" t="s">
        <v>409</v>
      </c>
      <c r="O55" s="89" t="s">
        <v>410</v>
      </c>
      <c r="P55" s="89" t="s">
        <v>411</v>
      </c>
      <c r="Q55" s="89" t="s">
        <v>411</v>
      </c>
      <c r="R55" s="89" t="s">
        <v>938</v>
      </c>
      <c r="S55" s="89">
        <v>1.2</v>
      </c>
      <c r="T55" s="90">
        <v>0.47244094488189</v>
      </c>
      <c r="U55" s="89" t="s">
        <v>2118</v>
      </c>
      <c r="V55" s="89" t="s">
        <v>2117</v>
      </c>
      <c r="W55" s="89" t="s">
        <v>413</v>
      </c>
      <c r="X55" s="89" t="s">
        <v>414</v>
      </c>
      <c r="Y55" s="89" t="s">
        <v>415</v>
      </c>
      <c r="Z55" s="89">
        <v>20.0</v>
      </c>
      <c r="AA55" s="89">
        <v>68.0</v>
      </c>
      <c r="AB55" s="89">
        <v>60.0</v>
      </c>
      <c r="AC55" s="89">
        <v>140.0</v>
      </c>
      <c r="AD55" s="119">
        <v>0.1</v>
      </c>
      <c r="AE55" s="119">
        <v>0.9</v>
      </c>
      <c r="AF55" s="89"/>
      <c r="AG55" s="89"/>
      <c r="AH55" s="89"/>
      <c r="AI55" s="89"/>
      <c r="AJ55" s="89"/>
      <c r="AK55" s="89" t="s">
        <v>416</v>
      </c>
      <c r="AL55" s="141" t="s">
        <v>417</v>
      </c>
      <c r="AM55" s="141" t="s">
        <v>418</v>
      </c>
      <c r="AN55" s="141" t="s">
        <v>419</v>
      </c>
      <c r="AO55" s="141" t="s">
        <v>420</v>
      </c>
      <c r="AP55" s="141" t="s">
        <v>1009</v>
      </c>
      <c r="AQ55" s="89"/>
      <c r="AR55" s="89"/>
      <c r="AS55" s="89"/>
      <c r="AT55" s="89"/>
      <c r="AU55" s="89"/>
      <c r="AV55" s="89"/>
      <c r="AW55" s="89"/>
      <c r="AX55" s="141" t="s">
        <v>589</v>
      </c>
      <c r="AY55" s="141" t="s">
        <v>299</v>
      </c>
      <c r="AZ55" s="89" t="s">
        <v>423</v>
      </c>
      <c r="BA55" s="89" t="s">
        <v>424</v>
      </c>
      <c r="BB55" s="89" t="s">
        <v>425</v>
      </c>
      <c r="BC55" s="89" t="s">
        <v>426</v>
      </c>
      <c r="BD55" s="89" t="s">
        <v>427</v>
      </c>
      <c r="BE55" s="89"/>
      <c r="BF55" s="89" t="s">
        <v>303</v>
      </c>
      <c r="BG55" s="89" t="s">
        <v>1010</v>
      </c>
      <c r="BH55" s="89">
        <v>1.0</v>
      </c>
      <c r="BI55" s="89" t="s">
        <v>591</v>
      </c>
      <c r="BJ55" s="89" t="s">
        <v>592</v>
      </c>
      <c r="BK55" s="89" t="s">
        <v>593</v>
      </c>
      <c r="BL55" s="89"/>
      <c r="BM55" s="89" t="s">
        <v>594</v>
      </c>
      <c r="BN55" s="89"/>
      <c r="BO55" s="89"/>
      <c r="BP55" s="89">
        <v>0.2</v>
      </c>
      <c r="BQ55" s="89">
        <v>0.44</v>
      </c>
      <c r="BR55" s="140">
        <v>0.15</v>
      </c>
      <c r="BS55" s="89">
        <v>0.33</v>
      </c>
      <c r="BT55" s="89" t="s">
        <v>433</v>
      </c>
      <c r="BU55" s="89"/>
      <c r="BV55" s="89"/>
      <c r="BW55" s="89"/>
      <c r="BX55" s="89"/>
      <c r="BY55" s="89"/>
      <c r="BZ55" s="89"/>
      <c r="CA55" s="89"/>
      <c r="CB55" s="89"/>
      <c r="CC55" s="89"/>
      <c r="CD55" s="89" t="s">
        <v>1007</v>
      </c>
      <c r="CE55" s="89" t="s">
        <v>606</v>
      </c>
      <c r="CF55" s="89" t="s">
        <v>825</v>
      </c>
      <c r="CG55" s="89" t="s">
        <v>457</v>
      </c>
    </row>
    <row r="56">
      <c r="A56" s="89" t="s">
        <v>1011</v>
      </c>
      <c r="B56" s="89" t="s">
        <v>1012</v>
      </c>
      <c r="C56" s="89" t="s">
        <v>990</v>
      </c>
      <c r="D56" s="89">
        <v>8.544421E7</v>
      </c>
      <c r="E56" s="89">
        <v>4.262427630079E12</v>
      </c>
      <c r="F56" s="141" t="s">
        <v>1013</v>
      </c>
      <c r="G56" s="89" t="s">
        <v>587</v>
      </c>
      <c r="H56" s="89" t="s">
        <v>403</v>
      </c>
      <c r="I56" s="89" t="s">
        <v>562</v>
      </c>
      <c r="J56" s="89" t="s">
        <v>405</v>
      </c>
      <c r="K56" s="89" t="s">
        <v>937</v>
      </c>
      <c r="L56" s="89" t="s">
        <v>407</v>
      </c>
      <c r="M56" s="89" t="s">
        <v>408</v>
      </c>
      <c r="N56" s="89" t="s">
        <v>409</v>
      </c>
      <c r="O56" s="89" t="s">
        <v>410</v>
      </c>
      <c r="P56" s="89" t="s">
        <v>411</v>
      </c>
      <c r="Q56" s="89" t="s">
        <v>411</v>
      </c>
      <c r="R56" s="89" t="s">
        <v>938</v>
      </c>
      <c r="S56" s="89">
        <v>1.2</v>
      </c>
      <c r="T56" s="90">
        <v>0.47244094488189</v>
      </c>
      <c r="U56" s="89" t="s">
        <v>2118</v>
      </c>
      <c r="V56" s="89" t="s">
        <v>2117</v>
      </c>
      <c r="W56" s="89" t="s">
        <v>413</v>
      </c>
      <c r="X56" s="89" t="s">
        <v>414</v>
      </c>
      <c r="Y56" s="89" t="s">
        <v>415</v>
      </c>
      <c r="Z56" s="89">
        <v>20.0</v>
      </c>
      <c r="AA56" s="89">
        <v>68.0</v>
      </c>
      <c r="AB56" s="89">
        <v>60.0</v>
      </c>
      <c r="AC56" s="89">
        <v>140.0</v>
      </c>
      <c r="AD56" s="119">
        <v>0.1</v>
      </c>
      <c r="AE56" s="119">
        <v>0.9</v>
      </c>
      <c r="AF56" s="89"/>
      <c r="AG56" s="89"/>
      <c r="AH56" s="89"/>
      <c r="AI56" s="89"/>
      <c r="AJ56" s="89"/>
      <c r="AK56" s="89" t="s">
        <v>416</v>
      </c>
      <c r="AL56" s="141" t="s">
        <v>417</v>
      </c>
      <c r="AM56" s="141" t="s">
        <v>418</v>
      </c>
      <c r="AN56" s="141" t="s">
        <v>419</v>
      </c>
      <c r="AO56" s="141" t="s">
        <v>420</v>
      </c>
      <c r="AP56" s="141" t="s">
        <v>1014</v>
      </c>
      <c r="AQ56" s="89"/>
      <c r="AR56" s="89"/>
      <c r="AS56" s="89"/>
      <c r="AT56" s="89"/>
      <c r="AU56" s="89"/>
      <c r="AV56" s="89"/>
      <c r="AW56" s="89"/>
      <c r="AX56" s="141" t="s">
        <v>589</v>
      </c>
      <c r="AY56" s="141" t="s">
        <v>299</v>
      </c>
      <c r="AZ56" s="89" t="s">
        <v>423</v>
      </c>
      <c r="BA56" s="89" t="s">
        <v>424</v>
      </c>
      <c r="BB56" s="89" t="s">
        <v>425</v>
      </c>
      <c r="BC56" s="89" t="s">
        <v>426</v>
      </c>
      <c r="BD56" s="89" t="s">
        <v>427</v>
      </c>
      <c r="BE56" s="89"/>
      <c r="BF56" s="89" t="s">
        <v>303</v>
      </c>
      <c r="BG56" s="89" t="s">
        <v>1015</v>
      </c>
      <c r="BH56" s="89">
        <v>1.0</v>
      </c>
      <c r="BI56" s="89" t="s">
        <v>591</v>
      </c>
      <c r="BJ56" s="89" t="s">
        <v>592</v>
      </c>
      <c r="BK56" s="89" t="s">
        <v>593</v>
      </c>
      <c r="BL56" s="89"/>
      <c r="BM56" s="89" t="s">
        <v>594</v>
      </c>
      <c r="BN56" s="89"/>
      <c r="BO56" s="89"/>
      <c r="BP56" s="89">
        <v>0.2</v>
      </c>
      <c r="BQ56" s="89">
        <v>0.44</v>
      </c>
      <c r="BR56" s="140">
        <v>0.15</v>
      </c>
      <c r="BS56" s="89">
        <v>0.33</v>
      </c>
      <c r="BT56" s="89" t="s">
        <v>433</v>
      </c>
      <c r="BU56" s="89"/>
      <c r="BV56" s="89"/>
      <c r="BW56" s="89"/>
      <c r="BX56" s="89"/>
      <c r="BY56" s="89"/>
      <c r="BZ56" s="89"/>
      <c r="CA56" s="89"/>
      <c r="CB56" s="89"/>
      <c r="CC56" s="89"/>
      <c r="CD56" s="89" t="s">
        <v>1012</v>
      </c>
      <c r="CE56" s="89" t="s">
        <v>606</v>
      </c>
      <c r="CF56" s="89" t="s">
        <v>825</v>
      </c>
      <c r="CG56" s="89" t="s">
        <v>457</v>
      </c>
    </row>
    <row r="57">
      <c r="A57" s="89" t="s">
        <v>1016</v>
      </c>
      <c r="B57" s="89" t="s">
        <v>1017</v>
      </c>
      <c r="C57" s="89" t="s">
        <v>990</v>
      </c>
      <c r="D57" s="89">
        <v>8.544421E7</v>
      </c>
      <c r="E57" s="89">
        <v>4.262427630086E12</v>
      </c>
      <c r="F57" s="141" t="s">
        <v>1018</v>
      </c>
      <c r="G57" s="89" t="s">
        <v>587</v>
      </c>
      <c r="H57" s="89" t="s">
        <v>403</v>
      </c>
      <c r="I57" s="89" t="s">
        <v>568</v>
      </c>
      <c r="J57" s="89" t="s">
        <v>405</v>
      </c>
      <c r="K57" s="89" t="s">
        <v>937</v>
      </c>
      <c r="L57" s="89" t="s">
        <v>407</v>
      </c>
      <c r="M57" s="89" t="s">
        <v>408</v>
      </c>
      <c r="N57" s="89" t="s">
        <v>409</v>
      </c>
      <c r="O57" s="89" t="s">
        <v>410</v>
      </c>
      <c r="P57" s="89" t="s">
        <v>411</v>
      </c>
      <c r="Q57" s="89" t="s">
        <v>411</v>
      </c>
      <c r="R57" s="89" t="s">
        <v>938</v>
      </c>
      <c r="S57" s="89">
        <v>1.2</v>
      </c>
      <c r="T57" s="90">
        <v>0.47244094488189</v>
      </c>
      <c r="U57" s="89" t="s">
        <v>2118</v>
      </c>
      <c r="V57" s="89" t="s">
        <v>2117</v>
      </c>
      <c r="W57" s="89" t="s">
        <v>413</v>
      </c>
      <c r="X57" s="89" t="s">
        <v>414</v>
      </c>
      <c r="Y57" s="89" t="s">
        <v>415</v>
      </c>
      <c r="Z57" s="89">
        <v>20.0</v>
      </c>
      <c r="AA57" s="89">
        <v>68.0</v>
      </c>
      <c r="AB57" s="89">
        <v>60.0</v>
      </c>
      <c r="AC57" s="89">
        <v>140.0</v>
      </c>
      <c r="AD57" s="119">
        <v>0.1</v>
      </c>
      <c r="AE57" s="119">
        <v>0.9</v>
      </c>
      <c r="AF57" s="89"/>
      <c r="AG57" s="89"/>
      <c r="AH57" s="89"/>
      <c r="AI57" s="89"/>
      <c r="AJ57" s="89"/>
      <c r="AK57" s="89" t="s">
        <v>416</v>
      </c>
      <c r="AL57" s="141" t="s">
        <v>417</v>
      </c>
      <c r="AM57" s="141" t="s">
        <v>418</v>
      </c>
      <c r="AN57" s="141" t="s">
        <v>419</v>
      </c>
      <c r="AO57" s="141" t="s">
        <v>420</v>
      </c>
      <c r="AP57" s="141" t="s">
        <v>1019</v>
      </c>
      <c r="AQ57" s="89"/>
      <c r="AR57" s="89"/>
      <c r="AS57" s="89"/>
      <c r="AT57" s="89"/>
      <c r="AU57" s="89"/>
      <c r="AV57" s="89"/>
      <c r="AW57" s="89"/>
      <c r="AX57" s="141" t="s">
        <v>589</v>
      </c>
      <c r="AY57" s="141" t="s">
        <v>299</v>
      </c>
      <c r="AZ57" s="89" t="s">
        <v>423</v>
      </c>
      <c r="BA57" s="89" t="s">
        <v>424</v>
      </c>
      <c r="BB57" s="89" t="s">
        <v>425</v>
      </c>
      <c r="BC57" s="89" t="s">
        <v>426</v>
      </c>
      <c r="BD57" s="89" t="s">
        <v>427</v>
      </c>
      <c r="BE57" s="89"/>
      <c r="BF57" s="89" t="s">
        <v>303</v>
      </c>
      <c r="BG57" s="89" t="s">
        <v>1020</v>
      </c>
      <c r="BH57" s="89">
        <v>1.0</v>
      </c>
      <c r="BI57" s="89" t="s">
        <v>591</v>
      </c>
      <c r="BJ57" s="89" t="s">
        <v>592</v>
      </c>
      <c r="BK57" s="89" t="s">
        <v>593</v>
      </c>
      <c r="BL57" s="89"/>
      <c r="BM57" s="89" t="s">
        <v>594</v>
      </c>
      <c r="BN57" s="89"/>
      <c r="BO57" s="89"/>
      <c r="BP57" s="89">
        <v>0.2</v>
      </c>
      <c r="BQ57" s="89">
        <v>0.44</v>
      </c>
      <c r="BR57" s="140">
        <v>0.15</v>
      </c>
      <c r="BS57" s="89">
        <v>0.33</v>
      </c>
      <c r="BT57" s="89" t="s">
        <v>433</v>
      </c>
      <c r="BU57" s="89"/>
      <c r="BV57" s="89"/>
      <c r="BW57" s="89"/>
      <c r="BX57" s="89"/>
      <c r="BY57" s="89"/>
      <c r="BZ57" s="89"/>
      <c r="CA57" s="89"/>
      <c r="CB57" s="89"/>
      <c r="CC57" s="89"/>
      <c r="CD57" s="89" t="s">
        <v>1017</v>
      </c>
      <c r="CE57" s="89" t="s">
        <v>606</v>
      </c>
      <c r="CF57" s="89" t="s">
        <v>825</v>
      </c>
      <c r="CG57" s="89" t="s">
        <v>457</v>
      </c>
    </row>
    <row r="58">
      <c r="A58" s="89" t="s">
        <v>1021</v>
      </c>
      <c r="B58" s="89" t="s">
        <v>1022</v>
      </c>
      <c r="C58" s="89" t="s">
        <v>990</v>
      </c>
      <c r="D58" s="89">
        <v>8.544421E7</v>
      </c>
      <c r="E58" s="89">
        <v>4.262427630048E12</v>
      </c>
      <c r="F58" s="141" t="s">
        <v>1023</v>
      </c>
      <c r="G58" s="89" t="s">
        <v>587</v>
      </c>
      <c r="H58" s="89" t="s">
        <v>403</v>
      </c>
      <c r="I58" s="89" t="s">
        <v>574</v>
      </c>
      <c r="J58" s="89" t="s">
        <v>405</v>
      </c>
      <c r="K58" s="89" t="s">
        <v>937</v>
      </c>
      <c r="L58" s="89" t="s">
        <v>407</v>
      </c>
      <c r="M58" s="89" t="s">
        <v>408</v>
      </c>
      <c r="N58" s="89" t="s">
        <v>409</v>
      </c>
      <c r="O58" s="89" t="s">
        <v>410</v>
      </c>
      <c r="P58" s="89" t="s">
        <v>411</v>
      </c>
      <c r="Q58" s="89" t="s">
        <v>411</v>
      </c>
      <c r="R58" s="89" t="s">
        <v>938</v>
      </c>
      <c r="S58" s="89">
        <v>1.2</v>
      </c>
      <c r="T58" s="90">
        <v>0.47244094488189</v>
      </c>
      <c r="U58" s="89" t="s">
        <v>2118</v>
      </c>
      <c r="V58" s="89" t="s">
        <v>2117</v>
      </c>
      <c r="W58" s="89" t="s">
        <v>413</v>
      </c>
      <c r="X58" s="89" t="s">
        <v>414</v>
      </c>
      <c r="Y58" s="89" t="s">
        <v>415</v>
      </c>
      <c r="Z58" s="89">
        <v>20.0</v>
      </c>
      <c r="AA58" s="89">
        <v>68.0</v>
      </c>
      <c r="AB58" s="89">
        <v>60.0</v>
      </c>
      <c r="AC58" s="89">
        <v>140.0</v>
      </c>
      <c r="AD58" s="119">
        <v>0.1</v>
      </c>
      <c r="AE58" s="119">
        <v>0.9</v>
      </c>
      <c r="AF58" s="89"/>
      <c r="AG58" s="89"/>
      <c r="AH58" s="89"/>
      <c r="AI58" s="89"/>
      <c r="AJ58" s="89"/>
      <c r="AK58" s="89" t="s">
        <v>416</v>
      </c>
      <c r="AL58" s="141" t="s">
        <v>417</v>
      </c>
      <c r="AM58" s="141" t="s">
        <v>418</v>
      </c>
      <c r="AN58" s="141" t="s">
        <v>419</v>
      </c>
      <c r="AO58" s="141" t="s">
        <v>420</v>
      </c>
      <c r="AP58" s="141" t="s">
        <v>1024</v>
      </c>
      <c r="AQ58" s="89"/>
      <c r="AR58" s="89"/>
      <c r="AS58" s="89"/>
      <c r="AT58" s="89"/>
      <c r="AU58" s="89"/>
      <c r="AV58" s="89"/>
      <c r="AW58" s="89"/>
      <c r="AX58" s="141" t="s">
        <v>589</v>
      </c>
      <c r="AY58" s="141" t="s">
        <v>299</v>
      </c>
      <c r="AZ58" s="89" t="s">
        <v>423</v>
      </c>
      <c r="BA58" s="89" t="s">
        <v>424</v>
      </c>
      <c r="BB58" s="89" t="s">
        <v>425</v>
      </c>
      <c r="BC58" s="89" t="s">
        <v>426</v>
      </c>
      <c r="BD58" s="89" t="s">
        <v>427</v>
      </c>
      <c r="BE58" s="89"/>
      <c r="BF58" s="89" t="s">
        <v>303</v>
      </c>
      <c r="BG58" s="89" t="s">
        <v>1025</v>
      </c>
      <c r="BH58" s="89">
        <v>1.0</v>
      </c>
      <c r="BI58" s="89" t="s">
        <v>591</v>
      </c>
      <c r="BJ58" s="89" t="s">
        <v>592</v>
      </c>
      <c r="BK58" s="89" t="s">
        <v>593</v>
      </c>
      <c r="BL58" s="89"/>
      <c r="BM58" s="89" t="s">
        <v>594</v>
      </c>
      <c r="BN58" s="89"/>
      <c r="BO58" s="89"/>
      <c r="BP58" s="89">
        <v>0.2</v>
      </c>
      <c r="BQ58" s="89">
        <v>0.44</v>
      </c>
      <c r="BR58" s="140">
        <v>0.15</v>
      </c>
      <c r="BS58" s="89">
        <v>0.33</v>
      </c>
      <c r="BT58" s="89" t="s">
        <v>433</v>
      </c>
      <c r="BU58" s="89"/>
      <c r="BV58" s="89"/>
      <c r="BW58" s="89"/>
      <c r="BX58" s="89"/>
      <c r="BY58" s="89"/>
      <c r="BZ58" s="89"/>
      <c r="CA58" s="89"/>
      <c r="CB58" s="89"/>
      <c r="CC58" s="89"/>
      <c r="CD58" s="89" t="s">
        <v>1022</v>
      </c>
      <c r="CE58" s="89" t="s">
        <v>606</v>
      </c>
      <c r="CF58" s="89" t="s">
        <v>825</v>
      </c>
      <c r="CG58" s="89" t="s">
        <v>457</v>
      </c>
    </row>
    <row r="59">
      <c r="A59" s="89" t="s">
        <v>1026</v>
      </c>
      <c r="B59" s="89" t="s">
        <v>1027</v>
      </c>
      <c r="C59" s="89" t="s">
        <v>990</v>
      </c>
      <c r="D59" s="89">
        <v>8.544421E7</v>
      </c>
      <c r="E59" s="89">
        <v>4.262427630062E12</v>
      </c>
      <c r="F59" s="141" t="s">
        <v>1028</v>
      </c>
      <c r="G59" s="89" t="s">
        <v>587</v>
      </c>
      <c r="H59" s="89" t="s">
        <v>403</v>
      </c>
      <c r="I59" s="89" t="s">
        <v>580</v>
      </c>
      <c r="J59" s="89" t="s">
        <v>405</v>
      </c>
      <c r="K59" s="89" t="s">
        <v>937</v>
      </c>
      <c r="L59" s="89" t="s">
        <v>407</v>
      </c>
      <c r="M59" s="89" t="s">
        <v>408</v>
      </c>
      <c r="N59" s="89" t="s">
        <v>409</v>
      </c>
      <c r="O59" s="89" t="s">
        <v>410</v>
      </c>
      <c r="P59" s="89" t="s">
        <v>411</v>
      </c>
      <c r="Q59" s="89" t="s">
        <v>411</v>
      </c>
      <c r="R59" s="89" t="s">
        <v>938</v>
      </c>
      <c r="S59" s="89">
        <v>1.2</v>
      </c>
      <c r="T59" s="90">
        <v>0.47244094488189</v>
      </c>
      <c r="U59" s="89" t="s">
        <v>2118</v>
      </c>
      <c r="V59" s="89" t="s">
        <v>2117</v>
      </c>
      <c r="W59" s="89" t="s">
        <v>413</v>
      </c>
      <c r="X59" s="89" t="s">
        <v>414</v>
      </c>
      <c r="Y59" s="89" t="s">
        <v>415</v>
      </c>
      <c r="Z59" s="89">
        <v>20.0</v>
      </c>
      <c r="AA59" s="89">
        <v>68.0</v>
      </c>
      <c r="AB59" s="89">
        <v>60.0</v>
      </c>
      <c r="AC59" s="89">
        <v>140.0</v>
      </c>
      <c r="AD59" s="119">
        <v>0.1</v>
      </c>
      <c r="AE59" s="119">
        <v>0.9</v>
      </c>
      <c r="AF59" s="89"/>
      <c r="AG59" s="89"/>
      <c r="AH59" s="89"/>
      <c r="AI59" s="89"/>
      <c r="AJ59" s="89"/>
      <c r="AK59" s="89" t="s">
        <v>416</v>
      </c>
      <c r="AL59" s="141" t="s">
        <v>417</v>
      </c>
      <c r="AM59" s="141" t="s">
        <v>418</v>
      </c>
      <c r="AN59" s="141" t="s">
        <v>419</v>
      </c>
      <c r="AO59" s="141" t="s">
        <v>420</v>
      </c>
      <c r="AP59" s="141" t="s">
        <v>1029</v>
      </c>
      <c r="AQ59" s="89"/>
      <c r="AR59" s="89"/>
      <c r="AS59" s="89"/>
      <c r="AT59" s="89"/>
      <c r="AU59" s="89"/>
      <c r="AV59" s="89"/>
      <c r="AW59" s="89"/>
      <c r="AX59" s="141" t="s">
        <v>589</v>
      </c>
      <c r="AY59" s="141" t="s">
        <v>299</v>
      </c>
      <c r="AZ59" s="89" t="s">
        <v>423</v>
      </c>
      <c r="BA59" s="89" t="s">
        <v>424</v>
      </c>
      <c r="BB59" s="89" t="s">
        <v>425</v>
      </c>
      <c r="BC59" s="89" t="s">
        <v>426</v>
      </c>
      <c r="BD59" s="89" t="s">
        <v>427</v>
      </c>
      <c r="BE59" s="89"/>
      <c r="BF59" s="89" t="s">
        <v>303</v>
      </c>
      <c r="BG59" s="89" t="s">
        <v>1030</v>
      </c>
      <c r="BH59" s="89">
        <v>1.0</v>
      </c>
      <c r="BI59" s="89" t="s">
        <v>591</v>
      </c>
      <c r="BJ59" s="89" t="s">
        <v>592</v>
      </c>
      <c r="BK59" s="89" t="s">
        <v>593</v>
      </c>
      <c r="BL59" s="89"/>
      <c r="BM59" s="89" t="s">
        <v>594</v>
      </c>
      <c r="BN59" s="89"/>
      <c r="BO59" s="89"/>
      <c r="BP59" s="89">
        <v>0.2</v>
      </c>
      <c r="BQ59" s="89">
        <v>0.44</v>
      </c>
      <c r="BR59" s="140">
        <v>0.15</v>
      </c>
      <c r="BS59" s="89">
        <v>0.33</v>
      </c>
      <c r="BT59" s="89" t="s">
        <v>433</v>
      </c>
      <c r="BU59" s="89"/>
      <c r="BV59" s="89"/>
      <c r="BW59" s="89"/>
      <c r="BX59" s="89"/>
      <c r="BY59" s="89"/>
      <c r="BZ59" s="89"/>
      <c r="CA59" s="89"/>
      <c r="CB59" s="89"/>
      <c r="CC59" s="89"/>
      <c r="CD59" s="89" t="s">
        <v>1027</v>
      </c>
      <c r="CE59" s="89" t="s">
        <v>606</v>
      </c>
      <c r="CF59" s="89" t="s">
        <v>825</v>
      </c>
      <c r="CG59" s="89" t="s">
        <v>457</v>
      </c>
    </row>
    <row r="60">
      <c r="A60" s="89" t="s">
        <v>1031</v>
      </c>
      <c r="B60" s="89" t="s">
        <v>1032</v>
      </c>
      <c r="C60" s="89" t="s">
        <v>990</v>
      </c>
      <c r="D60" s="89">
        <v>8.544421E7</v>
      </c>
      <c r="E60" s="142" t="s">
        <v>1033</v>
      </c>
      <c r="F60" s="141" t="s">
        <v>1034</v>
      </c>
      <c r="G60" s="89" t="s">
        <v>587</v>
      </c>
      <c r="H60" s="89" t="s">
        <v>403</v>
      </c>
      <c r="I60" s="89" t="s">
        <v>985</v>
      </c>
      <c r="J60" s="89" t="s">
        <v>405</v>
      </c>
      <c r="K60" s="89" t="s">
        <v>937</v>
      </c>
      <c r="L60" s="89" t="s">
        <v>407</v>
      </c>
      <c r="M60" s="89" t="s">
        <v>408</v>
      </c>
      <c r="N60" s="89" t="s">
        <v>409</v>
      </c>
      <c r="O60" s="89" t="s">
        <v>410</v>
      </c>
      <c r="P60" s="89" t="s">
        <v>411</v>
      </c>
      <c r="Q60" s="89" t="s">
        <v>411</v>
      </c>
      <c r="R60" s="89" t="s">
        <v>938</v>
      </c>
      <c r="S60" s="89">
        <v>1.2</v>
      </c>
      <c r="T60" s="90">
        <v>0.47244094488189</v>
      </c>
      <c r="U60" s="89" t="s">
        <v>2118</v>
      </c>
      <c r="V60" s="89" t="s">
        <v>2117</v>
      </c>
      <c r="W60" s="89" t="s">
        <v>413</v>
      </c>
      <c r="X60" s="89" t="s">
        <v>414</v>
      </c>
      <c r="Y60" s="89" t="s">
        <v>415</v>
      </c>
      <c r="Z60" s="89">
        <v>20.0</v>
      </c>
      <c r="AA60" s="89">
        <v>68.0</v>
      </c>
      <c r="AB60" s="89">
        <v>60.0</v>
      </c>
      <c r="AC60" s="89">
        <v>140.0</v>
      </c>
      <c r="AD60" s="119">
        <v>0.1</v>
      </c>
      <c r="AE60" s="119">
        <v>0.9</v>
      </c>
      <c r="AF60" s="89"/>
      <c r="AG60" s="89"/>
      <c r="AH60" s="89"/>
      <c r="AI60" s="89"/>
      <c r="AJ60" s="89"/>
      <c r="AK60" s="89" t="s">
        <v>416</v>
      </c>
      <c r="AL60" s="141" t="s">
        <v>417</v>
      </c>
      <c r="AM60" s="141" t="s">
        <v>418</v>
      </c>
      <c r="AN60" s="141" t="s">
        <v>419</v>
      </c>
      <c r="AO60" s="141" t="s">
        <v>420</v>
      </c>
      <c r="AP60" s="141" t="s">
        <v>1035</v>
      </c>
      <c r="AQ60" s="89"/>
      <c r="AR60" s="89"/>
      <c r="AS60" s="89"/>
      <c r="AT60" s="89"/>
      <c r="AU60" s="89"/>
      <c r="AV60" s="89"/>
      <c r="AW60" s="89"/>
      <c r="AX60" s="141" t="s">
        <v>589</v>
      </c>
      <c r="AY60" s="141" t="s">
        <v>299</v>
      </c>
      <c r="AZ60" s="89" t="s">
        <v>423</v>
      </c>
      <c r="BA60" s="89" t="s">
        <v>424</v>
      </c>
      <c r="BB60" s="89" t="s">
        <v>425</v>
      </c>
      <c r="BC60" s="89" t="s">
        <v>426</v>
      </c>
      <c r="BD60" s="89" t="s">
        <v>427</v>
      </c>
      <c r="BE60" s="89"/>
      <c r="BF60" s="89" t="s">
        <v>303</v>
      </c>
      <c r="BG60" s="89" t="s">
        <v>1036</v>
      </c>
      <c r="BH60" s="89">
        <v>1.0</v>
      </c>
      <c r="BI60" s="89" t="s">
        <v>591</v>
      </c>
      <c r="BJ60" s="89" t="s">
        <v>592</v>
      </c>
      <c r="BK60" s="89" t="s">
        <v>593</v>
      </c>
      <c r="BL60" s="89"/>
      <c r="BM60" s="89" t="s">
        <v>594</v>
      </c>
      <c r="BN60" s="89"/>
      <c r="BO60" s="89"/>
      <c r="BP60" s="89">
        <v>0.2</v>
      </c>
      <c r="BQ60" s="89">
        <v>0.44</v>
      </c>
      <c r="BR60" s="140">
        <v>0.15</v>
      </c>
      <c r="BS60" s="89">
        <v>0.33</v>
      </c>
      <c r="BT60" s="89" t="s">
        <v>433</v>
      </c>
      <c r="BU60" s="89"/>
      <c r="BV60" s="89"/>
      <c r="BW60" s="89"/>
      <c r="BX60" s="89"/>
      <c r="BY60" s="89"/>
      <c r="BZ60" s="89"/>
      <c r="CA60" s="89"/>
      <c r="CB60" s="89"/>
      <c r="CC60" s="89"/>
      <c r="CD60" s="89" t="s">
        <v>1032</v>
      </c>
      <c r="CE60" s="89" t="s">
        <v>606</v>
      </c>
      <c r="CF60" s="89" t="s">
        <v>825</v>
      </c>
      <c r="CG60" s="89" t="s">
        <v>457</v>
      </c>
    </row>
    <row r="61">
      <c r="A61" s="89" t="s">
        <v>1037</v>
      </c>
      <c r="B61" s="89" t="s">
        <v>1038</v>
      </c>
      <c r="C61" s="89" t="s">
        <v>935</v>
      </c>
      <c r="D61" s="89">
        <v>8.544421E7</v>
      </c>
      <c r="E61" s="89">
        <v>4.262427630734E12</v>
      </c>
      <c r="F61" s="141" t="s">
        <v>1039</v>
      </c>
      <c r="G61" s="89" t="s">
        <v>402</v>
      </c>
      <c r="H61" s="89" t="s">
        <v>403</v>
      </c>
      <c r="I61" s="89" t="s">
        <v>404</v>
      </c>
      <c r="J61" s="89" t="s">
        <v>405</v>
      </c>
      <c r="K61" s="89" t="s">
        <v>937</v>
      </c>
      <c r="L61" s="89" t="s">
        <v>407</v>
      </c>
      <c r="M61" s="89" t="s">
        <v>700</v>
      </c>
      <c r="N61" s="89" t="s">
        <v>701</v>
      </c>
      <c r="O61" s="89" t="s">
        <v>410</v>
      </c>
      <c r="P61" s="89" t="s">
        <v>411</v>
      </c>
      <c r="Q61" s="89" t="s">
        <v>411</v>
      </c>
      <c r="R61" s="89" t="s">
        <v>938</v>
      </c>
      <c r="S61" s="89">
        <v>1.2</v>
      </c>
      <c r="T61" s="90">
        <v>0.47244094488189</v>
      </c>
      <c r="U61" s="89" t="s">
        <v>2118</v>
      </c>
      <c r="V61" s="89" t="s">
        <v>2117</v>
      </c>
      <c r="W61" s="89" t="s">
        <v>413</v>
      </c>
      <c r="X61" s="89" t="s">
        <v>414</v>
      </c>
      <c r="Y61" s="89" t="s">
        <v>415</v>
      </c>
      <c r="Z61" s="89">
        <v>20.0</v>
      </c>
      <c r="AA61" s="89">
        <v>68.0</v>
      </c>
      <c r="AB61" s="89">
        <v>60.0</v>
      </c>
      <c r="AC61" s="89">
        <v>140.0</v>
      </c>
      <c r="AD61" s="119">
        <v>0.1</v>
      </c>
      <c r="AE61" s="119">
        <v>0.9</v>
      </c>
      <c r="AF61" s="89"/>
      <c r="AG61" s="89"/>
      <c r="AH61" s="89"/>
      <c r="AI61" s="89"/>
      <c r="AJ61" s="89"/>
      <c r="AK61" s="89" t="s">
        <v>416</v>
      </c>
      <c r="AL61" s="141" t="s">
        <v>417</v>
      </c>
      <c r="AM61" s="141" t="s">
        <v>418</v>
      </c>
      <c r="AN61" s="141" t="s">
        <v>419</v>
      </c>
      <c r="AO61" s="141" t="s">
        <v>420</v>
      </c>
      <c r="AP61" s="141" t="s">
        <v>1040</v>
      </c>
      <c r="AQ61" s="89"/>
      <c r="AR61" s="89"/>
      <c r="AS61" s="89"/>
      <c r="AT61" s="89"/>
      <c r="AU61" s="89"/>
      <c r="AV61" s="89"/>
      <c r="AW61" s="89"/>
      <c r="AX61" s="141" t="s">
        <v>422</v>
      </c>
      <c r="AY61" s="141" t="s">
        <v>299</v>
      </c>
      <c r="AZ61" s="89" t="s">
        <v>423</v>
      </c>
      <c r="BA61" s="89" t="s">
        <v>424</v>
      </c>
      <c r="BB61" s="89" t="s">
        <v>425</v>
      </c>
      <c r="BC61" s="89" t="s">
        <v>426</v>
      </c>
      <c r="BD61" s="89" t="s">
        <v>427</v>
      </c>
      <c r="BE61" s="89"/>
      <c r="BF61" s="89" t="s">
        <v>303</v>
      </c>
      <c r="BG61" s="89" t="s">
        <v>1041</v>
      </c>
      <c r="BH61" s="89">
        <v>1.0</v>
      </c>
      <c r="BI61" s="89" t="s">
        <v>704</v>
      </c>
      <c r="BJ61" s="89" t="s">
        <v>705</v>
      </c>
      <c r="BK61" s="89" t="s">
        <v>706</v>
      </c>
      <c r="BL61" s="89"/>
      <c r="BM61" s="89" t="s">
        <v>707</v>
      </c>
      <c r="BN61" s="89"/>
      <c r="BO61" s="89"/>
      <c r="BP61" s="89">
        <v>8.56</v>
      </c>
      <c r="BQ61" s="89">
        <v>18.87</v>
      </c>
      <c r="BR61" s="140">
        <v>7.08</v>
      </c>
      <c r="BS61" s="89">
        <v>15.61</v>
      </c>
      <c r="BT61" s="89" t="s">
        <v>433</v>
      </c>
      <c r="BU61" s="89"/>
      <c r="BV61" s="89"/>
      <c r="BW61" s="89"/>
      <c r="BX61" s="89"/>
      <c r="BY61" s="89"/>
      <c r="BZ61" s="89"/>
      <c r="CA61" s="89"/>
      <c r="CB61" s="89"/>
      <c r="CC61" s="89"/>
      <c r="CD61" s="89" t="s">
        <v>1038</v>
      </c>
      <c r="CE61" s="89" t="s">
        <v>455</v>
      </c>
      <c r="CF61" s="89" t="s">
        <v>723</v>
      </c>
      <c r="CG61" s="89" t="s">
        <v>457</v>
      </c>
    </row>
    <row r="62">
      <c r="A62" s="89" t="s">
        <v>1047</v>
      </c>
      <c r="B62" s="89" t="s">
        <v>1048</v>
      </c>
      <c r="C62" s="89" t="s">
        <v>935</v>
      </c>
      <c r="D62" s="89">
        <v>8.544421E7</v>
      </c>
      <c r="E62" s="89">
        <v>4.262427630741E12</v>
      </c>
      <c r="F62" s="141" t="s">
        <v>1049</v>
      </c>
      <c r="G62" s="89" t="s">
        <v>402</v>
      </c>
      <c r="H62" s="89" t="s">
        <v>403</v>
      </c>
      <c r="I62" s="89" t="s">
        <v>543</v>
      </c>
      <c r="J62" s="89" t="s">
        <v>405</v>
      </c>
      <c r="K62" s="89" t="s">
        <v>937</v>
      </c>
      <c r="L62" s="89" t="s">
        <v>407</v>
      </c>
      <c r="M62" s="89" t="s">
        <v>700</v>
      </c>
      <c r="N62" s="89" t="s">
        <v>701</v>
      </c>
      <c r="O62" s="89" t="s">
        <v>410</v>
      </c>
      <c r="P62" s="89" t="s">
        <v>411</v>
      </c>
      <c r="Q62" s="89" t="s">
        <v>411</v>
      </c>
      <c r="R62" s="89" t="s">
        <v>938</v>
      </c>
      <c r="S62" s="89">
        <v>1.2</v>
      </c>
      <c r="T62" s="90">
        <v>0.47244094488189</v>
      </c>
      <c r="U62" s="89" t="s">
        <v>2118</v>
      </c>
      <c r="V62" s="89" t="s">
        <v>2117</v>
      </c>
      <c r="W62" s="89" t="s">
        <v>413</v>
      </c>
      <c r="X62" s="89" t="s">
        <v>414</v>
      </c>
      <c r="Y62" s="89" t="s">
        <v>415</v>
      </c>
      <c r="Z62" s="89">
        <v>20.0</v>
      </c>
      <c r="AA62" s="89">
        <v>68.0</v>
      </c>
      <c r="AB62" s="89">
        <v>60.0</v>
      </c>
      <c r="AC62" s="89">
        <v>140.0</v>
      </c>
      <c r="AD62" s="119">
        <v>0.1</v>
      </c>
      <c r="AE62" s="119">
        <v>0.9</v>
      </c>
      <c r="AF62" s="89"/>
      <c r="AG62" s="89"/>
      <c r="AH62" s="89"/>
      <c r="AI62" s="89"/>
      <c r="AJ62" s="89"/>
      <c r="AK62" s="89" t="s">
        <v>416</v>
      </c>
      <c r="AL62" s="141" t="s">
        <v>417</v>
      </c>
      <c r="AM62" s="141" t="s">
        <v>418</v>
      </c>
      <c r="AN62" s="141" t="s">
        <v>419</v>
      </c>
      <c r="AO62" s="141" t="s">
        <v>420</v>
      </c>
      <c r="AP62" s="141" t="s">
        <v>1050</v>
      </c>
      <c r="AQ62" s="89"/>
      <c r="AR62" s="89"/>
      <c r="AS62" s="89"/>
      <c r="AT62" s="89"/>
      <c r="AU62" s="89"/>
      <c r="AV62" s="89"/>
      <c r="AW62" s="89"/>
      <c r="AX62" s="141" t="s">
        <v>422</v>
      </c>
      <c r="AY62" s="141" t="s">
        <v>299</v>
      </c>
      <c r="AZ62" s="89" t="s">
        <v>423</v>
      </c>
      <c r="BA62" s="89" t="s">
        <v>424</v>
      </c>
      <c r="BB62" s="89" t="s">
        <v>425</v>
      </c>
      <c r="BC62" s="89" t="s">
        <v>426</v>
      </c>
      <c r="BD62" s="89" t="s">
        <v>427</v>
      </c>
      <c r="BE62" s="89"/>
      <c r="BF62" s="89" t="s">
        <v>303</v>
      </c>
      <c r="BG62" s="89" t="s">
        <v>1051</v>
      </c>
      <c r="BH62" s="89">
        <v>1.0</v>
      </c>
      <c r="BI62" s="89" t="s">
        <v>704</v>
      </c>
      <c r="BJ62" s="89" t="s">
        <v>705</v>
      </c>
      <c r="BK62" s="89" t="s">
        <v>706</v>
      </c>
      <c r="BL62" s="89"/>
      <c r="BM62" s="89" t="s">
        <v>707</v>
      </c>
      <c r="BN62" s="89"/>
      <c r="BO62" s="89"/>
      <c r="BP62" s="89">
        <v>8.56</v>
      </c>
      <c r="BQ62" s="89">
        <v>18.87</v>
      </c>
      <c r="BR62" s="140">
        <v>7.08</v>
      </c>
      <c r="BS62" s="89">
        <v>15.61</v>
      </c>
      <c r="BT62" s="89" t="s">
        <v>433</v>
      </c>
      <c r="BU62" s="89"/>
      <c r="BV62" s="89"/>
      <c r="BW62" s="89"/>
      <c r="BX62" s="89"/>
      <c r="BY62" s="89"/>
      <c r="BZ62" s="89"/>
      <c r="CA62" s="89"/>
      <c r="CB62" s="89"/>
      <c r="CC62" s="89"/>
      <c r="CD62" s="89" t="s">
        <v>1048</v>
      </c>
      <c r="CE62" s="89" t="s">
        <v>455</v>
      </c>
      <c r="CF62" s="89" t="s">
        <v>723</v>
      </c>
      <c r="CG62" s="89" t="s">
        <v>457</v>
      </c>
    </row>
    <row r="63">
      <c r="A63" s="89" t="s">
        <v>1052</v>
      </c>
      <c r="B63" s="89" t="s">
        <v>1053</v>
      </c>
      <c r="C63" s="89" t="s">
        <v>935</v>
      </c>
      <c r="D63" s="89">
        <v>8.544421E7</v>
      </c>
      <c r="E63" s="89">
        <v>4.262427630758E12</v>
      </c>
      <c r="F63" s="141" t="s">
        <v>1054</v>
      </c>
      <c r="G63" s="89" t="s">
        <v>402</v>
      </c>
      <c r="H63" s="89" t="s">
        <v>403</v>
      </c>
      <c r="I63" s="89" t="s">
        <v>549</v>
      </c>
      <c r="J63" s="89" t="s">
        <v>405</v>
      </c>
      <c r="K63" s="89" t="s">
        <v>937</v>
      </c>
      <c r="L63" s="89" t="s">
        <v>407</v>
      </c>
      <c r="M63" s="89" t="s">
        <v>700</v>
      </c>
      <c r="N63" s="89" t="s">
        <v>701</v>
      </c>
      <c r="O63" s="89" t="s">
        <v>410</v>
      </c>
      <c r="P63" s="89" t="s">
        <v>411</v>
      </c>
      <c r="Q63" s="89" t="s">
        <v>411</v>
      </c>
      <c r="R63" s="89" t="s">
        <v>938</v>
      </c>
      <c r="S63" s="89">
        <v>1.2</v>
      </c>
      <c r="T63" s="90">
        <v>0.47244094488189</v>
      </c>
      <c r="U63" s="89" t="s">
        <v>2118</v>
      </c>
      <c r="V63" s="89" t="s">
        <v>2117</v>
      </c>
      <c r="W63" s="89" t="s">
        <v>413</v>
      </c>
      <c r="X63" s="89" t="s">
        <v>414</v>
      </c>
      <c r="Y63" s="89" t="s">
        <v>415</v>
      </c>
      <c r="Z63" s="89">
        <v>20.0</v>
      </c>
      <c r="AA63" s="89">
        <v>68.0</v>
      </c>
      <c r="AB63" s="89">
        <v>60.0</v>
      </c>
      <c r="AC63" s="89">
        <v>140.0</v>
      </c>
      <c r="AD63" s="119">
        <v>0.1</v>
      </c>
      <c r="AE63" s="119">
        <v>0.9</v>
      </c>
      <c r="AF63" s="89"/>
      <c r="AG63" s="89"/>
      <c r="AH63" s="89"/>
      <c r="AI63" s="89"/>
      <c r="AJ63" s="89"/>
      <c r="AK63" s="89" t="s">
        <v>416</v>
      </c>
      <c r="AL63" s="141" t="s">
        <v>417</v>
      </c>
      <c r="AM63" s="141" t="s">
        <v>418</v>
      </c>
      <c r="AN63" s="141" t="s">
        <v>419</v>
      </c>
      <c r="AO63" s="141" t="s">
        <v>420</v>
      </c>
      <c r="AP63" s="141" t="s">
        <v>1055</v>
      </c>
      <c r="AQ63" s="89"/>
      <c r="AR63" s="89"/>
      <c r="AS63" s="89"/>
      <c r="AT63" s="89"/>
      <c r="AU63" s="89"/>
      <c r="AV63" s="89"/>
      <c r="AW63" s="89"/>
      <c r="AX63" s="141" t="s">
        <v>422</v>
      </c>
      <c r="AY63" s="141" t="s">
        <v>299</v>
      </c>
      <c r="AZ63" s="89" t="s">
        <v>423</v>
      </c>
      <c r="BA63" s="89" t="s">
        <v>424</v>
      </c>
      <c r="BB63" s="89" t="s">
        <v>425</v>
      </c>
      <c r="BC63" s="89" t="s">
        <v>426</v>
      </c>
      <c r="BD63" s="89" t="s">
        <v>427</v>
      </c>
      <c r="BE63" s="89"/>
      <c r="BF63" s="89" t="s">
        <v>303</v>
      </c>
      <c r="BG63" s="89" t="s">
        <v>1056</v>
      </c>
      <c r="BH63" s="89">
        <v>1.0</v>
      </c>
      <c r="BI63" s="89" t="s">
        <v>704</v>
      </c>
      <c r="BJ63" s="89" t="s">
        <v>705</v>
      </c>
      <c r="BK63" s="89" t="s">
        <v>706</v>
      </c>
      <c r="BL63" s="89"/>
      <c r="BM63" s="89" t="s">
        <v>707</v>
      </c>
      <c r="BN63" s="89"/>
      <c r="BO63" s="89"/>
      <c r="BP63" s="89">
        <v>8.56</v>
      </c>
      <c r="BQ63" s="89">
        <v>18.87</v>
      </c>
      <c r="BR63" s="140">
        <v>7.08</v>
      </c>
      <c r="BS63" s="89">
        <v>15.61</v>
      </c>
      <c r="BT63" s="89" t="s">
        <v>433</v>
      </c>
      <c r="BU63" s="89"/>
      <c r="BV63" s="89"/>
      <c r="BW63" s="89"/>
      <c r="BX63" s="89"/>
      <c r="BY63" s="89"/>
      <c r="BZ63" s="89"/>
      <c r="CA63" s="89"/>
      <c r="CB63" s="89"/>
      <c r="CC63" s="89"/>
      <c r="CD63" s="89" t="s">
        <v>1053</v>
      </c>
      <c r="CE63" s="89" t="s">
        <v>455</v>
      </c>
      <c r="CF63" s="89" t="s">
        <v>723</v>
      </c>
      <c r="CG63" s="89" t="s">
        <v>457</v>
      </c>
    </row>
    <row r="64">
      <c r="A64" s="89" t="s">
        <v>1057</v>
      </c>
      <c r="B64" s="89" t="s">
        <v>1058</v>
      </c>
      <c r="C64" s="89" t="s">
        <v>935</v>
      </c>
      <c r="D64" s="89">
        <v>8.544421E7</v>
      </c>
      <c r="E64" s="89">
        <v>4.262427630772E12</v>
      </c>
      <c r="F64" s="141" t="s">
        <v>1059</v>
      </c>
      <c r="G64" s="89" t="s">
        <v>402</v>
      </c>
      <c r="H64" s="89" t="s">
        <v>403</v>
      </c>
      <c r="I64" s="89" t="s">
        <v>555</v>
      </c>
      <c r="J64" s="89" t="s">
        <v>405</v>
      </c>
      <c r="K64" s="89" t="s">
        <v>937</v>
      </c>
      <c r="L64" s="89" t="s">
        <v>407</v>
      </c>
      <c r="M64" s="89" t="s">
        <v>700</v>
      </c>
      <c r="N64" s="89" t="s">
        <v>701</v>
      </c>
      <c r="O64" s="89" t="s">
        <v>410</v>
      </c>
      <c r="P64" s="89" t="s">
        <v>411</v>
      </c>
      <c r="Q64" s="89" t="s">
        <v>411</v>
      </c>
      <c r="R64" s="89" t="s">
        <v>938</v>
      </c>
      <c r="S64" s="89">
        <v>1.2</v>
      </c>
      <c r="T64" s="90">
        <v>0.47244094488189</v>
      </c>
      <c r="U64" s="89" t="s">
        <v>2118</v>
      </c>
      <c r="V64" s="89" t="s">
        <v>2117</v>
      </c>
      <c r="W64" s="89" t="s">
        <v>413</v>
      </c>
      <c r="X64" s="89" t="s">
        <v>414</v>
      </c>
      <c r="Y64" s="89" t="s">
        <v>415</v>
      </c>
      <c r="Z64" s="89">
        <v>20.0</v>
      </c>
      <c r="AA64" s="89">
        <v>68.0</v>
      </c>
      <c r="AB64" s="89">
        <v>60.0</v>
      </c>
      <c r="AC64" s="89">
        <v>140.0</v>
      </c>
      <c r="AD64" s="119">
        <v>0.1</v>
      </c>
      <c r="AE64" s="119">
        <v>0.9</v>
      </c>
      <c r="AF64" s="89"/>
      <c r="AG64" s="89"/>
      <c r="AH64" s="89"/>
      <c r="AI64" s="89"/>
      <c r="AJ64" s="89"/>
      <c r="AK64" s="89" t="s">
        <v>416</v>
      </c>
      <c r="AL64" s="141" t="s">
        <v>417</v>
      </c>
      <c r="AM64" s="141" t="s">
        <v>418</v>
      </c>
      <c r="AN64" s="141" t="s">
        <v>419</v>
      </c>
      <c r="AO64" s="141" t="s">
        <v>420</v>
      </c>
      <c r="AP64" s="141" t="s">
        <v>1060</v>
      </c>
      <c r="AQ64" s="89"/>
      <c r="AR64" s="89"/>
      <c r="AS64" s="89"/>
      <c r="AT64" s="89"/>
      <c r="AU64" s="89"/>
      <c r="AV64" s="89"/>
      <c r="AW64" s="89"/>
      <c r="AX64" s="141" t="s">
        <v>422</v>
      </c>
      <c r="AY64" s="141" t="s">
        <v>299</v>
      </c>
      <c r="AZ64" s="89" t="s">
        <v>423</v>
      </c>
      <c r="BA64" s="89" t="s">
        <v>424</v>
      </c>
      <c r="BB64" s="89" t="s">
        <v>425</v>
      </c>
      <c r="BC64" s="89" t="s">
        <v>426</v>
      </c>
      <c r="BD64" s="89" t="s">
        <v>427</v>
      </c>
      <c r="BE64" s="89"/>
      <c r="BF64" s="89" t="s">
        <v>303</v>
      </c>
      <c r="BG64" s="89" t="s">
        <v>1061</v>
      </c>
      <c r="BH64" s="89">
        <v>1.0</v>
      </c>
      <c r="BI64" s="89" t="s">
        <v>704</v>
      </c>
      <c r="BJ64" s="89" t="s">
        <v>705</v>
      </c>
      <c r="BK64" s="89" t="s">
        <v>706</v>
      </c>
      <c r="BL64" s="89"/>
      <c r="BM64" s="89" t="s">
        <v>707</v>
      </c>
      <c r="BN64" s="89"/>
      <c r="BO64" s="89"/>
      <c r="BP64" s="89">
        <v>8.56</v>
      </c>
      <c r="BQ64" s="89">
        <v>18.87</v>
      </c>
      <c r="BR64" s="140">
        <v>7.08</v>
      </c>
      <c r="BS64" s="89">
        <v>15.61</v>
      </c>
      <c r="BT64" s="89" t="s">
        <v>433</v>
      </c>
      <c r="BU64" s="89"/>
      <c r="BV64" s="89"/>
      <c r="BW64" s="89"/>
      <c r="BX64" s="89"/>
      <c r="BY64" s="89"/>
      <c r="BZ64" s="89"/>
      <c r="CA64" s="89"/>
      <c r="CB64" s="89"/>
      <c r="CC64" s="89"/>
      <c r="CD64" s="89" t="s">
        <v>1058</v>
      </c>
      <c r="CE64" s="89" t="s">
        <v>455</v>
      </c>
      <c r="CF64" s="89" t="s">
        <v>723</v>
      </c>
      <c r="CG64" s="89" t="s">
        <v>457</v>
      </c>
    </row>
    <row r="65">
      <c r="A65" s="89" t="s">
        <v>1062</v>
      </c>
      <c r="B65" s="89" t="s">
        <v>1063</v>
      </c>
      <c r="C65" s="89" t="s">
        <v>935</v>
      </c>
      <c r="D65" s="89">
        <v>8.544421E7</v>
      </c>
      <c r="E65" s="89">
        <v>4.262427630796E12</v>
      </c>
      <c r="F65" s="141" t="s">
        <v>1064</v>
      </c>
      <c r="G65" s="89" t="s">
        <v>402</v>
      </c>
      <c r="H65" s="89" t="s">
        <v>403</v>
      </c>
      <c r="I65" s="89" t="s">
        <v>562</v>
      </c>
      <c r="J65" s="89" t="s">
        <v>405</v>
      </c>
      <c r="K65" s="89" t="s">
        <v>937</v>
      </c>
      <c r="L65" s="89" t="s">
        <v>407</v>
      </c>
      <c r="M65" s="89" t="s">
        <v>700</v>
      </c>
      <c r="N65" s="89" t="s">
        <v>701</v>
      </c>
      <c r="O65" s="89" t="s">
        <v>410</v>
      </c>
      <c r="P65" s="89" t="s">
        <v>411</v>
      </c>
      <c r="Q65" s="89" t="s">
        <v>411</v>
      </c>
      <c r="R65" s="89" t="s">
        <v>938</v>
      </c>
      <c r="S65" s="89">
        <v>1.2</v>
      </c>
      <c r="T65" s="90">
        <v>0.47244094488189</v>
      </c>
      <c r="U65" s="89" t="s">
        <v>2118</v>
      </c>
      <c r="V65" s="89" t="s">
        <v>2117</v>
      </c>
      <c r="W65" s="89" t="s">
        <v>413</v>
      </c>
      <c r="X65" s="89" t="s">
        <v>414</v>
      </c>
      <c r="Y65" s="89" t="s">
        <v>415</v>
      </c>
      <c r="Z65" s="89">
        <v>20.0</v>
      </c>
      <c r="AA65" s="89">
        <v>68.0</v>
      </c>
      <c r="AB65" s="89">
        <v>60.0</v>
      </c>
      <c r="AC65" s="89">
        <v>140.0</v>
      </c>
      <c r="AD65" s="119">
        <v>0.1</v>
      </c>
      <c r="AE65" s="119">
        <v>0.9</v>
      </c>
      <c r="AF65" s="89"/>
      <c r="AG65" s="89"/>
      <c r="AH65" s="89"/>
      <c r="AI65" s="89"/>
      <c r="AJ65" s="89"/>
      <c r="AK65" s="89" t="s">
        <v>416</v>
      </c>
      <c r="AL65" s="141" t="s">
        <v>417</v>
      </c>
      <c r="AM65" s="141" t="s">
        <v>418</v>
      </c>
      <c r="AN65" s="141" t="s">
        <v>419</v>
      </c>
      <c r="AO65" s="141" t="s">
        <v>420</v>
      </c>
      <c r="AP65" s="141" t="s">
        <v>1065</v>
      </c>
      <c r="AQ65" s="89"/>
      <c r="AR65" s="89"/>
      <c r="AS65" s="89"/>
      <c r="AT65" s="89"/>
      <c r="AU65" s="89"/>
      <c r="AV65" s="89"/>
      <c r="AW65" s="89"/>
      <c r="AX65" s="141" t="s">
        <v>422</v>
      </c>
      <c r="AY65" s="141" t="s">
        <v>299</v>
      </c>
      <c r="AZ65" s="89" t="s">
        <v>423</v>
      </c>
      <c r="BA65" s="89" t="s">
        <v>424</v>
      </c>
      <c r="BB65" s="89" t="s">
        <v>425</v>
      </c>
      <c r="BC65" s="89" t="s">
        <v>426</v>
      </c>
      <c r="BD65" s="89" t="s">
        <v>427</v>
      </c>
      <c r="BE65" s="89"/>
      <c r="BF65" s="89" t="s">
        <v>303</v>
      </c>
      <c r="BG65" s="89" t="s">
        <v>1066</v>
      </c>
      <c r="BH65" s="89">
        <v>1.0</v>
      </c>
      <c r="BI65" s="89" t="s">
        <v>704</v>
      </c>
      <c r="BJ65" s="89" t="s">
        <v>705</v>
      </c>
      <c r="BK65" s="89" t="s">
        <v>706</v>
      </c>
      <c r="BL65" s="89"/>
      <c r="BM65" s="89" t="s">
        <v>707</v>
      </c>
      <c r="BN65" s="89"/>
      <c r="BO65" s="89"/>
      <c r="BP65" s="89">
        <v>8.56</v>
      </c>
      <c r="BQ65" s="89">
        <v>18.87</v>
      </c>
      <c r="BR65" s="140">
        <v>7.08</v>
      </c>
      <c r="BS65" s="89">
        <v>15.61</v>
      </c>
      <c r="BT65" s="89" t="s">
        <v>433</v>
      </c>
      <c r="BU65" s="89"/>
      <c r="BV65" s="89"/>
      <c r="BW65" s="89"/>
      <c r="BX65" s="89"/>
      <c r="BY65" s="89"/>
      <c r="BZ65" s="89"/>
      <c r="CA65" s="89"/>
      <c r="CB65" s="89"/>
      <c r="CC65" s="89"/>
      <c r="CD65" s="89" t="s">
        <v>1063</v>
      </c>
      <c r="CE65" s="89" t="s">
        <v>455</v>
      </c>
      <c r="CF65" s="89" t="s">
        <v>723</v>
      </c>
      <c r="CG65" s="89" t="s">
        <v>457</v>
      </c>
    </row>
    <row r="66">
      <c r="A66" s="89" t="s">
        <v>1067</v>
      </c>
      <c r="B66" s="89" t="s">
        <v>1068</v>
      </c>
      <c r="C66" s="89" t="s">
        <v>935</v>
      </c>
      <c r="D66" s="89">
        <v>8.544421E7</v>
      </c>
      <c r="E66" s="89">
        <v>4.262427630802E12</v>
      </c>
      <c r="F66" s="141" t="s">
        <v>1069</v>
      </c>
      <c r="G66" s="89" t="s">
        <v>402</v>
      </c>
      <c r="H66" s="89" t="s">
        <v>403</v>
      </c>
      <c r="I66" s="89" t="s">
        <v>568</v>
      </c>
      <c r="J66" s="89" t="s">
        <v>405</v>
      </c>
      <c r="K66" s="89" t="s">
        <v>937</v>
      </c>
      <c r="L66" s="89" t="s">
        <v>407</v>
      </c>
      <c r="M66" s="89" t="s">
        <v>700</v>
      </c>
      <c r="N66" s="89" t="s">
        <v>701</v>
      </c>
      <c r="O66" s="89" t="s">
        <v>410</v>
      </c>
      <c r="P66" s="89" t="s">
        <v>411</v>
      </c>
      <c r="Q66" s="89" t="s">
        <v>411</v>
      </c>
      <c r="R66" s="89" t="s">
        <v>938</v>
      </c>
      <c r="S66" s="89">
        <v>1.2</v>
      </c>
      <c r="T66" s="90">
        <v>0.47244094488189</v>
      </c>
      <c r="U66" s="89" t="s">
        <v>2118</v>
      </c>
      <c r="V66" s="89" t="s">
        <v>2117</v>
      </c>
      <c r="W66" s="89" t="s">
        <v>413</v>
      </c>
      <c r="X66" s="89" t="s">
        <v>414</v>
      </c>
      <c r="Y66" s="89" t="s">
        <v>415</v>
      </c>
      <c r="Z66" s="89">
        <v>20.0</v>
      </c>
      <c r="AA66" s="89">
        <v>68.0</v>
      </c>
      <c r="AB66" s="89">
        <v>60.0</v>
      </c>
      <c r="AC66" s="89">
        <v>140.0</v>
      </c>
      <c r="AD66" s="119">
        <v>0.1</v>
      </c>
      <c r="AE66" s="119">
        <v>0.9</v>
      </c>
      <c r="AF66" s="89"/>
      <c r="AG66" s="89"/>
      <c r="AH66" s="89"/>
      <c r="AI66" s="89"/>
      <c r="AJ66" s="89"/>
      <c r="AK66" s="89" t="s">
        <v>416</v>
      </c>
      <c r="AL66" s="141" t="s">
        <v>417</v>
      </c>
      <c r="AM66" s="141" t="s">
        <v>418</v>
      </c>
      <c r="AN66" s="141" t="s">
        <v>419</v>
      </c>
      <c r="AO66" s="141" t="s">
        <v>420</v>
      </c>
      <c r="AP66" s="141" t="s">
        <v>1070</v>
      </c>
      <c r="AQ66" s="89"/>
      <c r="AR66" s="89"/>
      <c r="AS66" s="89"/>
      <c r="AT66" s="89"/>
      <c r="AU66" s="89"/>
      <c r="AV66" s="89"/>
      <c r="AW66" s="89"/>
      <c r="AX66" s="141" t="s">
        <v>422</v>
      </c>
      <c r="AY66" s="141" t="s">
        <v>299</v>
      </c>
      <c r="AZ66" s="89" t="s">
        <v>423</v>
      </c>
      <c r="BA66" s="89" t="s">
        <v>424</v>
      </c>
      <c r="BB66" s="89" t="s">
        <v>425</v>
      </c>
      <c r="BC66" s="89" t="s">
        <v>426</v>
      </c>
      <c r="BD66" s="89" t="s">
        <v>427</v>
      </c>
      <c r="BE66" s="89"/>
      <c r="BF66" s="89" t="s">
        <v>303</v>
      </c>
      <c r="BG66" s="89" t="s">
        <v>1071</v>
      </c>
      <c r="BH66" s="89">
        <v>1.0</v>
      </c>
      <c r="BI66" s="89" t="s">
        <v>704</v>
      </c>
      <c r="BJ66" s="89" t="s">
        <v>705</v>
      </c>
      <c r="BK66" s="89" t="s">
        <v>706</v>
      </c>
      <c r="BL66" s="89"/>
      <c r="BM66" s="89" t="s">
        <v>707</v>
      </c>
      <c r="BN66" s="89"/>
      <c r="BO66" s="89"/>
      <c r="BP66" s="89">
        <v>8.56</v>
      </c>
      <c r="BQ66" s="89">
        <v>18.87</v>
      </c>
      <c r="BR66" s="140">
        <v>7.08</v>
      </c>
      <c r="BS66" s="89">
        <v>15.61</v>
      </c>
      <c r="BT66" s="89" t="s">
        <v>433</v>
      </c>
      <c r="BU66" s="89"/>
      <c r="BV66" s="89"/>
      <c r="BW66" s="89"/>
      <c r="BX66" s="89"/>
      <c r="BY66" s="89"/>
      <c r="BZ66" s="89"/>
      <c r="CA66" s="89"/>
      <c r="CB66" s="89"/>
      <c r="CC66" s="89"/>
      <c r="CD66" s="89" t="s">
        <v>1068</v>
      </c>
      <c r="CE66" s="89" t="s">
        <v>455</v>
      </c>
      <c r="CF66" s="89" t="s">
        <v>723</v>
      </c>
      <c r="CG66" s="89" t="s">
        <v>457</v>
      </c>
    </row>
    <row r="67">
      <c r="A67" s="89" t="s">
        <v>1072</v>
      </c>
      <c r="B67" s="89" t="s">
        <v>1073</v>
      </c>
      <c r="C67" s="89" t="s">
        <v>935</v>
      </c>
      <c r="D67" s="89">
        <v>8.544421E7</v>
      </c>
      <c r="E67" s="89">
        <v>4.262427630765E12</v>
      </c>
      <c r="F67" s="141" t="s">
        <v>1074</v>
      </c>
      <c r="G67" s="89" t="s">
        <v>402</v>
      </c>
      <c r="H67" s="89" t="s">
        <v>403</v>
      </c>
      <c r="I67" s="89" t="s">
        <v>574</v>
      </c>
      <c r="J67" s="89" t="s">
        <v>405</v>
      </c>
      <c r="K67" s="89" t="s">
        <v>937</v>
      </c>
      <c r="L67" s="89" t="s">
        <v>407</v>
      </c>
      <c r="M67" s="89" t="s">
        <v>700</v>
      </c>
      <c r="N67" s="89" t="s">
        <v>701</v>
      </c>
      <c r="O67" s="89" t="s">
        <v>410</v>
      </c>
      <c r="P67" s="89" t="s">
        <v>411</v>
      </c>
      <c r="Q67" s="89" t="s">
        <v>411</v>
      </c>
      <c r="R67" s="89" t="s">
        <v>938</v>
      </c>
      <c r="S67" s="89">
        <v>1.2</v>
      </c>
      <c r="T67" s="90">
        <v>0.47244094488189</v>
      </c>
      <c r="U67" s="89" t="s">
        <v>2118</v>
      </c>
      <c r="V67" s="89" t="s">
        <v>2117</v>
      </c>
      <c r="W67" s="89" t="s">
        <v>413</v>
      </c>
      <c r="X67" s="89" t="s">
        <v>414</v>
      </c>
      <c r="Y67" s="89" t="s">
        <v>415</v>
      </c>
      <c r="Z67" s="89">
        <v>20.0</v>
      </c>
      <c r="AA67" s="89">
        <v>68.0</v>
      </c>
      <c r="AB67" s="89">
        <v>60.0</v>
      </c>
      <c r="AC67" s="89">
        <v>140.0</v>
      </c>
      <c r="AD67" s="119">
        <v>0.1</v>
      </c>
      <c r="AE67" s="119">
        <v>0.9</v>
      </c>
      <c r="AF67" s="89"/>
      <c r="AG67" s="89"/>
      <c r="AH67" s="89"/>
      <c r="AI67" s="89"/>
      <c r="AJ67" s="89"/>
      <c r="AK67" s="89" t="s">
        <v>416</v>
      </c>
      <c r="AL67" s="141" t="s">
        <v>417</v>
      </c>
      <c r="AM67" s="141" t="s">
        <v>418</v>
      </c>
      <c r="AN67" s="141" t="s">
        <v>419</v>
      </c>
      <c r="AO67" s="141" t="s">
        <v>420</v>
      </c>
      <c r="AP67" s="141" t="s">
        <v>1075</v>
      </c>
      <c r="AQ67" s="89"/>
      <c r="AR67" s="89"/>
      <c r="AS67" s="89"/>
      <c r="AT67" s="89"/>
      <c r="AU67" s="89"/>
      <c r="AV67" s="89"/>
      <c r="AW67" s="89"/>
      <c r="AX67" s="141" t="s">
        <v>422</v>
      </c>
      <c r="AY67" s="141" t="s">
        <v>299</v>
      </c>
      <c r="AZ67" s="89" t="s">
        <v>423</v>
      </c>
      <c r="BA67" s="89" t="s">
        <v>424</v>
      </c>
      <c r="BB67" s="89" t="s">
        <v>425</v>
      </c>
      <c r="BC67" s="89" t="s">
        <v>426</v>
      </c>
      <c r="BD67" s="89" t="s">
        <v>427</v>
      </c>
      <c r="BE67" s="89"/>
      <c r="BF67" s="89" t="s">
        <v>303</v>
      </c>
      <c r="BG67" s="89" t="s">
        <v>1076</v>
      </c>
      <c r="BH67" s="89">
        <v>1.0</v>
      </c>
      <c r="BI67" s="89" t="s">
        <v>704</v>
      </c>
      <c r="BJ67" s="89" t="s">
        <v>705</v>
      </c>
      <c r="BK67" s="89" t="s">
        <v>706</v>
      </c>
      <c r="BL67" s="89"/>
      <c r="BM67" s="89" t="s">
        <v>707</v>
      </c>
      <c r="BN67" s="89"/>
      <c r="BO67" s="89"/>
      <c r="BP67" s="89">
        <v>8.56</v>
      </c>
      <c r="BQ67" s="89">
        <v>18.87</v>
      </c>
      <c r="BR67" s="140">
        <v>7.08</v>
      </c>
      <c r="BS67" s="89">
        <v>15.61</v>
      </c>
      <c r="BT67" s="89" t="s">
        <v>433</v>
      </c>
      <c r="BU67" s="89"/>
      <c r="BV67" s="89"/>
      <c r="BW67" s="89"/>
      <c r="BX67" s="89"/>
      <c r="BY67" s="89"/>
      <c r="BZ67" s="89"/>
      <c r="CA67" s="89"/>
      <c r="CB67" s="89"/>
      <c r="CC67" s="89"/>
      <c r="CD67" s="89" t="s">
        <v>1073</v>
      </c>
      <c r="CE67" s="89" t="s">
        <v>455</v>
      </c>
      <c r="CF67" s="89" t="s">
        <v>723</v>
      </c>
      <c r="CG67" s="89" t="s">
        <v>457</v>
      </c>
    </row>
    <row r="68">
      <c r="A68" s="89" t="s">
        <v>1077</v>
      </c>
      <c r="B68" s="89" t="s">
        <v>1078</v>
      </c>
      <c r="C68" s="89" t="s">
        <v>935</v>
      </c>
      <c r="D68" s="89">
        <v>8.544421E7</v>
      </c>
      <c r="E68" s="89">
        <v>4.262427630789E12</v>
      </c>
      <c r="F68" s="141" t="s">
        <v>1079</v>
      </c>
      <c r="G68" s="89" t="s">
        <v>402</v>
      </c>
      <c r="H68" s="89" t="s">
        <v>403</v>
      </c>
      <c r="I68" s="89" t="s">
        <v>580</v>
      </c>
      <c r="J68" s="89" t="s">
        <v>405</v>
      </c>
      <c r="K68" s="89" t="s">
        <v>937</v>
      </c>
      <c r="L68" s="89" t="s">
        <v>407</v>
      </c>
      <c r="M68" s="89" t="s">
        <v>700</v>
      </c>
      <c r="N68" s="89" t="s">
        <v>701</v>
      </c>
      <c r="O68" s="89" t="s">
        <v>410</v>
      </c>
      <c r="P68" s="89" t="s">
        <v>411</v>
      </c>
      <c r="Q68" s="89" t="s">
        <v>411</v>
      </c>
      <c r="R68" s="89" t="s">
        <v>938</v>
      </c>
      <c r="S68" s="89">
        <v>1.2</v>
      </c>
      <c r="T68" s="90">
        <v>0.47244094488189</v>
      </c>
      <c r="U68" s="89" t="s">
        <v>2118</v>
      </c>
      <c r="V68" s="89" t="s">
        <v>2117</v>
      </c>
      <c r="W68" s="89" t="s">
        <v>413</v>
      </c>
      <c r="X68" s="89" t="s">
        <v>414</v>
      </c>
      <c r="Y68" s="89" t="s">
        <v>415</v>
      </c>
      <c r="Z68" s="89">
        <v>20.0</v>
      </c>
      <c r="AA68" s="89">
        <v>68.0</v>
      </c>
      <c r="AB68" s="89">
        <v>60.0</v>
      </c>
      <c r="AC68" s="89">
        <v>140.0</v>
      </c>
      <c r="AD68" s="119">
        <v>0.1</v>
      </c>
      <c r="AE68" s="119">
        <v>0.9</v>
      </c>
      <c r="AF68" s="89"/>
      <c r="AG68" s="89"/>
      <c r="AH68" s="89"/>
      <c r="AI68" s="89"/>
      <c r="AJ68" s="89"/>
      <c r="AK68" s="89" t="s">
        <v>416</v>
      </c>
      <c r="AL68" s="141" t="s">
        <v>417</v>
      </c>
      <c r="AM68" s="141" t="s">
        <v>418</v>
      </c>
      <c r="AN68" s="141" t="s">
        <v>419</v>
      </c>
      <c r="AO68" s="141" t="s">
        <v>420</v>
      </c>
      <c r="AP68" s="141" t="s">
        <v>1080</v>
      </c>
      <c r="AQ68" s="89"/>
      <c r="AR68" s="89"/>
      <c r="AS68" s="89"/>
      <c r="AT68" s="89"/>
      <c r="AU68" s="89"/>
      <c r="AV68" s="89"/>
      <c r="AW68" s="89"/>
      <c r="AX68" s="141" t="s">
        <v>422</v>
      </c>
      <c r="AY68" s="141" t="s">
        <v>299</v>
      </c>
      <c r="AZ68" s="89" t="s">
        <v>423</v>
      </c>
      <c r="BA68" s="89" t="s">
        <v>424</v>
      </c>
      <c r="BB68" s="89" t="s">
        <v>425</v>
      </c>
      <c r="BC68" s="89" t="s">
        <v>426</v>
      </c>
      <c r="BD68" s="89" t="s">
        <v>427</v>
      </c>
      <c r="BE68" s="89"/>
      <c r="BF68" s="89" t="s">
        <v>303</v>
      </c>
      <c r="BG68" s="89" t="s">
        <v>1081</v>
      </c>
      <c r="BH68" s="89">
        <v>1.0</v>
      </c>
      <c r="BI68" s="89" t="s">
        <v>704</v>
      </c>
      <c r="BJ68" s="89" t="s">
        <v>705</v>
      </c>
      <c r="BK68" s="89" t="s">
        <v>706</v>
      </c>
      <c r="BL68" s="89"/>
      <c r="BM68" s="89" t="s">
        <v>707</v>
      </c>
      <c r="BN68" s="89"/>
      <c r="BO68" s="89"/>
      <c r="BP68" s="89">
        <v>8.56</v>
      </c>
      <c r="BQ68" s="89">
        <v>18.87</v>
      </c>
      <c r="BR68" s="140">
        <v>7.08</v>
      </c>
      <c r="BS68" s="89">
        <v>15.61</v>
      </c>
      <c r="BT68" s="89" t="s">
        <v>433</v>
      </c>
      <c r="BU68" s="89"/>
      <c r="BV68" s="89"/>
      <c r="BW68" s="89"/>
      <c r="BX68" s="89"/>
      <c r="BY68" s="89"/>
      <c r="BZ68" s="89"/>
      <c r="CA68" s="89"/>
      <c r="CB68" s="89"/>
      <c r="CC68" s="89"/>
      <c r="CD68" s="89" t="s">
        <v>1078</v>
      </c>
      <c r="CE68" s="89" t="s">
        <v>455</v>
      </c>
      <c r="CF68" s="89" t="s">
        <v>723</v>
      </c>
      <c r="CG68" s="89" t="s">
        <v>457</v>
      </c>
    </row>
    <row r="69">
      <c r="A69" s="89" t="s">
        <v>1082</v>
      </c>
      <c r="B69" s="89" t="s">
        <v>1083</v>
      </c>
      <c r="C69" s="89" t="s">
        <v>935</v>
      </c>
      <c r="D69" s="89">
        <v>8.544421E7</v>
      </c>
      <c r="E69" s="142" t="s">
        <v>1084</v>
      </c>
      <c r="F69" s="141" t="s">
        <v>1085</v>
      </c>
      <c r="G69" s="89" t="s">
        <v>402</v>
      </c>
      <c r="H69" s="89" t="s">
        <v>403</v>
      </c>
      <c r="I69" s="89" t="s">
        <v>985</v>
      </c>
      <c r="J69" s="89" t="s">
        <v>405</v>
      </c>
      <c r="K69" s="89" t="s">
        <v>937</v>
      </c>
      <c r="L69" s="89" t="s">
        <v>407</v>
      </c>
      <c r="M69" s="89" t="s">
        <v>700</v>
      </c>
      <c r="N69" s="89" t="s">
        <v>701</v>
      </c>
      <c r="O69" s="89" t="s">
        <v>410</v>
      </c>
      <c r="P69" s="89" t="s">
        <v>411</v>
      </c>
      <c r="Q69" s="89" t="s">
        <v>411</v>
      </c>
      <c r="R69" s="89" t="s">
        <v>938</v>
      </c>
      <c r="S69" s="89">
        <v>1.2</v>
      </c>
      <c r="T69" s="90">
        <v>0.47244094488189</v>
      </c>
      <c r="U69" s="89" t="s">
        <v>2118</v>
      </c>
      <c r="V69" s="89" t="s">
        <v>2117</v>
      </c>
      <c r="W69" s="89" t="s">
        <v>413</v>
      </c>
      <c r="X69" s="89" t="s">
        <v>414</v>
      </c>
      <c r="Y69" s="89" t="s">
        <v>415</v>
      </c>
      <c r="Z69" s="89">
        <v>20.0</v>
      </c>
      <c r="AA69" s="89">
        <v>68.0</v>
      </c>
      <c r="AB69" s="89">
        <v>60.0</v>
      </c>
      <c r="AC69" s="89">
        <v>140.0</v>
      </c>
      <c r="AD69" s="119">
        <v>0.1</v>
      </c>
      <c r="AE69" s="119">
        <v>0.9</v>
      </c>
      <c r="AF69" s="89"/>
      <c r="AG69" s="89"/>
      <c r="AH69" s="89"/>
      <c r="AI69" s="89"/>
      <c r="AJ69" s="89"/>
      <c r="AK69" s="89" t="s">
        <v>416</v>
      </c>
      <c r="AL69" s="141" t="s">
        <v>417</v>
      </c>
      <c r="AM69" s="141" t="s">
        <v>418</v>
      </c>
      <c r="AN69" s="141" t="s">
        <v>419</v>
      </c>
      <c r="AO69" s="141" t="s">
        <v>420</v>
      </c>
      <c r="AP69" s="141" t="s">
        <v>1086</v>
      </c>
      <c r="AQ69" s="89"/>
      <c r="AR69" s="89"/>
      <c r="AS69" s="89"/>
      <c r="AT69" s="89"/>
      <c r="AU69" s="89"/>
      <c r="AV69" s="89"/>
      <c r="AW69" s="89"/>
      <c r="AX69" s="141" t="s">
        <v>422</v>
      </c>
      <c r="AY69" s="141" t="s">
        <v>299</v>
      </c>
      <c r="AZ69" s="89" t="s">
        <v>423</v>
      </c>
      <c r="BA69" s="89" t="s">
        <v>424</v>
      </c>
      <c r="BB69" s="89" t="s">
        <v>425</v>
      </c>
      <c r="BC69" s="89" t="s">
        <v>426</v>
      </c>
      <c r="BD69" s="89" t="s">
        <v>427</v>
      </c>
      <c r="BE69" s="89"/>
      <c r="BF69" s="89" t="s">
        <v>303</v>
      </c>
      <c r="BG69" s="89" t="s">
        <v>1087</v>
      </c>
      <c r="BH69" s="89">
        <v>1.0</v>
      </c>
      <c r="BI69" s="89" t="s">
        <v>704</v>
      </c>
      <c r="BJ69" s="89" t="s">
        <v>705</v>
      </c>
      <c r="BK69" s="89" t="s">
        <v>706</v>
      </c>
      <c r="BL69" s="89"/>
      <c r="BM69" s="89" t="s">
        <v>707</v>
      </c>
      <c r="BN69" s="89"/>
      <c r="BO69" s="89"/>
      <c r="BP69" s="89">
        <v>8.56</v>
      </c>
      <c r="BQ69" s="89">
        <v>18.87</v>
      </c>
      <c r="BR69" s="140">
        <v>7.08</v>
      </c>
      <c r="BS69" s="89">
        <v>15.61</v>
      </c>
      <c r="BT69" s="89" t="s">
        <v>433</v>
      </c>
      <c r="BU69" s="89"/>
      <c r="BV69" s="89"/>
      <c r="BW69" s="89"/>
      <c r="BX69" s="89"/>
      <c r="BY69" s="89"/>
      <c r="BZ69" s="89"/>
      <c r="CA69" s="89"/>
      <c r="CB69" s="89"/>
      <c r="CC69" s="89"/>
      <c r="CD69" s="89" t="s">
        <v>1083</v>
      </c>
      <c r="CE69" s="89" t="s">
        <v>455</v>
      </c>
      <c r="CF69" s="89" t="s">
        <v>723</v>
      </c>
      <c r="CG69" s="89" t="s">
        <v>457</v>
      </c>
    </row>
    <row r="70">
      <c r="A70" s="89" t="s">
        <v>1088</v>
      </c>
      <c r="B70" s="89" t="s">
        <v>1089</v>
      </c>
      <c r="C70" s="89" t="s">
        <v>990</v>
      </c>
      <c r="D70" s="89">
        <v>8.544421E7</v>
      </c>
      <c r="E70" s="89">
        <v>4.262427630208E12</v>
      </c>
      <c r="F70" s="141" t="s">
        <v>1090</v>
      </c>
      <c r="G70" s="89" t="s">
        <v>587</v>
      </c>
      <c r="H70" s="89" t="s">
        <v>403</v>
      </c>
      <c r="I70" s="89" t="s">
        <v>404</v>
      </c>
      <c r="J70" s="89" t="s">
        <v>405</v>
      </c>
      <c r="K70" s="89" t="s">
        <v>937</v>
      </c>
      <c r="L70" s="89" t="s">
        <v>407</v>
      </c>
      <c r="M70" s="89" t="s">
        <v>700</v>
      </c>
      <c r="N70" s="89" t="s">
        <v>701</v>
      </c>
      <c r="O70" s="89" t="s">
        <v>410</v>
      </c>
      <c r="P70" s="89" t="s">
        <v>411</v>
      </c>
      <c r="Q70" s="89" t="s">
        <v>411</v>
      </c>
      <c r="R70" s="89" t="s">
        <v>938</v>
      </c>
      <c r="S70" s="89">
        <v>1.2</v>
      </c>
      <c r="T70" s="90">
        <v>0.47244094488189</v>
      </c>
      <c r="U70" s="89" t="s">
        <v>2118</v>
      </c>
      <c r="V70" s="89" t="s">
        <v>2117</v>
      </c>
      <c r="W70" s="89" t="s">
        <v>413</v>
      </c>
      <c r="X70" s="89" t="s">
        <v>414</v>
      </c>
      <c r="Y70" s="89" t="s">
        <v>415</v>
      </c>
      <c r="Z70" s="89">
        <v>20.0</v>
      </c>
      <c r="AA70" s="89">
        <v>68.0</v>
      </c>
      <c r="AB70" s="89">
        <v>60.0</v>
      </c>
      <c r="AC70" s="89">
        <v>140.0</v>
      </c>
      <c r="AD70" s="119">
        <v>0.1</v>
      </c>
      <c r="AE70" s="119">
        <v>0.9</v>
      </c>
      <c r="AF70" s="89"/>
      <c r="AG70" s="89"/>
      <c r="AH70" s="89"/>
      <c r="AI70" s="89"/>
      <c r="AJ70" s="89"/>
      <c r="AK70" s="89" t="s">
        <v>416</v>
      </c>
      <c r="AL70" s="141" t="s">
        <v>417</v>
      </c>
      <c r="AM70" s="141" t="s">
        <v>418</v>
      </c>
      <c r="AN70" s="141" t="s">
        <v>419</v>
      </c>
      <c r="AO70" s="141" t="s">
        <v>420</v>
      </c>
      <c r="AP70" s="141" t="s">
        <v>1091</v>
      </c>
      <c r="AQ70" s="89"/>
      <c r="AR70" s="89"/>
      <c r="AS70" s="89"/>
      <c r="AT70" s="89"/>
      <c r="AU70" s="89"/>
      <c r="AV70" s="89"/>
      <c r="AW70" s="89"/>
      <c r="AX70" s="141" t="s">
        <v>589</v>
      </c>
      <c r="AY70" s="141" t="s">
        <v>299</v>
      </c>
      <c r="AZ70" s="89" t="s">
        <v>423</v>
      </c>
      <c r="BA70" s="89" t="s">
        <v>424</v>
      </c>
      <c r="BB70" s="89" t="s">
        <v>425</v>
      </c>
      <c r="BC70" s="89" t="s">
        <v>426</v>
      </c>
      <c r="BD70" s="89" t="s">
        <v>427</v>
      </c>
      <c r="BE70" s="89"/>
      <c r="BF70" s="89" t="s">
        <v>303</v>
      </c>
      <c r="BG70" s="89" t="s">
        <v>1092</v>
      </c>
      <c r="BH70" s="89">
        <v>1.0</v>
      </c>
      <c r="BI70" s="89" t="s">
        <v>818</v>
      </c>
      <c r="BJ70" s="89" t="s">
        <v>819</v>
      </c>
      <c r="BK70" s="89" t="s">
        <v>820</v>
      </c>
      <c r="BL70" s="89"/>
      <c r="BM70" s="89" t="s">
        <v>821</v>
      </c>
      <c r="BN70" s="89"/>
      <c r="BO70" s="89"/>
      <c r="BP70" s="89">
        <v>0.28</v>
      </c>
      <c r="BQ70" s="89">
        <v>0.62</v>
      </c>
      <c r="BR70" s="140">
        <v>0.2</v>
      </c>
      <c r="BS70" s="89">
        <v>0.44</v>
      </c>
      <c r="BT70" s="89" t="s">
        <v>433</v>
      </c>
      <c r="BU70" s="89"/>
      <c r="BV70" s="89"/>
      <c r="BW70" s="89"/>
      <c r="BX70" s="89"/>
      <c r="BY70" s="89"/>
      <c r="BZ70" s="89"/>
      <c r="CA70" s="89"/>
      <c r="CB70" s="89"/>
      <c r="CC70" s="89"/>
      <c r="CD70" s="89" t="s">
        <v>1089</v>
      </c>
      <c r="CE70" s="89" t="s">
        <v>606</v>
      </c>
      <c r="CF70" s="89" t="s">
        <v>825</v>
      </c>
      <c r="CG70" s="89" t="s">
        <v>457</v>
      </c>
    </row>
    <row r="71">
      <c r="A71" s="89" t="s">
        <v>1095</v>
      </c>
      <c r="B71" s="89" t="s">
        <v>1096</v>
      </c>
      <c r="C71" s="89" t="s">
        <v>990</v>
      </c>
      <c r="D71" s="89">
        <v>8.544421E7</v>
      </c>
      <c r="E71" s="89">
        <v>4.262427630215E12</v>
      </c>
      <c r="F71" s="141" t="s">
        <v>1097</v>
      </c>
      <c r="G71" s="89" t="s">
        <v>587</v>
      </c>
      <c r="H71" s="89" t="s">
        <v>403</v>
      </c>
      <c r="I71" s="89" t="s">
        <v>543</v>
      </c>
      <c r="J71" s="89" t="s">
        <v>405</v>
      </c>
      <c r="K71" s="89" t="s">
        <v>937</v>
      </c>
      <c r="L71" s="89" t="s">
        <v>407</v>
      </c>
      <c r="M71" s="89" t="s">
        <v>700</v>
      </c>
      <c r="N71" s="89" t="s">
        <v>701</v>
      </c>
      <c r="O71" s="89" t="s">
        <v>410</v>
      </c>
      <c r="P71" s="89" t="s">
        <v>411</v>
      </c>
      <c r="Q71" s="89" t="s">
        <v>411</v>
      </c>
      <c r="R71" s="89" t="s">
        <v>938</v>
      </c>
      <c r="S71" s="89">
        <v>1.2</v>
      </c>
      <c r="T71" s="90">
        <v>0.47244094488189</v>
      </c>
      <c r="U71" s="89" t="s">
        <v>2118</v>
      </c>
      <c r="V71" s="89" t="s">
        <v>2117</v>
      </c>
      <c r="W71" s="89" t="s">
        <v>413</v>
      </c>
      <c r="X71" s="89" t="s">
        <v>414</v>
      </c>
      <c r="Y71" s="89" t="s">
        <v>415</v>
      </c>
      <c r="Z71" s="89">
        <v>20.0</v>
      </c>
      <c r="AA71" s="89">
        <v>68.0</v>
      </c>
      <c r="AB71" s="89">
        <v>60.0</v>
      </c>
      <c r="AC71" s="89">
        <v>140.0</v>
      </c>
      <c r="AD71" s="119">
        <v>0.1</v>
      </c>
      <c r="AE71" s="119">
        <v>0.9</v>
      </c>
      <c r="AF71" s="89"/>
      <c r="AG71" s="89"/>
      <c r="AH71" s="89"/>
      <c r="AI71" s="89"/>
      <c r="AJ71" s="89"/>
      <c r="AK71" s="89" t="s">
        <v>416</v>
      </c>
      <c r="AL71" s="141" t="s">
        <v>417</v>
      </c>
      <c r="AM71" s="141" t="s">
        <v>418</v>
      </c>
      <c r="AN71" s="141" t="s">
        <v>419</v>
      </c>
      <c r="AO71" s="141" t="s">
        <v>420</v>
      </c>
      <c r="AP71" s="141" t="s">
        <v>1098</v>
      </c>
      <c r="AQ71" s="89"/>
      <c r="AR71" s="89"/>
      <c r="AS71" s="89"/>
      <c r="AT71" s="89"/>
      <c r="AU71" s="89"/>
      <c r="AV71" s="89"/>
      <c r="AW71" s="89"/>
      <c r="AX71" s="141" t="s">
        <v>589</v>
      </c>
      <c r="AY71" s="141" t="s">
        <v>299</v>
      </c>
      <c r="AZ71" s="89" t="s">
        <v>423</v>
      </c>
      <c r="BA71" s="89" t="s">
        <v>424</v>
      </c>
      <c r="BB71" s="89" t="s">
        <v>425</v>
      </c>
      <c r="BC71" s="89" t="s">
        <v>426</v>
      </c>
      <c r="BD71" s="89" t="s">
        <v>427</v>
      </c>
      <c r="BE71" s="89"/>
      <c r="BF71" s="89" t="s">
        <v>303</v>
      </c>
      <c r="BG71" s="89" t="s">
        <v>1099</v>
      </c>
      <c r="BH71" s="89">
        <v>1.0</v>
      </c>
      <c r="BI71" s="89" t="s">
        <v>818</v>
      </c>
      <c r="BJ71" s="89" t="s">
        <v>819</v>
      </c>
      <c r="BK71" s="89" t="s">
        <v>820</v>
      </c>
      <c r="BL71" s="89"/>
      <c r="BM71" s="89" t="s">
        <v>821</v>
      </c>
      <c r="BN71" s="89"/>
      <c r="BO71" s="89"/>
      <c r="BP71" s="89">
        <v>0.28</v>
      </c>
      <c r="BQ71" s="89">
        <v>0.62</v>
      </c>
      <c r="BR71" s="140">
        <v>0.2</v>
      </c>
      <c r="BS71" s="89">
        <v>0.44</v>
      </c>
      <c r="BT71" s="89" t="s">
        <v>433</v>
      </c>
      <c r="BU71" s="89"/>
      <c r="BV71" s="89"/>
      <c r="BW71" s="89"/>
      <c r="BX71" s="89"/>
      <c r="BY71" s="89"/>
      <c r="BZ71" s="89"/>
      <c r="CA71" s="89"/>
      <c r="CB71" s="89"/>
      <c r="CC71" s="89"/>
      <c r="CD71" s="89" t="s">
        <v>1096</v>
      </c>
      <c r="CE71" s="89" t="s">
        <v>606</v>
      </c>
      <c r="CF71" s="89" t="s">
        <v>825</v>
      </c>
      <c r="CG71" s="89" t="s">
        <v>457</v>
      </c>
    </row>
    <row r="72">
      <c r="A72" s="89" t="s">
        <v>1101</v>
      </c>
      <c r="B72" s="89" t="s">
        <v>1102</v>
      </c>
      <c r="C72" s="89" t="s">
        <v>990</v>
      </c>
      <c r="D72" s="89">
        <v>8.544421E7</v>
      </c>
      <c r="E72" s="89">
        <v>4.262427630222E12</v>
      </c>
      <c r="F72" s="141" t="s">
        <v>1103</v>
      </c>
      <c r="G72" s="89" t="s">
        <v>587</v>
      </c>
      <c r="H72" s="89" t="s">
        <v>403</v>
      </c>
      <c r="I72" s="89" t="s">
        <v>549</v>
      </c>
      <c r="J72" s="89" t="s">
        <v>405</v>
      </c>
      <c r="K72" s="89" t="s">
        <v>937</v>
      </c>
      <c r="L72" s="89" t="s">
        <v>407</v>
      </c>
      <c r="M72" s="89" t="s">
        <v>700</v>
      </c>
      <c r="N72" s="89" t="s">
        <v>701</v>
      </c>
      <c r="O72" s="89" t="s">
        <v>410</v>
      </c>
      <c r="P72" s="89" t="s">
        <v>411</v>
      </c>
      <c r="Q72" s="89" t="s">
        <v>411</v>
      </c>
      <c r="R72" s="89" t="s">
        <v>938</v>
      </c>
      <c r="S72" s="89">
        <v>1.2</v>
      </c>
      <c r="T72" s="90">
        <v>0.47244094488189</v>
      </c>
      <c r="U72" s="89" t="s">
        <v>2118</v>
      </c>
      <c r="V72" s="89" t="s">
        <v>2117</v>
      </c>
      <c r="W72" s="89" t="s">
        <v>413</v>
      </c>
      <c r="X72" s="89" t="s">
        <v>414</v>
      </c>
      <c r="Y72" s="89" t="s">
        <v>415</v>
      </c>
      <c r="Z72" s="89">
        <v>20.0</v>
      </c>
      <c r="AA72" s="89">
        <v>68.0</v>
      </c>
      <c r="AB72" s="89">
        <v>60.0</v>
      </c>
      <c r="AC72" s="89">
        <v>140.0</v>
      </c>
      <c r="AD72" s="119">
        <v>0.1</v>
      </c>
      <c r="AE72" s="119">
        <v>0.9</v>
      </c>
      <c r="AF72" s="89"/>
      <c r="AG72" s="89"/>
      <c r="AH72" s="89"/>
      <c r="AI72" s="89"/>
      <c r="AJ72" s="89"/>
      <c r="AK72" s="89" t="s">
        <v>416</v>
      </c>
      <c r="AL72" s="141" t="s">
        <v>417</v>
      </c>
      <c r="AM72" s="141" t="s">
        <v>418</v>
      </c>
      <c r="AN72" s="141" t="s">
        <v>419</v>
      </c>
      <c r="AO72" s="141" t="s">
        <v>420</v>
      </c>
      <c r="AP72" s="141" t="s">
        <v>1104</v>
      </c>
      <c r="AQ72" s="89"/>
      <c r="AR72" s="89"/>
      <c r="AS72" s="89"/>
      <c r="AT72" s="89"/>
      <c r="AU72" s="89"/>
      <c r="AV72" s="89"/>
      <c r="AW72" s="89"/>
      <c r="AX72" s="141" t="s">
        <v>589</v>
      </c>
      <c r="AY72" s="141" t="s">
        <v>299</v>
      </c>
      <c r="AZ72" s="89" t="s">
        <v>423</v>
      </c>
      <c r="BA72" s="89" t="s">
        <v>424</v>
      </c>
      <c r="BB72" s="89" t="s">
        <v>425</v>
      </c>
      <c r="BC72" s="89" t="s">
        <v>426</v>
      </c>
      <c r="BD72" s="89" t="s">
        <v>427</v>
      </c>
      <c r="BE72" s="89"/>
      <c r="BF72" s="89" t="s">
        <v>303</v>
      </c>
      <c r="BG72" s="89" t="s">
        <v>1105</v>
      </c>
      <c r="BH72" s="89">
        <v>1.0</v>
      </c>
      <c r="BI72" s="89" t="s">
        <v>818</v>
      </c>
      <c r="BJ72" s="89" t="s">
        <v>819</v>
      </c>
      <c r="BK72" s="89" t="s">
        <v>820</v>
      </c>
      <c r="BL72" s="89"/>
      <c r="BM72" s="89" t="s">
        <v>821</v>
      </c>
      <c r="BN72" s="89"/>
      <c r="BO72" s="89"/>
      <c r="BP72" s="89">
        <v>0.28</v>
      </c>
      <c r="BQ72" s="89">
        <v>0.62</v>
      </c>
      <c r="BR72" s="140">
        <v>0.2</v>
      </c>
      <c r="BS72" s="89">
        <v>0.44</v>
      </c>
      <c r="BT72" s="89" t="s">
        <v>433</v>
      </c>
      <c r="BU72" s="89"/>
      <c r="BV72" s="89"/>
      <c r="BW72" s="89"/>
      <c r="BX72" s="89"/>
      <c r="BY72" s="89"/>
      <c r="BZ72" s="89"/>
      <c r="CA72" s="89"/>
      <c r="CB72" s="89"/>
      <c r="CC72" s="89"/>
      <c r="CD72" s="89" t="s">
        <v>1102</v>
      </c>
      <c r="CE72" s="89" t="s">
        <v>606</v>
      </c>
      <c r="CF72" s="89" t="s">
        <v>825</v>
      </c>
      <c r="CG72" s="89" t="s">
        <v>457</v>
      </c>
    </row>
    <row r="73">
      <c r="A73" s="89" t="s">
        <v>1106</v>
      </c>
      <c r="B73" s="89" t="s">
        <v>1107</v>
      </c>
      <c r="C73" s="89" t="s">
        <v>990</v>
      </c>
      <c r="D73" s="89">
        <v>8.544421E7</v>
      </c>
      <c r="E73" s="89">
        <v>4.262427630246E12</v>
      </c>
      <c r="F73" s="141" t="s">
        <v>1108</v>
      </c>
      <c r="G73" s="89" t="s">
        <v>587</v>
      </c>
      <c r="H73" s="89" t="s">
        <v>403</v>
      </c>
      <c r="I73" s="89" t="s">
        <v>555</v>
      </c>
      <c r="J73" s="89" t="s">
        <v>405</v>
      </c>
      <c r="K73" s="89" t="s">
        <v>937</v>
      </c>
      <c r="L73" s="89" t="s">
        <v>407</v>
      </c>
      <c r="M73" s="89" t="s">
        <v>700</v>
      </c>
      <c r="N73" s="89" t="s">
        <v>701</v>
      </c>
      <c r="O73" s="89" t="s">
        <v>410</v>
      </c>
      <c r="P73" s="89" t="s">
        <v>411</v>
      </c>
      <c r="Q73" s="89" t="s">
        <v>411</v>
      </c>
      <c r="R73" s="89" t="s">
        <v>938</v>
      </c>
      <c r="S73" s="89">
        <v>1.2</v>
      </c>
      <c r="T73" s="90">
        <v>0.47244094488189</v>
      </c>
      <c r="U73" s="89" t="s">
        <v>2118</v>
      </c>
      <c r="V73" s="89" t="s">
        <v>2117</v>
      </c>
      <c r="W73" s="89" t="s">
        <v>413</v>
      </c>
      <c r="X73" s="89" t="s">
        <v>414</v>
      </c>
      <c r="Y73" s="89" t="s">
        <v>415</v>
      </c>
      <c r="Z73" s="89">
        <v>20.0</v>
      </c>
      <c r="AA73" s="89">
        <v>68.0</v>
      </c>
      <c r="AB73" s="89">
        <v>60.0</v>
      </c>
      <c r="AC73" s="89">
        <v>140.0</v>
      </c>
      <c r="AD73" s="119">
        <v>0.1</v>
      </c>
      <c r="AE73" s="119">
        <v>0.9</v>
      </c>
      <c r="AF73" s="89"/>
      <c r="AG73" s="89"/>
      <c r="AH73" s="89"/>
      <c r="AI73" s="89"/>
      <c r="AJ73" s="89"/>
      <c r="AK73" s="89" t="s">
        <v>416</v>
      </c>
      <c r="AL73" s="141" t="s">
        <v>417</v>
      </c>
      <c r="AM73" s="141" t="s">
        <v>418</v>
      </c>
      <c r="AN73" s="141" t="s">
        <v>419</v>
      </c>
      <c r="AO73" s="141" t="s">
        <v>420</v>
      </c>
      <c r="AP73" s="141" t="s">
        <v>1109</v>
      </c>
      <c r="AQ73" s="89"/>
      <c r="AR73" s="89"/>
      <c r="AS73" s="89"/>
      <c r="AT73" s="89"/>
      <c r="AU73" s="89"/>
      <c r="AV73" s="89"/>
      <c r="AW73" s="89"/>
      <c r="AX73" s="141" t="s">
        <v>589</v>
      </c>
      <c r="AY73" s="141" t="s">
        <v>299</v>
      </c>
      <c r="AZ73" s="89" t="s">
        <v>423</v>
      </c>
      <c r="BA73" s="89" t="s">
        <v>424</v>
      </c>
      <c r="BB73" s="89" t="s">
        <v>425</v>
      </c>
      <c r="BC73" s="89" t="s">
        <v>426</v>
      </c>
      <c r="BD73" s="89" t="s">
        <v>427</v>
      </c>
      <c r="BE73" s="89"/>
      <c r="BF73" s="89" t="s">
        <v>303</v>
      </c>
      <c r="BG73" s="89" t="s">
        <v>1110</v>
      </c>
      <c r="BH73" s="89">
        <v>1.0</v>
      </c>
      <c r="BI73" s="89" t="s">
        <v>818</v>
      </c>
      <c r="BJ73" s="89" t="s">
        <v>819</v>
      </c>
      <c r="BK73" s="89" t="s">
        <v>820</v>
      </c>
      <c r="BL73" s="89"/>
      <c r="BM73" s="89" t="s">
        <v>821</v>
      </c>
      <c r="BN73" s="89"/>
      <c r="BO73" s="89"/>
      <c r="BP73" s="89">
        <v>0.28</v>
      </c>
      <c r="BQ73" s="89">
        <v>0.62</v>
      </c>
      <c r="BR73" s="140">
        <v>0.2</v>
      </c>
      <c r="BS73" s="89">
        <v>0.44</v>
      </c>
      <c r="BT73" s="89" t="s">
        <v>433</v>
      </c>
      <c r="BU73" s="89"/>
      <c r="BV73" s="89"/>
      <c r="BW73" s="89"/>
      <c r="BX73" s="89"/>
      <c r="BY73" s="89"/>
      <c r="BZ73" s="89"/>
      <c r="CA73" s="89"/>
      <c r="CB73" s="89"/>
      <c r="CC73" s="89"/>
      <c r="CD73" s="89" t="s">
        <v>1107</v>
      </c>
      <c r="CE73" s="89" t="s">
        <v>606</v>
      </c>
      <c r="CF73" s="89" t="s">
        <v>825</v>
      </c>
      <c r="CG73" s="89" t="s">
        <v>457</v>
      </c>
    </row>
    <row r="74">
      <c r="A74" s="89" t="s">
        <v>1111</v>
      </c>
      <c r="B74" s="89" t="s">
        <v>1112</v>
      </c>
      <c r="C74" s="89" t="s">
        <v>990</v>
      </c>
      <c r="D74" s="89">
        <v>8.544421E7</v>
      </c>
      <c r="E74" s="89">
        <v>4.26242763026E12</v>
      </c>
      <c r="F74" s="141" t="s">
        <v>1113</v>
      </c>
      <c r="G74" s="89" t="s">
        <v>587</v>
      </c>
      <c r="H74" s="89" t="s">
        <v>403</v>
      </c>
      <c r="I74" s="89" t="s">
        <v>562</v>
      </c>
      <c r="J74" s="89" t="s">
        <v>405</v>
      </c>
      <c r="K74" s="89" t="s">
        <v>937</v>
      </c>
      <c r="L74" s="89" t="s">
        <v>407</v>
      </c>
      <c r="M74" s="89" t="s">
        <v>700</v>
      </c>
      <c r="N74" s="89" t="s">
        <v>701</v>
      </c>
      <c r="O74" s="89" t="s">
        <v>410</v>
      </c>
      <c r="P74" s="89" t="s">
        <v>411</v>
      </c>
      <c r="Q74" s="89" t="s">
        <v>411</v>
      </c>
      <c r="R74" s="89" t="s">
        <v>938</v>
      </c>
      <c r="S74" s="89">
        <v>1.2</v>
      </c>
      <c r="T74" s="90">
        <v>0.47244094488189</v>
      </c>
      <c r="U74" s="89" t="s">
        <v>2118</v>
      </c>
      <c r="V74" s="89" t="s">
        <v>2117</v>
      </c>
      <c r="W74" s="89" t="s">
        <v>413</v>
      </c>
      <c r="X74" s="89" t="s">
        <v>414</v>
      </c>
      <c r="Y74" s="89" t="s">
        <v>415</v>
      </c>
      <c r="Z74" s="89">
        <v>20.0</v>
      </c>
      <c r="AA74" s="89">
        <v>68.0</v>
      </c>
      <c r="AB74" s="89">
        <v>60.0</v>
      </c>
      <c r="AC74" s="89">
        <v>140.0</v>
      </c>
      <c r="AD74" s="119">
        <v>0.1</v>
      </c>
      <c r="AE74" s="119">
        <v>0.9</v>
      </c>
      <c r="AF74" s="89"/>
      <c r="AG74" s="89"/>
      <c r="AH74" s="89"/>
      <c r="AI74" s="89"/>
      <c r="AJ74" s="89"/>
      <c r="AK74" s="89" t="s">
        <v>416</v>
      </c>
      <c r="AL74" s="141" t="s">
        <v>417</v>
      </c>
      <c r="AM74" s="141" t="s">
        <v>418</v>
      </c>
      <c r="AN74" s="141" t="s">
        <v>419</v>
      </c>
      <c r="AO74" s="141" t="s">
        <v>420</v>
      </c>
      <c r="AP74" s="141" t="s">
        <v>1114</v>
      </c>
      <c r="AQ74" s="89"/>
      <c r="AR74" s="89"/>
      <c r="AS74" s="89"/>
      <c r="AT74" s="89"/>
      <c r="AU74" s="89"/>
      <c r="AV74" s="89"/>
      <c r="AW74" s="89"/>
      <c r="AX74" s="141" t="s">
        <v>589</v>
      </c>
      <c r="AY74" s="141" t="s">
        <v>299</v>
      </c>
      <c r="AZ74" s="89" t="s">
        <v>423</v>
      </c>
      <c r="BA74" s="89" t="s">
        <v>424</v>
      </c>
      <c r="BB74" s="89" t="s">
        <v>425</v>
      </c>
      <c r="BC74" s="89" t="s">
        <v>426</v>
      </c>
      <c r="BD74" s="89" t="s">
        <v>427</v>
      </c>
      <c r="BE74" s="89"/>
      <c r="BF74" s="89" t="s">
        <v>303</v>
      </c>
      <c r="BG74" s="89" t="s">
        <v>1115</v>
      </c>
      <c r="BH74" s="89">
        <v>1.0</v>
      </c>
      <c r="BI74" s="89" t="s">
        <v>818</v>
      </c>
      <c r="BJ74" s="89" t="s">
        <v>819</v>
      </c>
      <c r="BK74" s="89" t="s">
        <v>820</v>
      </c>
      <c r="BL74" s="89"/>
      <c r="BM74" s="89" t="s">
        <v>821</v>
      </c>
      <c r="BN74" s="89"/>
      <c r="BO74" s="89"/>
      <c r="BP74" s="89">
        <v>0.28</v>
      </c>
      <c r="BQ74" s="89">
        <v>0.62</v>
      </c>
      <c r="BR74" s="140">
        <v>0.2</v>
      </c>
      <c r="BS74" s="89">
        <v>0.44</v>
      </c>
      <c r="BT74" s="89" t="s">
        <v>433</v>
      </c>
      <c r="BU74" s="89"/>
      <c r="BV74" s="89"/>
      <c r="BW74" s="89"/>
      <c r="BX74" s="89"/>
      <c r="BY74" s="89"/>
      <c r="BZ74" s="89"/>
      <c r="CA74" s="89"/>
      <c r="CB74" s="89"/>
      <c r="CC74" s="89"/>
      <c r="CD74" s="89" t="s">
        <v>1112</v>
      </c>
      <c r="CE74" s="89" t="s">
        <v>606</v>
      </c>
      <c r="CF74" s="89" t="s">
        <v>825</v>
      </c>
      <c r="CG74" s="89" t="s">
        <v>457</v>
      </c>
    </row>
    <row r="75">
      <c r="A75" s="89" t="s">
        <v>1116</v>
      </c>
      <c r="B75" s="89" t="s">
        <v>1117</v>
      </c>
      <c r="C75" s="89" t="s">
        <v>990</v>
      </c>
      <c r="D75" s="89">
        <v>8.544421E7</v>
      </c>
      <c r="E75" s="89">
        <v>4.262427630277E12</v>
      </c>
      <c r="F75" s="141" t="s">
        <v>1118</v>
      </c>
      <c r="G75" s="89" t="s">
        <v>587</v>
      </c>
      <c r="H75" s="89" t="s">
        <v>403</v>
      </c>
      <c r="I75" s="89" t="s">
        <v>568</v>
      </c>
      <c r="J75" s="89" t="s">
        <v>405</v>
      </c>
      <c r="K75" s="89" t="s">
        <v>937</v>
      </c>
      <c r="L75" s="89" t="s">
        <v>407</v>
      </c>
      <c r="M75" s="89" t="s">
        <v>700</v>
      </c>
      <c r="N75" s="89" t="s">
        <v>701</v>
      </c>
      <c r="O75" s="89" t="s">
        <v>410</v>
      </c>
      <c r="P75" s="89" t="s">
        <v>411</v>
      </c>
      <c r="Q75" s="89" t="s">
        <v>411</v>
      </c>
      <c r="R75" s="89" t="s">
        <v>938</v>
      </c>
      <c r="S75" s="89">
        <v>1.2</v>
      </c>
      <c r="T75" s="90">
        <v>0.47244094488189</v>
      </c>
      <c r="U75" s="89" t="s">
        <v>2118</v>
      </c>
      <c r="V75" s="89" t="s">
        <v>2117</v>
      </c>
      <c r="W75" s="89" t="s">
        <v>413</v>
      </c>
      <c r="X75" s="89" t="s">
        <v>414</v>
      </c>
      <c r="Y75" s="89" t="s">
        <v>415</v>
      </c>
      <c r="Z75" s="89">
        <v>20.0</v>
      </c>
      <c r="AA75" s="89">
        <v>68.0</v>
      </c>
      <c r="AB75" s="89">
        <v>60.0</v>
      </c>
      <c r="AC75" s="89">
        <v>140.0</v>
      </c>
      <c r="AD75" s="119">
        <v>0.1</v>
      </c>
      <c r="AE75" s="119">
        <v>0.9</v>
      </c>
      <c r="AF75" s="89"/>
      <c r="AG75" s="89"/>
      <c r="AH75" s="89"/>
      <c r="AI75" s="89"/>
      <c r="AJ75" s="89"/>
      <c r="AK75" s="89" t="s">
        <v>416</v>
      </c>
      <c r="AL75" s="141" t="s">
        <v>417</v>
      </c>
      <c r="AM75" s="141" t="s">
        <v>418</v>
      </c>
      <c r="AN75" s="141" t="s">
        <v>419</v>
      </c>
      <c r="AO75" s="141" t="s">
        <v>420</v>
      </c>
      <c r="AP75" s="141" t="s">
        <v>1119</v>
      </c>
      <c r="AQ75" s="89"/>
      <c r="AR75" s="89"/>
      <c r="AS75" s="89"/>
      <c r="AT75" s="89"/>
      <c r="AU75" s="89"/>
      <c r="AV75" s="89"/>
      <c r="AW75" s="89"/>
      <c r="AX75" s="141" t="s">
        <v>589</v>
      </c>
      <c r="AY75" s="141" t="s">
        <v>299</v>
      </c>
      <c r="AZ75" s="89" t="s">
        <v>423</v>
      </c>
      <c r="BA75" s="89" t="s">
        <v>424</v>
      </c>
      <c r="BB75" s="89" t="s">
        <v>425</v>
      </c>
      <c r="BC75" s="89" t="s">
        <v>426</v>
      </c>
      <c r="BD75" s="89" t="s">
        <v>427</v>
      </c>
      <c r="BE75" s="89"/>
      <c r="BF75" s="89" t="s">
        <v>303</v>
      </c>
      <c r="BG75" s="89" t="s">
        <v>1120</v>
      </c>
      <c r="BH75" s="89">
        <v>1.0</v>
      </c>
      <c r="BI75" s="89" t="s">
        <v>818</v>
      </c>
      <c r="BJ75" s="89" t="s">
        <v>819</v>
      </c>
      <c r="BK75" s="89" t="s">
        <v>820</v>
      </c>
      <c r="BL75" s="89"/>
      <c r="BM75" s="89" t="s">
        <v>821</v>
      </c>
      <c r="BN75" s="89"/>
      <c r="BO75" s="89"/>
      <c r="BP75" s="89">
        <v>0.28</v>
      </c>
      <c r="BQ75" s="89">
        <v>0.62</v>
      </c>
      <c r="BR75" s="140">
        <v>0.2</v>
      </c>
      <c r="BS75" s="89">
        <v>0.44</v>
      </c>
      <c r="BT75" s="89" t="s">
        <v>433</v>
      </c>
      <c r="BU75" s="89"/>
      <c r="BV75" s="89"/>
      <c r="BW75" s="89"/>
      <c r="BX75" s="89"/>
      <c r="BY75" s="89"/>
      <c r="BZ75" s="89"/>
      <c r="CA75" s="89"/>
      <c r="CB75" s="89"/>
      <c r="CC75" s="89"/>
      <c r="CD75" s="89" t="s">
        <v>1117</v>
      </c>
      <c r="CE75" s="89" t="s">
        <v>606</v>
      </c>
      <c r="CF75" s="89" t="s">
        <v>825</v>
      </c>
      <c r="CG75" s="89" t="s">
        <v>457</v>
      </c>
    </row>
    <row r="76">
      <c r="A76" s="89" t="s">
        <v>1121</v>
      </c>
      <c r="B76" s="89" t="s">
        <v>1122</v>
      </c>
      <c r="C76" s="89" t="s">
        <v>990</v>
      </c>
      <c r="D76" s="89">
        <v>8.544421E7</v>
      </c>
      <c r="E76" s="89">
        <v>4.262427630239E12</v>
      </c>
      <c r="F76" s="141" t="s">
        <v>1123</v>
      </c>
      <c r="G76" s="89" t="s">
        <v>587</v>
      </c>
      <c r="H76" s="89" t="s">
        <v>403</v>
      </c>
      <c r="I76" s="89" t="s">
        <v>574</v>
      </c>
      <c r="J76" s="89" t="s">
        <v>405</v>
      </c>
      <c r="K76" s="89" t="s">
        <v>937</v>
      </c>
      <c r="L76" s="89" t="s">
        <v>407</v>
      </c>
      <c r="M76" s="89" t="s">
        <v>700</v>
      </c>
      <c r="N76" s="89" t="s">
        <v>701</v>
      </c>
      <c r="O76" s="89" t="s">
        <v>410</v>
      </c>
      <c r="P76" s="89" t="s">
        <v>411</v>
      </c>
      <c r="Q76" s="89" t="s">
        <v>411</v>
      </c>
      <c r="R76" s="89" t="s">
        <v>938</v>
      </c>
      <c r="S76" s="89">
        <v>1.2</v>
      </c>
      <c r="T76" s="90">
        <v>0.47244094488189</v>
      </c>
      <c r="U76" s="89" t="s">
        <v>2118</v>
      </c>
      <c r="V76" s="89" t="s">
        <v>2117</v>
      </c>
      <c r="W76" s="89" t="s">
        <v>413</v>
      </c>
      <c r="X76" s="89" t="s">
        <v>414</v>
      </c>
      <c r="Y76" s="89" t="s">
        <v>415</v>
      </c>
      <c r="Z76" s="89">
        <v>20.0</v>
      </c>
      <c r="AA76" s="89">
        <v>68.0</v>
      </c>
      <c r="AB76" s="89">
        <v>60.0</v>
      </c>
      <c r="AC76" s="89">
        <v>140.0</v>
      </c>
      <c r="AD76" s="119">
        <v>0.1</v>
      </c>
      <c r="AE76" s="119">
        <v>0.9</v>
      </c>
      <c r="AF76" s="89"/>
      <c r="AG76" s="89"/>
      <c r="AH76" s="89"/>
      <c r="AI76" s="89"/>
      <c r="AJ76" s="89"/>
      <c r="AK76" s="89" t="s">
        <v>416</v>
      </c>
      <c r="AL76" s="141" t="s">
        <v>417</v>
      </c>
      <c r="AM76" s="141" t="s">
        <v>418</v>
      </c>
      <c r="AN76" s="141" t="s">
        <v>419</v>
      </c>
      <c r="AO76" s="141" t="s">
        <v>420</v>
      </c>
      <c r="AP76" s="141" t="s">
        <v>1124</v>
      </c>
      <c r="AQ76" s="89"/>
      <c r="AR76" s="89"/>
      <c r="AS76" s="89"/>
      <c r="AT76" s="89"/>
      <c r="AU76" s="89"/>
      <c r="AV76" s="89"/>
      <c r="AW76" s="89"/>
      <c r="AX76" s="141" t="s">
        <v>589</v>
      </c>
      <c r="AY76" s="141" t="s">
        <v>299</v>
      </c>
      <c r="AZ76" s="89" t="s">
        <v>423</v>
      </c>
      <c r="BA76" s="89" t="s">
        <v>424</v>
      </c>
      <c r="BB76" s="89" t="s">
        <v>425</v>
      </c>
      <c r="BC76" s="89" t="s">
        <v>426</v>
      </c>
      <c r="BD76" s="89" t="s">
        <v>427</v>
      </c>
      <c r="BE76" s="89"/>
      <c r="BF76" s="89" t="s">
        <v>303</v>
      </c>
      <c r="BG76" s="89" t="s">
        <v>1125</v>
      </c>
      <c r="BH76" s="89">
        <v>1.0</v>
      </c>
      <c r="BI76" s="89" t="s">
        <v>818</v>
      </c>
      <c r="BJ76" s="89" t="s">
        <v>819</v>
      </c>
      <c r="BK76" s="89" t="s">
        <v>820</v>
      </c>
      <c r="BL76" s="89"/>
      <c r="BM76" s="89" t="s">
        <v>821</v>
      </c>
      <c r="BN76" s="89"/>
      <c r="BO76" s="89"/>
      <c r="BP76" s="89">
        <v>0.28</v>
      </c>
      <c r="BQ76" s="89">
        <v>0.62</v>
      </c>
      <c r="BR76" s="140">
        <v>0.2</v>
      </c>
      <c r="BS76" s="89">
        <v>0.44</v>
      </c>
      <c r="BT76" s="89" t="s">
        <v>433</v>
      </c>
      <c r="BU76" s="89"/>
      <c r="BV76" s="89"/>
      <c r="BW76" s="89"/>
      <c r="BX76" s="89"/>
      <c r="BY76" s="89"/>
      <c r="BZ76" s="89"/>
      <c r="CA76" s="89"/>
      <c r="CB76" s="89"/>
      <c r="CC76" s="89"/>
      <c r="CD76" s="89" t="s">
        <v>1122</v>
      </c>
      <c r="CE76" s="89" t="s">
        <v>606</v>
      </c>
      <c r="CF76" s="89" t="s">
        <v>825</v>
      </c>
      <c r="CG76" s="89" t="s">
        <v>457</v>
      </c>
    </row>
    <row r="77">
      <c r="A77" s="89" t="s">
        <v>1126</v>
      </c>
      <c r="B77" s="89" t="s">
        <v>1127</v>
      </c>
      <c r="C77" s="89" t="s">
        <v>990</v>
      </c>
      <c r="D77" s="89">
        <v>8.544421E7</v>
      </c>
      <c r="E77" s="89">
        <v>4.262427630253E12</v>
      </c>
      <c r="F77" s="141" t="s">
        <v>1128</v>
      </c>
      <c r="G77" s="89" t="s">
        <v>587</v>
      </c>
      <c r="H77" s="89" t="s">
        <v>403</v>
      </c>
      <c r="I77" s="89" t="s">
        <v>580</v>
      </c>
      <c r="J77" s="89" t="s">
        <v>405</v>
      </c>
      <c r="K77" s="89" t="s">
        <v>937</v>
      </c>
      <c r="L77" s="89" t="s">
        <v>407</v>
      </c>
      <c r="M77" s="89" t="s">
        <v>700</v>
      </c>
      <c r="N77" s="89" t="s">
        <v>701</v>
      </c>
      <c r="O77" s="89" t="s">
        <v>410</v>
      </c>
      <c r="P77" s="89" t="s">
        <v>411</v>
      </c>
      <c r="Q77" s="89" t="s">
        <v>411</v>
      </c>
      <c r="R77" s="89" t="s">
        <v>938</v>
      </c>
      <c r="S77" s="89">
        <v>1.2</v>
      </c>
      <c r="T77" s="90">
        <v>0.47244094488189</v>
      </c>
      <c r="U77" s="89" t="s">
        <v>2118</v>
      </c>
      <c r="V77" s="89" t="s">
        <v>2117</v>
      </c>
      <c r="W77" s="89" t="s">
        <v>413</v>
      </c>
      <c r="X77" s="89" t="s">
        <v>414</v>
      </c>
      <c r="Y77" s="89" t="s">
        <v>415</v>
      </c>
      <c r="Z77" s="89">
        <v>20.0</v>
      </c>
      <c r="AA77" s="89">
        <v>68.0</v>
      </c>
      <c r="AB77" s="89">
        <v>60.0</v>
      </c>
      <c r="AC77" s="89">
        <v>140.0</v>
      </c>
      <c r="AD77" s="119">
        <v>0.1</v>
      </c>
      <c r="AE77" s="119">
        <v>0.9</v>
      </c>
      <c r="AF77" s="89"/>
      <c r="AG77" s="89"/>
      <c r="AH77" s="89"/>
      <c r="AI77" s="89"/>
      <c r="AJ77" s="89"/>
      <c r="AK77" s="89" t="s">
        <v>416</v>
      </c>
      <c r="AL77" s="141" t="s">
        <v>417</v>
      </c>
      <c r="AM77" s="141" t="s">
        <v>418</v>
      </c>
      <c r="AN77" s="141" t="s">
        <v>419</v>
      </c>
      <c r="AO77" s="141" t="s">
        <v>420</v>
      </c>
      <c r="AP77" s="141" t="s">
        <v>1129</v>
      </c>
      <c r="AQ77" s="89"/>
      <c r="AR77" s="89"/>
      <c r="AS77" s="89"/>
      <c r="AT77" s="89"/>
      <c r="AU77" s="89"/>
      <c r="AV77" s="89"/>
      <c r="AW77" s="89"/>
      <c r="AX77" s="141" t="s">
        <v>589</v>
      </c>
      <c r="AY77" s="141" t="s">
        <v>299</v>
      </c>
      <c r="AZ77" s="89" t="s">
        <v>423</v>
      </c>
      <c r="BA77" s="89" t="s">
        <v>424</v>
      </c>
      <c r="BB77" s="89" t="s">
        <v>425</v>
      </c>
      <c r="BC77" s="89" t="s">
        <v>426</v>
      </c>
      <c r="BD77" s="89" t="s">
        <v>427</v>
      </c>
      <c r="BE77" s="89"/>
      <c r="BF77" s="89" t="s">
        <v>303</v>
      </c>
      <c r="BG77" s="89" t="s">
        <v>1130</v>
      </c>
      <c r="BH77" s="89">
        <v>1.0</v>
      </c>
      <c r="BI77" s="89" t="s">
        <v>818</v>
      </c>
      <c r="BJ77" s="89" t="s">
        <v>819</v>
      </c>
      <c r="BK77" s="89" t="s">
        <v>820</v>
      </c>
      <c r="BL77" s="89"/>
      <c r="BM77" s="89" t="s">
        <v>821</v>
      </c>
      <c r="BN77" s="89"/>
      <c r="BO77" s="89"/>
      <c r="BP77" s="89">
        <v>0.28</v>
      </c>
      <c r="BQ77" s="89">
        <v>0.62</v>
      </c>
      <c r="BR77" s="140">
        <v>0.2</v>
      </c>
      <c r="BS77" s="89">
        <v>0.44</v>
      </c>
      <c r="BT77" s="89" t="s">
        <v>433</v>
      </c>
      <c r="BU77" s="89"/>
      <c r="BV77" s="89"/>
      <c r="BW77" s="89"/>
      <c r="BX77" s="89"/>
      <c r="BY77" s="89"/>
      <c r="BZ77" s="89"/>
      <c r="CA77" s="89"/>
      <c r="CB77" s="89"/>
      <c r="CC77" s="89"/>
      <c r="CD77" s="89" t="s">
        <v>1127</v>
      </c>
      <c r="CE77" s="89" t="s">
        <v>606</v>
      </c>
      <c r="CF77" s="89" t="s">
        <v>825</v>
      </c>
      <c r="CG77" s="89" t="s">
        <v>457</v>
      </c>
    </row>
    <row r="78">
      <c r="A78" s="89" t="s">
        <v>1131</v>
      </c>
      <c r="B78" s="89" t="s">
        <v>1132</v>
      </c>
      <c r="C78" s="89" t="s">
        <v>990</v>
      </c>
      <c r="D78" s="89">
        <v>8.544421E7</v>
      </c>
      <c r="E78" s="142" t="s">
        <v>1133</v>
      </c>
      <c r="F78" s="141" t="s">
        <v>1134</v>
      </c>
      <c r="G78" s="89" t="s">
        <v>587</v>
      </c>
      <c r="H78" s="89" t="s">
        <v>403</v>
      </c>
      <c r="I78" s="89" t="s">
        <v>985</v>
      </c>
      <c r="J78" s="89" t="s">
        <v>405</v>
      </c>
      <c r="K78" s="89" t="s">
        <v>937</v>
      </c>
      <c r="L78" s="89" t="s">
        <v>407</v>
      </c>
      <c r="M78" s="89" t="s">
        <v>700</v>
      </c>
      <c r="N78" s="89" t="s">
        <v>701</v>
      </c>
      <c r="O78" s="89" t="s">
        <v>410</v>
      </c>
      <c r="P78" s="89" t="s">
        <v>411</v>
      </c>
      <c r="Q78" s="89" t="s">
        <v>411</v>
      </c>
      <c r="R78" s="89" t="s">
        <v>938</v>
      </c>
      <c r="S78" s="89">
        <v>1.2</v>
      </c>
      <c r="T78" s="90">
        <v>0.47244094488189</v>
      </c>
      <c r="U78" s="89" t="s">
        <v>2118</v>
      </c>
      <c r="V78" s="89" t="s">
        <v>2117</v>
      </c>
      <c r="W78" s="89" t="s">
        <v>413</v>
      </c>
      <c r="X78" s="89" t="s">
        <v>414</v>
      </c>
      <c r="Y78" s="89" t="s">
        <v>415</v>
      </c>
      <c r="Z78" s="89">
        <v>20.0</v>
      </c>
      <c r="AA78" s="89">
        <v>68.0</v>
      </c>
      <c r="AB78" s="89">
        <v>60.0</v>
      </c>
      <c r="AC78" s="89">
        <v>140.0</v>
      </c>
      <c r="AD78" s="119">
        <v>0.1</v>
      </c>
      <c r="AE78" s="119">
        <v>0.9</v>
      </c>
      <c r="AF78" s="89"/>
      <c r="AG78" s="89"/>
      <c r="AH78" s="89"/>
      <c r="AI78" s="89"/>
      <c r="AJ78" s="89"/>
      <c r="AK78" s="89" t="s">
        <v>416</v>
      </c>
      <c r="AL78" s="141" t="s">
        <v>417</v>
      </c>
      <c r="AM78" s="141" t="s">
        <v>418</v>
      </c>
      <c r="AN78" s="141" t="s">
        <v>419</v>
      </c>
      <c r="AO78" s="141" t="s">
        <v>420</v>
      </c>
      <c r="AP78" s="141" t="s">
        <v>1135</v>
      </c>
      <c r="AQ78" s="89"/>
      <c r="AR78" s="89"/>
      <c r="AS78" s="89"/>
      <c r="AT78" s="89"/>
      <c r="AU78" s="89"/>
      <c r="AV78" s="89"/>
      <c r="AW78" s="89"/>
      <c r="AX78" s="141" t="s">
        <v>589</v>
      </c>
      <c r="AY78" s="141" t="s">
        <v>299</v>
      </c>
      <c r="AZ78" s="89" t="s">
        <v>423</v>
      </c>
      <c r="BA78" s="89" t="s">
        <v>424</v>
      </c>
      <c r="BB78" s="89" t="s">
        <v>425</v>
      </c>
      <c r="BC78" s="89" t="s">
        <v>426</v>
      </c>
      <c r="BD78" s="89" t="s">
        <v>427</v>
      </c>
      <c r="BE78" s="89"/>
      <c r="BF78" s="89" t="s">
        <v>303</v>
      </c>
      <c r="BG78" s="89" t="s">
        <v>1136</v>
      </c>
      <c r="BH78" s="89">
        <v>1.0</v>
      </c>
      <c r="BI78" s="89" t="s">
        <v>818</v>
      </c>
      <c r="BJ78" s="89" t="s">
        <v>819</v>
      </c>
      <c r="BK78" s="89" t="s">
        <v>820</v>
      </c>
      <c r="BL78" s="89"/>
      <c r="BM78" s="89" t="s">
        <v>821</v>
      </c>
      <c r="BN78" s="89"/>
      <c r="BO78" s="89"/>
      <c r="BP78" s="89">
        <v>0.28</v>
      </c>
      <c r="BQ78" s="89">
        <v>0.62</v>
      </c>
      <c r="BR78" s="140">
        <v>0.2</v>
      </c>
      <c r="BS78" s="89">
        <v>0.44</v>
      </c>
      <c r="BT78" s="89" t="s">
        <v>433</v>
      </c>
      <c r="BU78" s="89"/>
      <c r="BV78" s="89"/>
      <c r="BW78" s="89"/>
      <c r="BX78" s="89"/>
      <c r="BY78" s="89"/>
      <c r="BZ78" s="89"/>
      <c r="CA78" s="89"/>
      <c r="CB78" s="89"/>
      <c r="CC78" s="89"/>
      <c r="CD78" s="89" t="s">
        <v>1132</v>
      </c>
      <c r="CE78" s="89" t="s">
        <v>606</v>
      </c>
      <c r="CF78" s="89" t="s">
        <v>825</v>
      </c>
      <c r="CG78" s="89" t="s">
        <v>457</v>
      </c>
    </row>
    <row r="79">
      <c r="A79" s="89" t="s">
        <v>1137</v>
      </c>
      <c r="B79" s="89" t="s">
        <v>1138</v>
      </c>
      <c r="C79" s="89" t="s">
        <v>990</v>
      </c>
      <c r="D79" s="89">
        <v>8.544421E7</v>
      </c>
      <c r="E79" s="89">
        <v>4.26242763039E12</v>
      </c>
      <c r="F79" s="141" t="s">
        <v>1139</v>
      </c>
      <c r="G79" s="89" t="s">
        <v>587</v>
      </c>
      <c r="H79" s="89" t="s">
        <v>403</v>
      </c>
      <c r="I79" s="89" t="s">
        <v>404</v>
      </c>
      <c r="J79" s="89" t="s">
        <v>405</v>
      </c>
      <c r="K79" s="89" t="s">
        <v>937</v>
      </c>
      <c r="L79" s="89" t="s">
        <v>407</v>
      </c>
      <c r="M79" s="89" t="s">
        <v>884</v>
      </c>
      <c r="N79" s="89" t="s">
        <v>885</v>
      </c>
      <c r="O79" s="89" t="s">
        <v>410</v>
      </c>
      <c r="P79" s="89" t="s">
        <v>411</v>
      </c>
      <c r="Q79" s="89" t="s">
        <v>411</v>
      </c>
      <c r="R79" s="89" t="s">
        <v>938</v>
      </c>
      <c r="S79" s="89">
        <v>1.2</v>
      </c>
      <c r="T79" s="90">
        <v>0.47244094488189</v>
      </c>
      <c r="U79" s="89" t="s">
        <v>2118</v>
      </c>
      <c r="V79" s="89" t="s">
        <v>2117</v>
      </c>
      <c r="W79" s="89" t="s">
        <v>413</v>
      </c>
      <c r="X79" s="89" t="s">
        <v>414</v>
      </c>
      <c r="Y79" s="89" t="s">
        <v>415</v>
      </c>
      <c r="Z79" s="89">
        <v>20.0</v>
      </c>
      <c r="AA79" s="89">
        <v>68.0</v>
      </c>
      <c r="AB79" s="89">
        <v>60.0</v>
      </c>
      <c r="AC79" s="89">
        <v>140.0</v>
      </c>
      <c r="AD79" s="119">
        <v>0.1</v>
      </c>
      <c r="AE79" s="119">
        <v>0.9</v>
      </c>
      <c r="AF79" s="89"/>
      <c r="AG79" s="89"/>
      <c r="AH79" s="89"/>
      <c r="AI79" s="89"/>
      <c r="AJ79" s="89"/>
      <c r="AK79" s="89" t="s">
        <v>416</v>
      </c>
      <c r="AL79" s="141" t="s">
        <v>417</v>
      </c>
      <c r="AM79" s="141" t="s">
        <v>418</v>
      </c>
      <c r="AN79" s="141" t="s">
        <v>419</v>
      </c>
      <c r="AO79" s="141" t="s">
        <v>420</v>
      </c>
      <c r="AP79" s="141" t="s">
        <v>1140</v>
      </c>
      <c r="AQ79" s="89"/>
      <c r="AR79" s="89"/>
      <c r="AS79" s="89"/>
      <c r="AT79" s="89"/>
      <c r="AU79" s="89"/>
      <c r="AV79" s="89"/>
      <c r="AW79" s="89"/>
      <c r="AX79" s="141" t="s">
        <v>589</v>
      </c>
      <c r="AY79" s="141" t="s">
        <v>299</v>
      </c>
      <c r="AZ79" s="89" t="s">
        <v>423</v>
      </c>
      <c r="BA79" s="89" t="s">
        <v>424</v>
      </c>
      <c r="BB79" s="89" t="s">
        <v>425</v>
      </c>
      <c r="BC79" s="89" t="s">
        <v>426</v>
      </c>
      <c r="BD79" s="89" t="s">
        <v>427</v>
      </c>
      <c r="BE79" s="89"/>
      <c r="BF79" s="89" t="s">
        <v>303</v>
      </c>
      <c r="BG79" s="89" t="s">
        <v>1141</v>
      </c>
      <c r="BH79" s="89">
        <v>1.0</v>
      </c>
      <c r="BI79" s="89" t="s">
        <v>888</v>
      </c>
      <c r="BJ79" s="89" t="s">
        <v>889</v>
      </c>
      <c r="BK79" s="89" t="s">
        <v>820</v>
      </c>
      <c r="BL79" s="89"/>
      <c r="BM79" s="89" t="s">
        <v>821</v>
      </c>
      <c r="BN79" s="89"/>
      <c r="BO79" s="89"/>
      <c r="BP79" s="89">
        <v>0.31</v>
      </c>
      <c r="BQ79" s="89">
        <v>0.68</v>
      </c>
      <c r="BR79" s="140">
        <v>0.22</v>
      </c>
      <c r="BS79" s="89">
        <v>0.49</v>
      </c>
      <c r="BT79" s="89" t="s">
        <v>433</v>
      </c>
      <c r="BU79" s="89"/>
      <c r="BV79" s="89"/>
      <c r="BW79" s="89"/>
      <c r="BX79" s="89"/>
      <c r="BY79" s="89"/>
      <c r="BZ79" s="89"/>
      <c r="CA79" s="89"/>
      <c r="CB79" s="89"/>
      <c r="CC79" s="89"/>
      <c r="CD79" s="89" t="s">
        <v>1138</v>
      </c>
      <c r="CE79" s="89" t="s">
        <v>606</v>
      </c>
      <c r="CF79" s="89" t="s">
        <v>825</v>
      </c>
      <c r="CG79" s="89" t="s">
        <v>457</v>
      </c>
    </row>
    <row r="80">
      <c r="A80" s="89" t="s">
        <v>1143</v>
      </c>
      <c r="B80" s="89" t="s">
        <v>1144</v>
      </c>
      <c r="C80" s="89" t="s">
        <v>990</v>
      </c>
      <c r="D80" s="89">
        <v>8.544421E7</v>
      </c>
      <c r="E80" s="89">
        <v>4.262427630406E12</v>
      </c>
      <c r="F80" s="141" t="s">
        <v>1145</v>
      </c>
      <c r="G80" s="89" t="s">
        <v>587</v>
      </c>
      <c r="H80" s="89" t="s">
        <v>403</v>
      </c>
      <c r="I80" s="89" t="s">
        <v>543</v>
      </c>
      <c r="J80" s="89" t="s">
        <v>405</v>
      </c>
      <c r="K80" s="89" t="s">
        <v>937</v>
      </c>
      <c r="L80" s="89" t="s">
        <v>407</v>
      </c>
      <c r="M80" s="89" t="s">
        <v>884</v>
      </c>
      <c r="N80" s="89" t="s">
        <v>885</v>
      </c>
      <c r="O80" s="89" t="s">
        <v>410</v>
      </c>
      <c r="P80" s="89" t="s">
        <v>411</v>
      </c>
      <c r="Q80" s="89" t="s">
        <v>411</v>
      </c>
      <c r="R80" s="89" t="s">
        <v>938</v>
      </c>
      <c r="S80" s="89">
        <v>1.2</v>
      </c>
      <c r="T80" s="90">
        <v>0.47244094488189</v>
      </c>
      <c r="U80" s="89" t="s">
        <v>2118</v>
      </c>
      <c r="V80" s="89" t="s">
        <v>2117</v>
      </c>
      <c r="W80" s="89" t="s">
        <v>413</v>
      </c>
      <c r="X80" s="89" t="s">
        <v>414</v>
      </c>
      <c r="Y80" s="89" t="s">
        <v>415</v>
      </c>
      <c r="Z80" s="89">
        <v>20.0</v>
      </c>
      <c r="AA80" s="89">
        <v>68.0</v>
      </c>
      <c r="AB80" s="89">
        <v>60.0</v>
      </c>
      <c r="AC80" s="89">
        <v>140.0</v>
      </c>
      <c r="AD80" s="119">
        <v>0.1</v>
      </c>
      <c r="AE80" s="119">
        <v>0.9</v>
      </c>
      <c r="AF80" s="89"/>
      <c r="AG80" s="89"/>
      <c r="AH80" s="89"/>
      <c r="AI80" s="89"/>
      <c r="AJ80" s="89"/>
      <c r="AK80" s="89" t="s">
        <v>416</v>
      </c>
      <c r="AL80" s="141" t="s">
        <v>417</v>
      </c>
      <c r="AM80" s="141" t="s">
        <v>418</v>
      </c>
      <c r="AN80" s="141" t="s">
        <v>419</v>
      </c>
      <c r="AO80" s="141" t="s">
        <v>420</v>
      </c>
      <c r="AP80" s="141" t="s">
        <v>1146</v>
      </c>
      <c r="AQ80" s="89"/>
      <c r="AR80" s="89"/>
      <c r="AS80" s="89"/>
      <c r="AT80" s="89"/>
      <c r="AU80" s="89"/>
      <c r="AV80" s="89"/>
      <c r="AW80" s="89"/>
      <c r="AX80" s="141" t="s">
        <v>589</v>
      </c>
      <c r="AY80" s="141" t="s">
        <v>299</v>
      </c>
      <c r="AZ80" s="89" t="s">
        <v>423</v>
      </c>
      <c r="BA80" s="89" t="s">
        <v>424</v>
      </c>
      <c r="BB80" s="89" t="s">
        <v>425</v>
      </c>
      <c r="BC80" s="89" t="s">
        <v>426</v>
      </c>
      <c r="BD80" s="89" t="s">
        <v>427</v>
      </c>
      <c r="BE80" s="89"/>
      <c r="BF80" s="89" t="s">
        <v>303</v>
      </c>
      <c r="BG80" s="89" t="s">
        <v>1147</v>
      </c>
      <c r="BH80" s="89">
        <v>1.0</v>
      </c>
      <c r="BI80" s="89" t="s">
        <v>888</v>
      </c>
      <c r="BJ80" s="89" t="s">
        <v>889</v>
      </c>
      <c r="BK80" s="89" t="s">
        <v>820</v>
      </c>
      <c r="BL80" s="89"/>
      <c r="BM80" s="89" t="s">
        <v>821</v>
      </c>
      <c r="BN80" s="89"/>
      <c r="BO80" s="89"/>
      <c r="BP80" s="89">
        <v>0.31</v>
      </c>
      <c r="BQ80" s="89">
        <v>0.68</v>
      </c>
      <c r="BR80" s="140">
        <v>0.22</v>
      </c>
      <c r="BS80" s="89">
        <v>0.49</v>
      </c>
      <c r="BT80" s="89" t="s">
        <v>433</v>
      </c>
      <c r="BU80" s="89"/>
      <c r="BV80" s="89"/>
      <c r="BW80" s="89"/>
      <c r="BX80" s="89"/>
      <c r="BY80" s="89"/>
      <c r="BZ80" s="89"/>
      <c r="CA80" s="89"/>
      <c r="CB80" s="89"/>
      <c r="CC80" s="89"/>
      <c r="CD80" s="89" t="s">
        <v>1144</v>
      </c>
      <c r="CE80" s="89" t="s">
        <v>606</v>
      </c>
      <c r="CF80" s="89" t="s">
        <v>825</v>
      </c>
      <c r="CG80" s="89" t="s">
        <v>457</v>
      </c>
    </row>
    <row r="81">
      <c r="A81" s="89" t="s">
        <v>1148</v>
      </c>
      <c r="B81" s="89" t="s">
        <v>1149</v>
      </c>
      <c r="C81" s="89" t="s">
        <v>990</v>
      </c>
      <c r="D81" s="89">
        <v>8.544421E7</v>
      </c>
      <c r="E81" s="89">
        <v>4.262427630413E12</v>
      </c>
      <c r="F81" s="141" t="s">
        <v>1150</v>
      </c>
      <c r="G81" s="89" t="s">
        <v>587</v>
      </c>
      <c r="H81" s="89" t="s">
        <v>403</v>
      </c>
      <c r="I81" s="89" t="s">
        <v>549</v>
      </c>
      <c r="J81" s="89" t="s">
        <v>405</v>
      </c>
      <c r="K81" s="89" t="s">
        <v>937</v>
      </c>
      <c r="L81" s="89" t="s">
        <v>407</v>
      </c>
      <c r="M81" s="89" t="s">
        <v>884</v>
      </c>
      <c r="N81" s="89" t="s">
        <v>885</v>
      </c>
      <c r="O81" s="89" t="s">
        <v>410</v>
      </c>
      <c r="P81" s="89" t="s">
        <v>411</v>
      </c>
      <c r="Q81" s="89" t="s">
        <v>411</v>
      </c>
      <c r="R81" s="89" t="s">
        <v>938</v>
      </c>
      <c r="S81" s="89">
        <v>1.2</v>
      </c>
      <c r="T81" s="90">
        <v>0.47244094488189</v>
      </c>
      <c r="U81" s="89" t="s">
        <v>2118</v>
      </c>
      <c r="V81" s="89" t="s">
        <v>2117</v>
      </c>
      <c r="W81" s="89" t="s">
        <v>413</v>
      </c>
      <c r="X81" s="89" t="s">
        <v>414</v>
      </c>
      <c r="Y81" s="89" t="s">
        <v>415</v>
      </c>
      <c r="Z81" s="89">
        <v>20.0</v>
      </c>
      <c r="AA81" s="89">
        <v>68.0</v>
      </c>
      <c r="AB81" s="89">
        <v>60.0</v>
      </c>
      <c r="AC81" s="89">
        <v>140.0</v>
      </c>
      <c r="AD81" s="119">
        <v>0.1</v>
      </c>
      <c r="AE81" s="119">
        <v>0.9</v>
      </c>
      <c r="AF81" s="89"/>
      <c r="AG81" s="89"/>
      <c r="AH81" s="89"/>
      <c r="AI81" s="89"/>
      <c r="AJ81" s="89"/>
      <c r="AK81" s="89" t="s">
        <v>416</v>
      </c>
      <c r="AL81" s="141" t="s">
        <v>417</v>
      </c>
      <c r="AM81" s="141" t="s">
        <v>418</v>
      </c>
      <c r="AN81" s="141" t="s">
        <v>419</v>
      </c>
      <c r="AO81" s="141" t="s">
        <v>420</v>
      </c>
      <c r="AP81" s="141" t="s">
        <v>1151</v>
      </c>
      <c r="AQ81" s="89"/>
      <c r="AR81" s="89"/>
      <c r="AS81" s="89"/>
      <c r="AT81" s="89"/>
      <c r="AU81" s="89"/>
      <c r="AV81" s="89"/>
      <c r="AW81" s="89"/>
      <c r="AX81" s="141" t="s">
        <v>589</v>
      </c>
      <c r="AY81" s="141" t="s">
        <v>299</v>
      </c>
      <c r="AZ81" s="89" t="s">
        <v>423</v>
      </c>
      <c r="BA81" s="89" t="s">
        <v>424</v>
      </c>
      <c r="BB81" s="89" t="s">
        <v>425</v>
      </c>
      <c r="BC81" s="89" t="s">
        <v>426</v>
      </c>
      <c r="BD81" s="89" t="s">
        <v>427</v>
      </c>
      <c r="BE81" s="89"/>
      <c r="BF81" s="89" t="s">
        <v>303</v>
      </c>
      <c r="BG81" s="89" t="s">
        <v>1152</v>
      </c>
      <c r="BH81" s="89">
        <v>1.0</v>
      </c>
      <c r="BI81" s="89" t="s">
        <v>888</v>
      </c>
      <c r="BJ81" s="89" t="s">
        <v>889</v>
      </c>
      <c r="BK81" s="89" t="s">
        <v>820</v>
      </c>
      <c r="BL81" s="89"/>
      <c r="BM81" s="89" t="s">
        <v>821</v>
      </c>
      <c r="BN81" s="89"/>
      <c r="BO81" s="89"/>
      <c r="BP81" s="89">
        <v>0.31</v>
      </c>
      <c r="BQ81" s="89">
        <v>0.68</v>
      </c>
      <c r="BR81" s="140">
        <v>0.22</v>
      </c>
      <c r="BS81" s="89">
        <v>0.49</v>
      </c>
      <c r="BT81" s="89" t="s">
        <v>433</v>
      </c>
      <c r="BU81" s="89"/>
      <c r="BV81" s="89"/>
      <c r="BW81" s="89"/>
      <c r="BX81" s="89"/>
      <c r="BY81" s="89"/>
      <c r="BZ81" s="89"/>
      <c r="CA81" s="89"/>
      <c r="CB81" s="89"/>
      <c r="CC81" s="89"/>
      <c r="CD81" s="89" t="s">
        <v>1149</v>
      </c>
      <c r="CE81" s="89" t="s">
        <v>606</v>
      </c>
      <c r="CF81" s="89" t="s">
        <v>825</v>
      </c>
      <c r="CG81" s="89" t="s">
        <v>457</v>
      </c>
    </row>
    <row r="82">
      <c r="A82" s="89" t="s">
        <v>1153</v>
      </c>
      <c r="B82" s="89" t="s">
        <v>1154</v>
      </c>
      <c r="C82" s="89" t="s">
        <v>990</v>
      </c>
      <c r="D82" s="89">
        <v>8.544421E7</v>
      </c>
      <c r="E82" s="89">
        <v>4.262427630437E12</v>
      </c>
      <c r="F82" s="141" t="s">
        <v>1155</v>
      </c>
      <c r="G82" s="89" t="s">
        <v>587</v>
      </c>
      <c r="H82" s="89" t="s">
        <v>403</v>
      </c>
      <c r="I82" s="89" t="s">
        <v>555</v>
      </c>
      <c r="J82" s="89" t="s">
        <v>405</v>
      </c>
      <c r="K82" s="89" t="s">
        <v>937</v>
      </c>
      <c r="L82" s="89" t="s">
        <v>407</v>
      </c>
      <c r="M82" s="89" t="s">
        <v>884</v>
      </c>
      <c r="N82" s="89" t="s">
        <v>885</v>
      </c>
      <c r="O82" s="89" t="s">
        <v>410</v>
      </c>
      <c r="P82" s="89" t="s">
        <v>411</v>
      </c>
      <c r="Q82" s="89" t="s">
        <v>411</v>
      </c>
      <c r="R82" s="89" t="s">
        <v>938</v>
      </c>
      <c r="S82" s="89">
        <v>1.2</v>
      </c>
      <c r="T82" s="90">
        <v>0.47244094488189</v>
      </c>
      <c r="U82" s="89" t="s">
        <v>2118</v>
      </c>
      <c r="V82" s="89" t="s">
        <v>2117</v>
      </c>
      <c r="W82" s="89" t="s">
        <v>413</v>
      </c>
      <c r="X82" s="89" t="s">
        <v>414</v>
      </c>
      <c r="Y82" s="89" t="s">
        <v>415</v>
      </c>
      <c r="Z82" s="89">
        <v>20.0</v>
      </c>
      <c r="AA82" s="89">
        <v>68.0</v>
      </c>
      <c r="AB82" s="89">
        <v>60.0</v>
      </c>
      <c r="AC82" s="89">
        <v>140.0</v>
      </c>
      <c r="AD82" s="119">
        <v>0.1</v>
      </c>
      <c r="AE82" s="119">
        <v>0.9</v>
      </c>
      <c r="AF82" s="89"/>
      <c r="AG82" s="89"/>
      <c r="AH82" s="89"/>
      <c r="AI82" s="89"/>
      <c r="AJ82" s="89"/>
      <c r="AK82" s="89" t="s">
        <v>416</v>
      </c>
      <c r="AL82" s="141" t="s">
        <v>417</v>
      </c>
      <c r="AM82" s="141" t="s">
        <v>418</v>
      </c>
      <c r="AN82" s="141" t="s">
        <v>419</v>
      </c>
      <c r="AO82" s="141" t="s">
        <v>420</v>
      </c>
      <c r="AP82" s="141" t="s">
        <v>1156</v>
      </c>
      <c r="AQ82" s="89"/>
      <c r="AR82" s="89"/>
      <c r="AS82" s="89"/>
      <c r="AT82" s="89"/>
      <c r="AU82" s="89"/>
      <c r="AV82" s="89"/>
      <c r="AW82" s="89"/>
      <c r="AX82" s="141" t="s">
        <v>589</v>
      </c>
      <c r="AY82" s="141" t="s">
        <v>299</v>
      </c>
      <c r="AZ82" s="89" t="s">
        <v>423</v>
      </c>
      <c r="BA82" s="89" t="s">
        <v>424</v>
      </c>
      <c r="BB82" s="89" t="s">
        <v>425</v>
      </c>
      <c r="BC82" s="89" t="s">
        <v>426</v>
      </c>
      <c r="BD82" s="89" t="s">
        <v>427</v>
      </c>
      <c r="BE82" s="89"/>
      <c r="BF82" s="89" t="s">
        <v>303</v>
      </c>
      <c r="BG82" s="89" t="s">
        <v>1157</v>
      </c>
      <c r="BH82" s="89">
        <v>1.0</v>
      </c>
      <c r="BI82" s="89" t="s">
        <v>888</v>
      </c>
      <c r="BJ82" s="89" t="s">
        <v>889</v>
      </c>
      <c r="BK82" s="89" t="s">
        <v>820</v>
      </c>
      <c r="BL82" s="89"/>
      <c r="BM82" s="89" t="s">
        <v>821</v>
      </c>
      <c r="BN82" s="89"/>
      <c r="BO82" s="89"/>
      <c r="BP82" s="89">
        <v>0.31</v>
      </c>
      <c r="BQ82" s="89">
        <v>0.68</v>
      </c>
      <c r="BR82" s="140">
        <v>0.22</v>
      </c>
      <c r="BS82" s="89">
        <v>0.49</v>
      </c>
      <c r="BT82" s="89" t="s">
        <v>433</v>
      </c>
      <c r="BU82" s="89"/>
      <c r="BV82" s="89"/>
      <c r="BW82" s="89"/>
      <c r="BX82" s="89"/>
      <c r="BY82" s="89"/>
      <c r="BZ82" s="89"/>
      <c r="CA82" s="89"/>
      <c r="CB82" s="89"/>
      <c r="CC82" s="89"/>
      <c r="CD82" s="89" t="s">
        <v>1154</v>
      </c>
      <c r="CE82" s="89" t="s">
        <v>606</v>
      </c>
      <c r="CF82" s="89" t="s">
        <v>825</v>
      </c>
      <c r="CG82" s="89" t="s">
        <v>457</v>
      </c>
    </row>
    <row r="83">
      <c r="A83" s="89" t="s">
        <v>1158</v>
      </c>
      <c r="B83" s="89" t="s">
        <v>1159</v>
      </c>
      <c r="C83" s="89" t="s">
        <v>990</v>
      </c>
      <c r="D83" s="89">
        <v>8.544421E7</v>
      </c>
      <c r="E83" s="89">
        <v>4.262427630451E12</v>
      </c>
      <c r="F83" s="141" t="s">
        <v>1160</v>
      </c>
      <c r="G83" s="89" t="s">
        <v>587</v>
      </c>
      <c r="H83" s="89" t="s">
        <v>403</v>
      </c>
      <c r="I83" s="89" t="s">
        <v>562</v>
      </c>
      <c r="J83" s="89" t="s">
        <v>405</v>
      </c>
      <c r="K83" s="89" t="s">
        <v>937</v>
      </c>
      <c r="L83" s="89" t="s">
        <v>407</v>
      </c>
      <c r="M83" s="89" t="s">
        <v>884</v>
      </c>
      <c r="N83" s="89" t="s">
        <v>885</v>
      </c>
      <c r="O83" s="89" t="s">
        <v>410</v>
      </c>
      <c r="P83" s="89" t="s">
        <v>411</v>
      </c>
      <c r="Q83" s="89" t="s">
        <v>411</v>
      </c>
      <c r="R83" s="89" t="s">
        <v>938</v>
      </c>
      <c r="S83" s="89">
        <v>1.2</v>
      </c>
      <c r="T83" s="90">
        <v>0.47244094488189</v>
      </c>
      <c r="U83" s="89" t="s">
        <v>2118</v>
      </c>
      <c r="V83" s="89" t="s">
        <v>2117</v>
      </c>
      <c r="W83" s="89" t="s">
        <v>413</v>
      </c>
      <c r="X83" s="89" t="s">
        <v>414</v>
      </c>
      <c r="Y83" s="89" t="s">
        <v>415</v>
      </c>
      <c r="Z83" s="89">
        <v>20.0</v>
      </c>
      <c r="AA83" s="89">
        <v>68.0</v>
      </c>
      <c r="AB83" s="89">
        <v>60.0</v>
      </c>
      <c r="AC83" s="89">
        <v>140.0</v>
      </c>
      <c r="AD83" s="119">
        <v>0.1</v>
      </c>
      <c r="AE83" s="119">
        <v>0.9</v>
      </c>
      <c r="AF83" s="89"/>
      <c r="AG83" s="89"/>
      <c r="AH83" s="89"/>
      <c r="AI83" s="89"/>
      <c r="AJ83" s="89"/>
      <c r="AK83" s="89" t="s">
        <v>416</v>
      </c>
      <c r="AL83" s="141" t="s">
        <v>417</v>
      </c>
      <c r="AM83" s="141" t="s">
        <v>418</v>
      </c>
      <c r="AN83" s="141" t="s">
        <v>419</v>
      </c>
      <c r="AO83" s="141" t="s">
        <v>420</v>
      </c>
      <c r="AP83" s="141" t="s">
        <v>1161</v>
      </c>
      <c r="AQ83" s="89"/>
      <c r="AR83" s="89"/>
      <c r="AS83" s="89"/>
      <c r="AT83" s="89"/>
      <c r="AU83" s="89"/>
      <c r="AV83" s="89"/>
      <c r="AW83" s="89"/>
      <c r="AX83" s="141" t="s">
        <v>589</v>
      </c>
      <c r="AY83" s="141" t="s">
        <v>299</v>
      </c>
      <c r="AZ83" s="89" t="s">
        <v>423</v>
      </c>
      <c r="BA83" s="89" t="s">
        <v>424</v>
      </c>
      <c r="BB83" s="89" t="s">
        <v>425</v>
      </c>
      <c r="BC83" s="89" t="s">
        <v>426</v>
      </c>
      <c r="BD83" s="89" t="s">
        <v>427</v>
      </c>
      <c r="BE83" s="89"/>
      <c r="BF83" s="89" t="s">
        <v>303</v>
      </c>
      <c r="BG83" s="89" t="s">
        <v>1162</v>
      </c>
      <c r="BH83" s="89">
        <v>1.0</v>
      </c>
      <c r="BI83" s="89" t="s">
        <v>888</v>
      </c>
      <c r="BJ83" s="89" t="s">
        <v>889</v>
      </c>
      <c r="BK83" s="89" t="s">
        <v>820</v>
      </c>
      <c r="BL83" s="89"/>
      <c r="BM83" s="89" t="s">
        <v>821</v>
      </c>
      <c r="BN83" s="89"/>
      <c r="BO83" s="89"/>
      <c r="BP83" s="89">
        <v>0.31</v>
      </c>
      <c r="BQ83" s="89">
        <v>0.68</v>
      </c>
      <c r="BR83" s="140">
        <v>0.22</v>
      </c>
      <c r="BS83" s="89">
        <v>0.49</v>
      </c>
      <c r="BT83" s="89" t="s">
        <v>433</v>
      </c>
      <c r="BU83" s="89"/>
      <c r="BV83" s="89"/>
      <c r="BW83" s="89"/>
      <c r="BX83" s="89"/>
      <c r="BY83" s="89"/>
      <c r="BZ83" s="89"/>
      <c r="CA83" s="89"/>
      <c r="CB83" s="89"/>
      <c r="CC83" s="89"/>
      <c r="CD83" s="89" t="s">
        <v>1159</v>
      </c>
      <c r="CE83" s="89" t="s">
        <v>606</v>
      </c>
      <c r="CF83" s="89" t="s">
        <v>825</v>
      </c>
      <c r="CG83" s="89" t="s">
        <v>457</v>
      </c>
    </row>
    <row r="84">
      <c r="A84" s="89" t="s">
        <v>1163</v>
      </c>
      <c r="B84" s="89" t="s">
        <v>1164</v>
      </c>
      <c r="C84" s="89" t="s">
        <v>990</v>
      </c>
      <c r="D84" s="89">
        <v>8.544421E7</v>
      </c>
      <c r="E84" s="89">
        <v>4.262427630468E12</v>
      </c>
      <c r="F84" s="141" t="s">
        <v>1165</v>
      </c>
      <c r="G84" s="89" t="s">
        <v>587</v>
      </c>
      <c r="H84" s="89" t="s">
        <v>403</v>
      </c>
      <c r="I84" s="89" t="s">
        <v>568</v>
      </c>
      <c r="J84" s="89" t="s">
        <v>405</v>
      </c>
      <c r="K84" s="89" t="s">
        <v>937</v>
      </c>
      <c r="L84" s="89" t="s">
        <v>407</v>
      </c>
      <c r="M84" s="89" t="s">
        <v>884</v>
      </c>
      <c r="N84" s="89" t="s">
        <v>885</v>
      </c>
      <c r="O84" s="89" t="s">
        <v>410</v>
      </c>
      <c r="P84" s="89" t="s">
        <v>411</v>
      </c>
      <c r="Q84" s="89" t="s">
        <v>411</v>
      </c>
      <c r="R84" s="89" t="s">
        <v>938</v>
      </c>
      <c r="S84" s="89">
        <v>1.2</v>
      </c>
      <c r="T84" s="90">
        <v>0.47244094488189</v>
      </c>
      <c r="U84" s="89" t="s">
        <v>2118</v>
      </c>
      <c r="V84" s="89" t="s">
        <v>2117</v>
      </c>
      <c r="W84" s="89" t="s">
        <v>413</v>
      </c>
      <c r="X84" s="89" t="s">
        <v>414</v>
      </c>
      <c r="Y84" s="89" t="s">
        <v>415</v>
      </c>
      <c r="Z84" s="89">
        <v>20.0</v>
      </c>
      <c r="AA84" s="89">
        <v>68.0</v>
      </c>
      <c r="AB84" s="89">
        <v>60.0</v>
      </c>
      <c r="AC84" s="89">
        <v>140.0</v>
      </c>
      <c r="AD84" s="119">
        <v>0.1</v>
      </c>
      <c r="AE84" s="119">
        <v>0.9</v>
      </c>
      <c r="AF84" s="89"/>
      <c r="AG84" s="89"/>
      <c r="AH84" s="89"/>
      <c r="AI84" s="89"/>
      <c r="AJ84" s="89"/>
      <c r="AK84" s="89" t="s">
        <v>416</v>
      </c>
      <c r="AL84" s="141" t="s">
        <v>417</v>
      </c>
      <c r="AM84" s="141" t="s">
        <v>418</v>
      </c>
      <c r="AN84" s="141" t="s">
        <v>419</v>
      </c>
      <c r="AO84" s="141" t="s">
        <v>420</v>
      </c>
      <c r="AP84" s="141" t="s">
        <v>1166</v>
      </c>
      <c r="AQ84" s="89"/>
      <c r="AR84" s="89"/>
      <c r="AS84" s="89"/>
      <c r="AT84" s="89"/>
      <c r="AU84" s="89"/>
      <c r="AV84" s="89"/>
      <c r="AW84" s="89"/>
      <c r="AX84" s="141" t="s">
        <v>589</v>
      </c>
      <c r="AY84" s="141" t="s">
        <v>299</v>
      </c>
      <c r="AZ84" s="89" t="s">
        <v>423</v>
      </c>
      <c r="BA84" s="89" t="s">
        <v>424</v>
      </c>
      <c r="BB84" s="89" t="s">
        <v>425</v>
      </c>
      <c r="BC84" s="89" t="s">
        <v>426</v>
      </c>
      <c r="BD84" s="89" t="s">
        <v>427</v>
      </c>
      <c r="BE84" s="89"/>
      <c r="BF84" s="89" t="s">
        <v>303</v>
      </c>
      <c r="BG84" s="89" t="s">
        <v>1167</v>
      </c>
      <c r="BH84" s="89">
        <v>1.0</v>
      </c>
      <c r="BI84" s="89" t="s">
        <v>888</v>
      </c>
      <c r="BJ84" s="89" t="s">
        <v>889</v>
      </c>
      <c r="BK84" s="89" t="s">
        <v>820</v>
      </c>
      <c r="BL84" s="89"/>
      <c r="BM84" s="89" t="s">
        <v>821</v>
      </c>
      <c r="BN84" s="89"/>
      <c r="BO84" s="89"/>
      <c r="BP84" s="89">
        <v>0.31</v>
      </c>
      <c r="BQ84" s="89">
        <v>0.68</v>
      </c>
      <c r="BR84" s="140">
        <v>0.22</v>
      </c>
      <c r="BS84" s="89">
        <v>0.49</v>
      </c>
      <c r="BT84" s="89" t="s">
        <v>433</v>
      </c>
      <c r="BU84" s="89"/>
      <c r="BV84" s="89"/>
      <c r="BW84" s="89"/>
      <c r="BX84" s="89"/>
      <c r="BY84" s="89"/>
      <c r="BZ84" s="89"/>
      <c r="CA84" s="89"/>
      <c r="CB84" s="89"/>
      <c r="CC84" s="89"/>
      <c r="CD84" s="89" t="s">
        <v>1164</v>
      </c>
      <c r="CE84" s="89" t="s">
        <v>606</v>
      </c>
      <c r="CF84" s="89" t="s">
        <v>825</v>
      </c>
      <c r="CG84" s="89" t="s">
        <v>457</v>
      </c>
    </row>
    <row r="85">
      <c r="A85" s="89" t="s">
        <v>1168</v>
      </c>
      <c r="B85" s="89" t="s">
        <v>1169</v>
      </c>
      <c r="C85" s="89" t="s">
        <v>990</v>
      </c>
      <c r="D85" s="89">
        <v>8.544421E7</v>
      </c>
      <c r="E85" s="89">
        <v>4.26242763042E12</v>
      </c>
      <c r="F85" s="141" t="s">
        <v>1170</v>
      </c>
      <c r="G85" s="89" t="s">
        <v>587</v>
      </c>
      <c r="H85" s="89" t="s">
        <v>403</v>
      </c>
      <c r="I85" s="89" t="s">
        <v>574</v>
      </c>
      <c r="J85" s="89" t="s">
        <v>405</v>
      </c>
      <c r="K85" s="89" t="s">
        <v>937</v>
      </c>
      <c r="L85" s="89" t="s">
        <v>407</v>
      </c>
      <c r="M85" s="89" t="s">
        <v>884</v>
      </c>
      <c r="N85" s="89" t="s">
        <v>885</v>
      </c>
      <c r="O85" s="89" t="s">
        <v>410</v>
      </c>
      <c r="P85" s="89" t="s">
        <v>411</v>
      </c>
      <c r="Q85" s="89" t="s">
        <v>411</v>
      </c>
      <c r="R85" s="89" t="s">
        <v>938</v>
      </c>
      <c r="S85" s="89">
        <v>1.2</v>
      </c>
      <c r="T85" s="90">
        <v>0.47244094488189</v>
      </c>
      <c r="U85" s="89" t="s">
        <v>2118</v>
      </c>
      <c r="V85" s="89" t="s">
        <v>2117</v>
      </c>
      <c r="W85" s="89" t="s">
        <v>413</v>
      </c>
      <c r="X85" s="89" t="s">
        <v>414</v>
      </c>
      <c r="Y85" s="89" t="s">
        <v>415</v>
      </c>
      <c r="Z85" s="89">
        <v>20.0</v>
      </c>
      <c r="AA85" s="89">
        <v>68.0</v>
      </c>
      <c r="AB85" s="89">
        <v>60.0</v>
      </c>
      <c r="AC85" s="89">
        <v>140.0</v>
      </c>
      <c r="AD85" s="119">
        <v>0.1</v>
      </c>
      <c r="AE85" s="119">
        <v>0.9</v>
      </c>
      <c r="AF85" s="89"/>
      <c r="AG85" s="89"/>
      <c r="AH85" s="89"/>
      <c r="AI85" s="89"/>
      <c r="AJ85" s="89"/>
      <c r="AK85" s="89" t="s">
        <v>416</v>
      </c>
      <c r="AL85" s="141" t="s">
        <v>417</v>
      </c>
      <c r="AM85" s="141" t="s">
        <v>418</v>
      </c>
      <c r="AN85" s="141" t="s">
        <v>419</v>
      </c>
      <c r="AO85" s="141" t="s">
        <v>420</v>
      </c>
      <c r="AP85" s="141" t="s">
        <v>1171</v>
      </c>
      <c r="AQ85" s="89"/>
      <c r="AR85" s="89"/>
      <c r="AS85" s="89"/>
      <c r="AT85" s="89"/>
      <c r="AU85" s="89"/>
      <c r="AV85" s="89"/>
      <c r="AW85" s="89"/>
      <c r="AX85" s="141" t="s">
        <v>589</v>
      </c>
      <c r="AY85" s="141" t="s">
        <v>299</v>
      </c>
      <c r="AZ85" s="89" t="s">
        <v>423</v>
      </c>
      <c r="BA85" s="89" t="s">
        <v>424</v>
      </c>
      <c r="BB85" s="89" t="s">
        <v>425</v>
      </c>
      <c r="BC85" s="89" t="s">
        <v>426</v>
      </c>
      <c r="BD85" s="89" t="s">
        <v>427</v>
      </c>
      <c r="BE85" s="89"/>
      <c r="BF85" s="89" t="s">
        <v>303</v>
      </c>
      <c r="BG85" s="89" t="s">
        <v>1172</v>
      </c>
      <c r="BH85" s="89">
        <v>1.0</v>
      </c>
      <c r="BI85" s="89" t="s">
        <v>888</v>
      </c>
      <c r="BJ85" s="89" t="s">
        <v>889</v>
      </c>
      <c r="BK85" s="89" t="s">
        <v>820</v>
      </c>
      <c r="BL85" s="89"/>
      <c r="BM85" s="89" t="s">
        <v>821</v>
      </c>
      <c r="BN85" s="89"/>
      <c r="BO85" s="89"/>
      <c r="BP85" s="89">
        <v>0.31</v>
      </c>
      <c r="BQ85" s="89">
        <v>0.68</v>
      </c>
      <c r="BR85" s="140">
        <v>0.22</v>
      </c>
      <c r="BS85" s="89">
        <v>0.49</v>
      </c>
      <c r="BT85" s="89" t="s">
        <v>433</v>
      </c>
      <c r="BU85" s="89"/>
      <c r="BV85" s="89"/>
      <c r="BW85" s="89"/>
      <c r="BX85" s="89"/>
      <c r="BY85" s="89"/>
      <c r="BZ85" s="89"/>
      <c r="CA85" s="89"/>
      <c r="CB85" s="89"/>
      <c r="CC85" s="89"/>
      <c r="CD85" s="89" t="s">
        <v>1169</v>
      </c>
      <c r="CE85" s="89" t="s">
        <v>606</v>
      </c>
      <c r="CF85" s="89" t="s">
        <v>825</v>
      </c>
      <c r="CG85" s="89" t="s">
        <v>457</v>
      </c>
    </row>
    <row r="86">
      <c r="A86" s="89" t="s">
        <v>1173</v>
      </c>
      <c r="B86" s="89" t="s">
        <v>1174</v>
      </c>
      <c r="C86" s="89" t="s">
        <v>990</v>
      </c>
      <c r="D86" s="89">
        <v>8.544421E7</v>
      </c>
      <c r="E86" s="89">
        <v>4.262427630444E12</v>
      </c>
      <c r="F86" s="141" t="s">
        <v>1175</v>
      </c>
      <c r="G86" s="89" t="s">
        <v>587</v>
      </c>
      <c r="H86" s="89" t="s">
        <v>403</v>
      </c>
      <c r="I86" s="89" t="s">
        <v>580</v>
      </c>
      <c r="J86" s="89" t="s">
        <v>405</v>
      </c>
      <c r="K86" s="89" t="s">
        <v>937</v>
      </c>
      <c r="L86" s="89" t="s">
        <v>407</v>
      </c>
      <c r="M86" s="89" t="s">
        <v>884</v>
      </c>
      <c r="N86" s="89" t="s">
        <v>885</v>
      </c>
      <c r="O86" s="89" t="s">
        <v>410</v>
      </c>
      <c r="P86" s="89" t="s">
        <v>411</v>
      </c>
      <c r="Q86" s="89" t="s">
        <v>411</v>
      </c>
      <c r="R86" s="89" t="s">
        <v>938</v>
      </c>
      <c r="S86" s="89">
        <v>1.2</v>
      </c>
      <c r="T86" s="90">
        <v>0.47244094488189</v>
      </c>
      <c r="U86" s="89" t="s">
        <v>2118</v>
      </c>
      <c r="V86" s="89" t="s">
        <v>2117</v>
      </c>
      <c r="W86" s="89" t="s">
        <v>413</v>
      </c>
      <c r="X86" s="89" t="s">
        <v>414</v>
      </c>
      <c r="Y86" s="89" t="s">
        <v>415</v>
      </c>
      <c r="Z86" s="89">
        <v>20.0</v>
      </c>
      <c r="AA86" s="89">
        <v>68.0</v>
      </c>
      <c r="AB86" s="89">
        <v>60.0</v>
      </c>
      <c r="AC86" s="89">
        <v>140.0</v>
      </c>
      <c r="AD86" s="119">
        <v>0.1</v>
      </c>
      <c r="AE86" s="119">
        <v>0.9</v>
      </c>
      <c r="AF86" s="89"/>
      <c r="AG86" s="89"/>
      <c r="AH86" s="89"/>
      <c r="AI86" s="89"/>
      <c r="AJ86" s="89"/>
      <c r="AK86" s="89" t="s">
        <v>416</v>
      </c>
      <c r="AL86" s="141" t="s">
        <v>417</v>
      </c>
      <c r="AM86" s="141" t="s">
        <v>418</v>
      </c>
      <c r="AN86" s="141" t="s">
        <v>419</v>
      </c>
      <c r="AO86" s="141" t="s">
        <v>420</v>
      </c>
      <c r="AP86" s="141" t="s">
        <v>1176</v>
      </c>
      <c r="AQ86" s="89"/>
      <c r="AR86" s="89"/>
      <c r="AS86" s="89"/>
      <c r="AT86" s="89"/>
      <c r="AU86" s="89"/>
      <c r="AV86" s="89"/>
      <c r="AW86" s="89"/>
      <c r="AX86" s="141" t="s">
        <v>589</v>
      </c>
      <c r="AY86" s="141" t="s">
        <v>299</v>
      </c>
      <c r="AZ86" s="89" t="s">
        <v>423</v>
      </c>
      <c r="BA86" s="89" t="s">
        <v>424</v>
      </c>
      <c r="BB86" s="89" t="s">
        <v>425</v>
      </c>
      <c r="BC86" s="89" t="s">
        <v>426</v>
      </c>
      <c r="BD86" s="89" t="s">
        <v>427</v>
      </c>
      <c r="BE86" s="89"/>
      <c r="BF86" s="89" t="s">
        <v>303</v>
      </c>
      <c r="BG86" s="89" t="s">
        <v>1177</v>
      </c>
      <c r="BH86" s="89">
        <v>1.0</v>
      </c>
      <c r="BI86" s="89" t="s">
        <v>888</v>
      </c>
      <c r="BJ86" s="89" t="s">
        <v>889</v>
      </c>
      <c r="BK86" s="89" t="s">
        <v>820</v>
      </c>
      <c r="BL86" s="89"/>
      <c r="BM86" s="89" t="s">
        <v>821</v>
      </c>
      <c r="BN86" s="89"/>
      <c r="BO86" s="89"/>
      <c r="BP86" s="89">
        <v>0.31</v>
      </c>
      <c r="BQ86" s="89">
        <v>0.68</v>
      </c>
      <c r="BR86" s="140">
        <v>0.22</v>
      </c>
      <c r="BS86" s="89">
        <v>0.49</v>
      </c>
      <c r="BT86" s="89" t="s">
        <v>433</v>
      </c>
      <c r="BU86" s="89"/>
      <c r="BV86" s="89"/>
      <c r="BW86" s="89"/>
      <c r="BX86" s="89"/>
      <c r="BY86" s="89"/>
      <c r="BZ86" s="89"/>
      <c r="CA86" s="89"/>
      <c r="CB86" s="89"/>
      <c r="CC86" s="89"/>
      <c r="CD86" s="89" t="s">
        <v>1174</v>
      </c>
      <c r="CE86" s="89" t="s">
        <v>606</v>
      </c>
      <c r="CF86" s="89" t="s">
        <v>825</v>
      </c>
      <c r="CG86" s="89" t="s">
        <v>457</v>
      </c>
    </row>
    <row r="87">
      <c r="A87" s="89" t="s">
        <v>1178</v>
      </c>
      <c r="B87" s="89" t="s">
        <v>1179</v>
      </c>
      <c r="C87" s="89" t="s">
        <v>990</v>
      </c>
      <c r="D87" s="89">
        <v>8.544421E7</v>
      </c>
      <c r="E87" s="142" t="s">
        <v>1180</v>
      </c>
      <c r="F87" s="141" t="s">
        <v>1181</v>
      </c>
      <c r="G87" s="89" t="s">
        <v>587</v>
      </c>
      <c r="H87" s="89" t="s">
        <v>403</v>
      </c>
      <c r="I87" s="89" t="s">
        <v>985</v>
      </c>
      <c r="J87" s="89" t="s">
        <v>405</v>
      </c>
      <c r="K87" s="89" t="s">
        <v>937</v>
      </c>
      <c r="L87" s="89" t="s">
        <v>407</v>
      </c>
      <c r="M87" s="89" t="s">
        <v>884</v>
      </c>
      <c r="N87" s="89" t="s">
        <v>885</v>
      </c>
      <c r="O87" s="89" t="s">
        <v>410</v>
      </c>
      <c r="P87" s="89" t="s">
        <v>411</v>
      </c>
      <c r="Q87" s="89" t="s">
        <v>411</v>
      </c>
      <c r="R87" s="89" t="s">
        <v>938</v>
      </c>
      <c r="S87" s="89">
        <v>1.2</v>
      </c>
      <c r="T87" s="90">
        <v>0.47244094488189</v>
      </c>
      <c r="U87" s="89" t="s">
        <v>2118</v>
      </c>
      <c r="V87" s="89" t="s">
        <v>2117</v>
      </c>
      <c r="W87" s="89" t="s">
        <v>413</v>
      </c>
      <c r="X87" s="89" t="s">
        <v>414</v>
      </c>
      <c r="Y87" s="89" t="s">
        <v>415</v>
      </c>
      <c r="Z87" s="89">
        <v>20.0</v>
      </c>
      <c r="AA87" s="89">
        <v>68.0</v>
      </c>
      <c r="AB87" s="89">
        <v>60.0</v>
      </c>
      <c r="AC87" s="89">
        <v>140.0</v>
      </c>
      <c r="AD87" s="119">
        <v>0.1</v>
      </c>
      <c r="AE87" s="119">
        <v>0.9</v>
      </c>
      <c r="AF87" s="89"/>
      <c r="AG87" s="89"/>
      <c r="AH87" s="89"/>
      <c r="AI87" s="89"/>
      <c r="AJ87" s="89"/>
      <c r="AK87" s="89" t="s">
        <v>416</v>
      </c>
      <c r="AL87" s="141" t="s">
        <v>417</v>
      </c>
      <c r="AM87" s="141" t="s">
        <v>418</v>
      </c>
      <c r="AN87" s="141" t="s">
        <v>419</v>
      </c>
      <c r="AO87" s="141" t="s">
        <v>420</v>
      </c>
      <c r="AP87" s="141" t="s">
        <v>1182</v>
      </c>
      <c r="AQ87" s="89"/>
      <c r="AR87" s="89"/>
      <c r="AS87" s="89"/>
      <c r="AT87" s="89"/>
      <c r="AU87" s="89"/>
      <c r="AV87" s="89"/>
      <c r="AW87" s="89"/>
      <c r="AX87" s="141" t="s">
        <v>589</v>
      </c>
      <c r="AY87" s="141" t="s">
        <v>299</v>
      </c>
      <c r="AZ87" s="89" t="s">
        <v>423</v>
      </c>
      <c r="BA87" s="89" t="s">
        <v>424</v>
      </c>
      <c r="BB87" s="89" t="s">
        <v>425</v>
      </c>
      <c r="BC87" s="89" t="s">
        <v>426</v>
      </c>
      <c r="BD87" s="89" t="s">
        <v>427</v>
      </c>
      <c r="BE87" s="89"/>
      <c r="BF87" s="89" t="s">
        <v>303</v>
      </c>
      <c r="BG87" s="89" t="s">
        <v>1183</v>
      </c>
      <c r="BH87" s="89">
        <v>1.0</v>
      </c>
      <c r="BI87" s="89" t="s">
        <v>888</v>
      </c>
      <c r="BJ87" s="89" t="s">
        <v>889</v>
      </c>
      <c r="BK87" s="89" t="s">
        <v>820</v>
      </c>
      <c r="BL87" s="89"/>
      <c r="BM87" s="89" t="s">
        <v>821</v>
      </c>
      <c r="BN87" s="89"/>
      <c r="BO87" s="89"/>
      <c r="BP87" s="89">
        <v>0.31</v>
      </c>
      <c r="BQ87" s="89">
        <v>0.68</v>
      </c>
      <c r="BR87" s="140">
        <v>0.22</v>
      </c>
      <c r="BS87" s="89">
        <v>0.49</v>
      </c>
      <c r="BT87" s="89" t="s">
        <v>433</v>
      </c>
      <c r="BU87" s="89"/>
      <c r="BV87" s="89"/>
      <c r="BW87" s="89"/>
      <c r="BX87" s="89"/>
      <c r="BY87" s="89"/>
      <c r="BZ87" s="89"/>
      <c r="CA87" s="89"/>
      <c r="CB87" s="89"/>
      <c r="CC87" s="89"/>
      <c r="CD87" s="89" t="s">
        <v>1179</v>
      </c>
      <c r="CE87" s="89" t="s">
        <v>606</v>
      </c>
      <c r="CF87" s="89" t="s">
        <v>825</v>
      </c>
      <c r="CG87" s="89" t="s">
        <v>457</v>
      </c>
    </row>
    <row r="88">
      <c r="A88" s="89" t="s">
        <v>1184</v>
      </c>
      <c r="B88" s="89" t="s">
        <v>1185</v>
      </c>
      <c r="C88" s="89" t="s">
        <v>1186</v>
      </c>
      <c r="D88" s="89">
        <v>8.5447E7</v>
      </c>
      <c r="E88" s="89">
        <v>4.262427630918E12</v>
      </c>
      <c r="F88" s="141" t="s">
        <v>1187</v>
      </c>
      <c r="G88" s="89" t="s">
        <v>402</v>
      </c>
      <c r="H88" s="89" t="s">
        <v>1188</v>
      </c>
      <c r="I88" s="89"/>
      <c r="J88" s="89" t="s">
        <v>1189</v>
      </c>
      <c r="K88" s="89" t="s">
        <v>1190</v>
      </c>
      <c r="L88" s="89" t="s">
        <v>1191</v>
      </c>
      <c r="M88" s="89" t="s">
        <v>700</v>
      </c>
      <c r="N88" s="89" t="s">
        <v>701</v>
      </c>
      <c r="O88" s="89"/>
      <c r="P88" s="89" t="s">
        <v>1192</v>
      </c>
      <c r="Q88" s="89" t="s">
        <v>1193</v>
      </c>
      <c r="R88" s="89"/>
      <c r="S88" s="89">
        <v>0.5</v>
      </c>
      <c r="T88" s="90">
        <v>0.196850393700788</v>
      </c>
      <c r="U88" s="89" t="s">
        <v>1194</v>
      </c>
      <c r="V88" s="89" t="s">
        <v>2119</v>
      </c>
      <c r="W88" s="89" t="s">
        <v>1195</v>
      </c>
      <c r="X88" s="89" t="s">
        <v>414</v>
      </c>
      <c r="Y88" s="89" t="s">
        <v>415</v>
      </c>
      <c r="Z88" s="89">
        <v>20.0</v>
      </c>
      <c r="AA88" s="89">
        <v>68.0</v>
      </c>
      <c r="AB88" s="89">
        <v>60.0</v>
      </c>
      <c r="AC88" s="89">
        <v>140.0</v>
      </c>
      <c r="AD88" s="119">
        <v>0.1</v>
      </c>
      <c r="AE88" s="119">
        <v>0.9</v>
      </c>
      <c r="AF88" s="89"/>
      <c r="AG88" s="89"/>
      <c r="AH88" s="89"/>
      <c r="AI88" s="89"/>
      <c r="AJ88" s="89"/>
      <c r="AK88" s="89" t="s">
        <v>416</v>
      </c>
      <c r="AL88" s="141" t="s">
        <v>417</v>
      </c>
      <c r="AM88" s="141" t="s">
        <v>418</v>
      </c>
      <c r="AN88" s="141" t="s">
        <v>419</v>
      </c>
      <c r="AO88" s="141" t="s">
        <v>420</v>
      </c>
      <c r="AP88" s="141" t="s">
        <v>1196</v>
      </c>
      <c r="AQ88" s="89"/>
      <c r="AR88" s="89"/>
      <c r="AS88" s="89"/>
      <c r="AT88" s="89"/>
      <c r="AU88" s="89"/>
      <c r="AV88" s="89"/>
      <c r="AW88" s="89"/>
      <c r="AX88" s="141" t="s">
        <v>422</v>
      </c>
      <c r="AY88" s="141" t="s">
        <v>299</v>
      </c>
      <c r="AZ88" s="89" t="s">
        <v>423</v>
      </c>
      <c r="BA88" s="89" t="s">
        <v>424</v>
      </c>
      <c r="BB88" s="89" t="s">
        <v>425</v>
      </c>
      <c r="BC88" s="89" t="s">
        <v>1197</v>
      </c>
      <c r="BD88" s="89" t="s">
        <v>427</v>
      </c>
      <c r="BE88" s="89"/>
      <c r="BF88" s="89" t="s">
        <v>303</v>
      </c>
      <c r="BG88" s="89" t="s">
        <v>1198</v>
      </c>
      <c r="BH88" s="89">
        <v>1.0</v>
      </c>
      <c r="BI88" s="89" t="s">
        <v>704</v>
      </c>
      <c r="BJ88" s="89" t="s">
        <v>705</v>
      </c>
      <c r="BK88" s="89" t="s">
        <v>706</v>
      </c>
      <c r="BL88" s="89"/>
      <c r="BM88" s="89" t="s">
        <v>707</v>
      </c>
      <c r="BN88" s="89"/>
      <c r="BO88" s="89"/>
      <c r="BP88" s="89">
        <v>8.56</v>
      </c>
      <c r="BQ88" s="89">
        <v>18.87</v>
      </c>
      <c r="BR88" s="140">
        <v>7.08</v>
      </c>
      <c r="BS88" s="89">
        <v>15.61</v>
      </c>
      <c r="BT88" s="89" t="s">
        <v>433</v>
      </c>
      <c r="BU88" s="89"/>
      <c r="BV88" s="89"/>
      <c r="BW88" s="89"/>
      <c r="BX88" s="89"/>
      <c r="BY88" s="89"/>
      <c r="BZ88" s="89"/>
      <c r="CA88" s="89"/>
      <c r="CB88" s="89"/>
      <c r="CC88" s="89"/>
      <c r="CD88" s="89" t="s">
        <v>1185</v>
      </c>
      <c r="CE88" s="89" t="s">
        <v>455</v>
      </c>
      <c r="CF88" s="89" t="s">
        <v>1211</v>
      </c>
      <c r="CG88" s="89" t="s">
        <v>1212</v>
      </c>
    </row>
    <row r="89">
      <c r="A89" s="89" t="s">
        <v>1255</v>
      </c>
      <c r="B89" s="89" t="s">
        <v>1256</v>
      </c>
      <c r="C89" s="89" t="s">
        <v>1257</v>
      </c>
      <c r="D89" s="89">
        <v>8.5447E7</v>
      </c>
      <c r="E89" s="89">
        <v>4.262427630192E12</v>
      </c>
      <c r="F89" s="141" t="s">
        <v>1258</v>
      </c>
      <c r="G89" s="89" t="s">
        <v>587</v>
      </c>
      <c r="H89" s="89" t="s">
        <v>1188</v>
      </c>
      <c r="I89" s="89"/>
      <c r="J89" s="89" t="s">
        <v>1189</v>
      </c>
      <c r="K89" s="89" t="s">
        <v>1190</v>
      </c>
      <c r="L89" s="89" t="s">
        <v>1191</v>
      </c>
      <c r="M89" s="89" t="s">
        <v>408</v>
      </c>
      <c r="N89" s="89" t="s">
        <v>409</v>
      </c>
      <c r="O89" s="89"/>
      <c r="P89" s="89" t="s">
        <v>1192</v>
      </c>
      <c r="Q89" s="89" t="s">
        <v>1193</v>
      </c>
      <c r="R89" s="89"/>
      <c r="S89" s="89">
        <v>0.5</v>
      </c>
      <c r="T89" s="90">
        <v>0.196850393700788</v>
      </c>
      <c r="U89" s="89" t="s">
        <v>1194</v>
      </c>
      <c r="V89" s="89" t="s">
        <v>2119</v>
      </c>
      <c r="W89" s="89" t="s">
        <v>1195</v>
      </c>
      <c r="X89" s="89" t="s">
        <v>414</v>
      </c>
      <c r="Y89" s="89" t="s">
        <v>415</v>
      </c>
      <c r="Z89" s="89">
        <v>20.0</v>
      </c>
      <c r="AA89" s="89">
        <v>68.0</v>
      </c>
      <c r="AB89" s="89">
        <v>60.0</v>
      </c>
      <c r="AC89" s="89">
        <v>140.0</v>
      </c>
      <c r="AD89" s="119">
        <v>0.1</v>
      </c>
      <c r="AE89" s="119">
        <v>0.9</v>
      </c>
      <c r="AF89" s="89"/>
      <c r="AG89" s="89"/>
      <c r="AH89" s="89"/>
      <c r="AI89" s="89"/>
      <c r="AJ89" s="89"/>
      <c r="AK89" s="89" t="s">
        <v>416</v>
      </c>
      <c r="AL89" s="141" t="s">
        <v>417</v>
      </c>
      <c r="AM89" s="141" t="s">
        <v>418</v>
      </c>
      <c r="AN89" s="141" t="s">
        <v>419</v>
      </c>
      <c r="AO89" s="141" t="s">
        <v>420</v>
      </c>
      <c r="AP89" s="141" t="s">
        <v>1259</v>
      </c>
      <c r="AQ89" s="89"/>
      <c r="AR89" s="89"/>
      <c r="AS89" s="89"/>
      <c r="AT89" s="89"/>
      <c r="AU89" s="89"/>
      <c r="AV89" s="89"/>
      <c r="AW89" s="89"/>
      <c r="AX89" s="141" t="s">
        <v>589</v>
      </c>
      <c r="AY89" s="141" t="s">
        <v>299</v>
      </c>
      <c r="AZ89" s="89" t="s">
        <v>423</v>
      </c>
      <c r="BA89" s="89" t="s">
        <v>424</v>
      </c>
      <c r="BB89" s="89" t="s">
        <v>425</v>
      </c>
      <c r="BC89" s="89" t="s">
        <v>1197</v>
      </c>
      <c r="BD89" s="89" t="s">
        <v>427</v>
      </c>
      <c r="BE89" s="89"/>
      <c r="BF89" s="89" t="s">
        <v>303</v>
      </c>
      <c r="BG89" s="89" t="s">
        <v>1260</v>
      </c>
      <c r="BH89" s="89">
        <v>1.0</v>
      </c>
      <c r="BI89" s="89" t="s">
        <v>888</v>
      </c>
      <c r="BJ89" s="89" t="s">
        <v>592</v>
      </c>
      <c r="BK89" s="89" t="s">
        <v>593</v>
      </c>
      <c r="BL89" s="89"/>
      <c r="BM89" s="89" t="s">
        <v>594</v>
      </c>
      <c r="BN89" s="89"/>
      <c r="BO89" s="89"/>
      <c r="BP89" s="89">
        <v>0.22</v>
      </c>
      <c r="BQ89" s="89">
        <v>0.49</v>
      </c>
      <c r="BR89" s="140">
        <v>0.14</v>
      </c>
      <c r="BS89" s="89">
        <v>0.31</v>
      </c>
      <c r="BT89" s="89" t="s">
        <v>433</v>
      </c>
      <c r="BU89" s="89"/>
      <c r="BV89" s="89"/>
      <c r="BW89" s="89"/>
      <c r="BX89" s="89"/>
      <c r="BY89" s="89"/>
      <c r="BZ89" s="89"/>
      <c r="CA89" s="89"/>
      <c r="CB89" s="89"/>
      <c r="CC89" s="89"/>
      <c r="CD89" s="89" t="s">
        <v>1256</v>
      </c>
      <c r="CE89" s="89" t="s">
        <v>606</v>
      </c>
      <c r="CF89" s="89" t="s">
        <v>1270</v>
      </c>
      <c r="CG89" s="89" t="s">
        <v>1212</v>
      </c>
    </row>
    <row r="90">
      <c r="A90" s="89" t="s">
        <v>1313</v>
      </c>
      <c r="B90" s="89" t="s">
        <v>1314</v>
      </c>
      <c r="C90" s="89" t="s">
        <v>1257</v>
      </c>
      <c r="D90" s="89">
        <v>8.5447E7</v>
      </c>
      <c r="E90" s="89">
        <v>4.262427630383E12</v>
      </c>
      <c r="F90" s="141" t="s">
        <v>1315</v>
      </c>
      <c r="G90" s="89" t="s">
        <v>587</v>
      </c>
      <c r="H90" s="89" t="s">
        <v>1188</v>
      </c>
      <c r="I90" s="89"/>
      <c r="J90" s="89" t="s">
        <v>1189</v>
      </c>
      <c r="K90" s="89" t="s">
        <v>1190</v>
      </c>
      <c r="L90" s="89" t="s">
        <v>1191</v>
      </c>
      <c r="M90" s="89" t="s">
        <v>700</v>
      </c>
      <c r="N90" s="89" t="s">
        <v>701</v>
      </c>
      <c r="O90" s="89"/>
      <c r="P90" s="89" t="s">
        <v>1192</v>
      </c>
      <c r="Q90" s="89" t="s">
        <v>1193</v>
      </c>
      <c r="R90" s="89"/>
      <c r="S90" s="89">
        <v>0.5</v>
      </c>
      <c r="T90" s="90">
        <v>0.196850393700788</v>
      </c>
      <c r="U90" s="89" t="s">
        <v>1194</v>
      </c>
      <c r="V90" s="89" t="s">
        <v>2119</v>
      </c>
      <c r="W90" s="89" t="s">
        <v>1195</v>
      </c>
      <c r="X90" s="89" t="s">
        <v>414</v>
      </c>
      <c r="Y90" s="89" t="s">
        <v>415</v>
      </c>
      <c r="Z90" s="89">
        <v>20.0</v>
      </c>
      <c r="AA90" s="89">
        <v>68.0</v>
      </c>
      <c r="AB90" s="89">
        <v>60.0</v>
      </c>
      <c r="AC90" s="89">
        <v>140.0</v>
      </c>
      <c r="AD90" s="119">
        <v>0.1</v>
      </c>
      <c r="AE90" s="119">
        <v>0.9</v>
      </c>
      <c r="AF90" s="89"/>
      <c r="AG90" s="89"/>
      <c r="AH90" s="89"/>
      <c r="AI90" s="89"/>
      <c r="AJ90" s="89"/>
      <c r="AK90" s="89" t="s">
        <v>416</v>
      </c>
      <c r="AL90" s="141" t="s">
        <v>417</v>
      </c>
      <c r="AM90" s="141" t="s">
        <v>418</v>
      </c>
      <c r="AN90" s="141" t="s">
        <v>419</v>
      </c>
      <c r="AO90" s="141" t="s">
        <v>420</v>
      </c>
      <c r="AP90" s="141" t="s">
        <v>1316</v>
      </c>
      <c r="AQ90" s="89"/>
      <c r="AR90" s="89"/>
      <c r="AS90" s="89"/>
      <c r="AT90" s="89"/>
      <c r="AU90" s="89"/>
      <c r="AV90" s="89"/>
      <c r="AW90" s="89"/>
      <c r="AX90" s="141" t="s">
        <v>589</v>
      </c>
      <c r="AY90" s="141" t="s">
        <v>299</v>
      </c>
      <c r="AZ90" s="89" t="s">
        <v>423</v>
      </c>
      <c r="BA90" s="89" t="s">
        <v>424</v>
      </c>
      <c r="BB90" s="89" t="s">
        <v>425</v>
      </c>
      <c r="BC90" s="89" t="s">
        <v>1197</v>
      </c>
      <c r="BD90" s="89" t="s">
        <v>427</v>
      </c>
      <c r="BE90" s="89"/>
      <c r="BF90" s="89" t="s">
        <v>303</v>
      </c>
      <c r="BG90" s="89" t="s">
        <v>1317</v>
      </c>
      <c r="BH90" s="89">
        <v>1.0</v>
      </c>
      <c r="BI90" s="89" t="s">
        <v>888</v>
      </c>
      <c r="BJ90" s="89" t="s">
        <v>819</v>
      </c>
      <c r="BK90" s="89" t="s">
        <v>820</v>
      </c>
      <c r="BL90" s="89"/>
      <c r="BM90" s="89" t="s">
        <v>821</v>
      </c>
      <c r="BN90" s="89"/>
      <c r="BO90" s="89"/>
      <c r="BP90" s="89">
        <v>0.27</v>
      </c>
      <c r="BQ90" s="89">
        <v>0.6</v>
      </c>
      <c r="BR90" s="140">
        <v>0.19</v>
      </c>
      <c r="BS90" s="89">
        <v>0.42</v>
      </c>
      <c r="BT90" s="89" t="s">
        <v>433</v>
      </c>
      <c r="BU90" s="89"/>
      <c r="BV90" s="89"/>
      <c r="BW90" s="89"/>
      <c r="BX90" s="89"/>
      <c r="BY90" s="89"/>
      <c r="BZ90" s="89"/>
      <c r="CA90" s="89"/>
      <c r="CB90" s="89"/>
      <c r="CC90" s="89"/>
      <c r="CD90" s="89" t="s">
        <v>1314</v>
      </c>
      <c r="CE90" s="89" t="s">
        <v>606</v>
      </c>
      <c r="CF90" s="89" t="s">
        <v>1270</v>
      </c>
      <c r="CG90" s="89" t="s">
        <v>1212</v>
      </c>
    </row>
    <row r="91">
      <c r="A91" s="89" t="s">
        <v>1322</v>
      </c>
      <c r="B91" s="89" t="s">
        <v>1323</v>
      </c>
      <c r="C91" s="89" t="s">
        <v>1257</v>
      </c>
      <c r="D91" s="89">
        <v>8.5447E7</v>
      </c>
      <c r="E91" s="89">
        <v>4.262427630574E12</v>
      </c>
      <c r="F91" s="141" t="s">
        <v>1324</v>
      </c>
      <c r="G91" s="89" t="s">
        <v>587</v>
      </c>
      <c r="H91" s="89" t="s">
        <v>1188</v>
      </c>
      <c r="I91" s="89"/>
      <c r="J91" s="89" t="s">
        <v>1189</v>
      </c>
      <c r="K91" s="89" t="s">
        <v>1190</v>
      </c>
      <c r="L91" s="89" t="s">
        <v>1191</v>
      </c>
      <c r="M91" s="89" t="s">
        <v>884</v>
      </c>
      <c r="N91" s="89" t="s">
        <v>885</v>
      </c>
      <c r="O91" s="89"/>
      <c r="P91" s="89" t="s">
        <v>1192</v>
      </c>
      <c r="Q91" s="89" t="s">
        <v>1193</v>
      </c>
      <c r="R91" s="89"/>
      <c r="S91" s="89">
        <v>0.5</v>
      </c>
      <c r="T91" s="90">
        <v>0.196850393700788</v>
      </c>
      <c r="U91" s="89" t="s">
        <v>1194</v>
      </c>
      <c r="V91" s="89" t="s">
        <v>2119</v>
      </c>
      <c r="W91" s="89" t="s">
        <v>1195</v>
      </c>
      <c r="X91" s="89" t="s">
        <v>414</v>
      </c>
      <c r="Y91" s="89" t="s">
        <v>415</v>
      </c>
      <c r="Z91" s="89">
        <v>20.0</v>
      </c>
      <c r="AA91" s="89">
        <v>68.0</v>
      </c>
      <c r="AB91" s="89">
        <v>60.0</v>
      </c>
      <c r="AC91" s="89">
        <v>140.0</v>
      </c>
      <c r="AD91" s="119">
        <v>0.1</v>
      </c>
      <c r="AE91" s="119">
        <v>0.9</v>
      </c>
      <c r="AF91" s="89"/>
      <c r="AG91" s="89"/>
      <c r="AH91" s="89"/>
      <c r="AI91" s="89"/>
      <c r="AJ91" s="89"/>
      <c r="AK91" s="89" t="s">
        <v>416</v>
      </c>
      <c r="AL91" s="141" t="s">
        <v>417</v>
      </c>
      <c r="AM91" s="141" t="s">
        <v>418</v>
      </c>
      <c r="AN91" s="141" t="s">
        <v>419</v>
      </c>
      <c r="AO91" s="141" t="s">
        <v>420</v>
      </c>
      <c r="AP91" s="141" t="s">
        <v>1325</v>
      </c>
      <c r="AQ91" s="89"/>
      <c r="AR91" s="89"/>
      <c r="AS91" s="89"/>
      <c r="AT91" s="89"/>
      <c r="AU91" s="89"/>
      <c r="AV91" s="89"/>
      <c r="AW91" s="89"/>
      <c r="AX91" s="141" t="s">
        <v>589</v>
      </c>
      <c r="AY91" s="141" t="s">
        <v>299</v>
      </c>
      <c r="AZ91" s="89" t="s">
        <v>423</v>
      </c>
      <c r="BA91" s="89" t="s">
        <v>424</v>
      </c>
      <c r="BB91" s="89" t="s">
        <v>425</v>
      </c>
      <c r="BC91" s="89" t="s">
        <v>1197</v>
      </c>
      <c r="BD91" s="89" t="s">
        <v>427</v>
      </c>
      <c r="BE91" s="89"/>
      <c r="BF91" s="89" t="s">
        <v>303</v>
      </c>
      <c r="BG91" s="89" t="s">
        <v>1326</v>
      </c>
      <c r="BH91" s="89">
        <v>1.0</v>
      </c>
      <c r="BI91" s="89" t="s">
        <v>888</v>
      </c>
      <c r="BJ91" s="89" t="s">
        <v>889</v>
      </c>
      <c r="BK91" s="89" t="s">
        <v>820</v>
      </c>
      <c r="BL91" s="89"/>
      <c r="BM91" s="89" t="s">
        <v>821</v>
      </c>
      <c r="BN91" s="89"/>
      <c r="BO91" s="89"/>
      <c r="BP91" s="89">
        <v>0.28</v>
      </c>
      <c r="BQ91" s="89">
        <v>0.62</v>
      </c>
      <c r="BR91" s="140">
        <v>0.2</v>
      </c>
      <c r="BS91" s="89">
        <v>0.44</v>
      </c>
      <c r="BT91" s="89" t="s">
        <v>433</v>
      </c>
      <c r="BU91" s="89"/>
      <c r="BV91" s="89"/>
      <c r="BW91" s="89"/>
      <c r="BX91" s="89"/>
      <c r="BY91" s="89"/>
      <c r="BZ91" s="89"/>
      <c r="CA91" s="89"/>
      <c r="CB91" s="89"/>
      <c r="CC91" s="89"/>
      <c r="CD91" s="89" t="s">
        <v>1323</v>
      </c>
      <c r="CE91" s="89" t="s">
        <v>606</v>
      </c>
      <c r="CF91" s="89" t="s">
        <v>1270</v>
      </c>
      <c r="CG91" s="89" t="s">
        <v>1212</v>
      </c>
    </row>
    <row r="92">
      <c r="A92" s="89" t="s">
        <v>1331</v>
      </c>
      <c r="B92" s="89" t="s">
        <v>1332</v>
      </c>
      <c r="C92" s="89" t="s">
        <v>1186</v>
      </c>
      <c r="D92" s="89">
        <v>8.5447E7</v>
      </c>
      <c r="E92" s="89">
        <v>4.262427630901E12</v>
      </c>
      <c r="F92" s="141" t="s">
        <v>1333</v>
      </c>
      <c r="G92" s="89" t="s">
        <v>402</v>
      </c>
      <c r="H92" s="89" t="s">
        <v>1188</v>
      </c>
      <c r="I92" s="89"/>
      <c r="J92" s="89" t="s">
        <v>1189</v>
      </c>
      <c r="K92" s="89" t="s">
        <v>1190</v>
      </c>
      <c r="L92" s="89" t="s">
        <v>1191</v>
      </c>
      <c r="M92" s="89" t="s">
        <v>700</v>
      </c>
      <c r="N92" s="89" t="s">
        <v>701</v>
      </c>
      <c r="O92" s="89"/>
      <c r="P92" s="89" t="s">
        <v>1192</v>
      </c>
      <c r="Q92" s="89" t="s">
        <v>1192</v>
      </c>
      <c r="R92" s="89"/>
      <c r="S92" s="89">
        <v>0.5</v>
      </c>
      <c r="T92" s="90">
        <v>0.196850393700788</v>
      </c>
      <c r="U92" s="89" t="s">
        <v>1194</v>
      </c>
      <c r="V92" s="89" t="s">
        <v>2119</v>
      </c>
      <c r="W92" s="89" t="s">
        <v>1195</v>
      </c>
      <c r="X92" s="89" t="s">
        <v>414</v>
      </c>
      <c r="Y92" s="89" t="s">
        <v>415</v>
      </c>
      <c r="Z92" s="89">
        <v>20.0</v>
      </c>
      <c r="AA92" s="89">
        <v>68.0</v>
      </c>
      <c r="AB92" s="89">
        <v>60.0</v>
      </c>
      <c r="AC92" s="89">
        <v>140.0</v>
      </c>
      <c r="AD92" s="119">
        <v>0.1</v>
      </c>
      <c r="AE92" s="119">
        <v>0.9</v>
      </c>
      <c r="AF92" s="89"/>
      <c r="AG92" s="89"/>
      <c r="AH92" s="89"/>
      <c r="AI92" s="89"/>
      <c r="AJ92" s="89"/>
      <c r="AK92" s="89" t="s">
        <v>416</v>
      </c>
      <c r="AL92" s="141" t="s">
        <v>417</v>
      </c>
      <c r="AM92" s="141" t="s">
        <v>418</v>
      </c>
      <c r="AN92" s="141" t="s">
        <v>419</v>
      </c>
      <c r="AO92" s="141" t="s">
        <v>420</v>
      </c>
      <c r="AP92" s="141" t="s">
        <v>1334</v>
      </c>
      <c r="AQ92" s="89"/>
      <c r="AR92" s="89"/>
      <c r="AS92" s="89"/>
      <c r="AT92" s="89"/>
      <c r="AU92" s="89"/>
      <c r="AV92" s="89"/>
      <c r="AW92" s="89"/>
      <c r="AX92" s="141" t="s">
        <v>422</v>
      </c>
      <c r="AY92" s="141" t="s">
        <v>299</v>
      </c>
      <c r="AZ92" s="89" t="s">
        <v>423</v>
      </c>
      <c r="BA92" s="89" t="s">
        <v>424</v>
      </c>
      <c r="BB92" s="89" t="s">
        <v>425</v>
      </c>
      <c r="BC92" s="89" t="s">
        <v>1197</v>
      </c>
      <c r="BD92" s="89" t="s">
        <v>427</v>
      </c>
      <c r="BE92" s="89"/>
      <c r="BF92" s="89" t="s">
        <v>303</v>
      </c>
      <c r="BG92" s="89" t="s">
        <v>1335</v>
      </c>
      <c r="BH92" s="89">
        <v>1.0</v>
      </c>
      <c r="BI92" s="89" t="s">
        <v>704</v>
      </c>
      <c r="BJ92" s="89" t="s">
        <v>705</v>
      </c>
      <c r="BK92" s="89" t="s">
        <v>706</v>
      </c>
      <c r="BL92" s="89"/>
      <c r="BM92" s="89" t="s">
        <v>707</v>
      </c>
      <c r="BN92" s="89"/>
      <c r="BO92" s="89"/>
      <c r="BP92" s="89">
        <v>8.56</v>
      </c>
      <c r="BQ92" s="89">
        <v>18.87</v>
      </c>
      <c r="BR92" s="140">
        <v>7.08</v>
      </c>
      <c r="BS92" s="89">
        <v>15.61</v>
      </c>
      <c r="BT92" s="89" t="s">
        <v>433</v>
      </c>
      <c r="BU92" s="89"/>
      <c r="BV92" s="89"/>
      <c r="BW92" s="89"/>
      <c r="BX92" s="89"/>
      <c r="BY92" s="89"/>
      <c r="BZ92" s="89"/>
      <c r="CA92" s="89"/>
      <c r="CB92" s="89"/>
      <c r="CC92" s="89"/>
      <c r="CD92" s="89" t="s">
        <v>1332</v>
      </c>
      <c r="CE92" s="89" t="s">
        <v>455</v>
      </c>
      <c r="CF92" s="89" t="s">
        <v>1211</v>
      </c>
      <c r="CG92" s="89" t="s">
        <v>1212</v>
      </c>
    </row>
    <row r="93">
      <c r="A93" s="89" t="s">
        <v>1339</v>
      </c>
      <c r="B93" s="89" t="s">
        <v>1340</v>
      </c>
      <c r="C93" s="89" t="s">
        <v>1257</v>
      </c>
      <c r="D93" s="89">
        <v>8.5447E7</v>
      </c>
      <c r="E93" s="89">
        <v>4.262427630185E12</v>
      </c>
      <c r="F93" s="141" t="s">
        <v>1341</v>
      </c>
      <c r="G93" s="89" t="s">
        <v>587</v>
      </c>
      <c r="H93" s="89" t="s">
        <v>1188</v>
      </c>
      <c r="I93" s="89"/>
      <c r="J93" s="89" t="s">
        <v>1189</v>
      </c>
      <c r="K93" s="89" t="s">
        <v>1190</v>
      </c>
      <c r="L93" s="89" t="s">
        <v>1191</v>
      </c>
      <c r="M93" s="89" t="s">
        <v>408</v>
      </c>
      <c r="N93" s="89" t="s">
        <v>409</v>
      </c>
      <c r="O93" s="89"/>
      <c r="P93" s="89" t="s">
        <v>1192</v>
      </c>
      <c r="Q93" s="89" t="s">
        <v>1192</v>
      </c>
      <c r="R93" s="89"/>
      <c r="S93" s="89">
        <v>0.5</v>
      </c>
      <c r="T93" s="90">
        <v>0.196850393700788</v>
      </c>
      <c r="U93" s="89" t="s">
        <v>1194</v>
      </c>
      <c r="V93" s="89" t="s">
        <v>2119</v>
      </c>
      <c r="W93" s="89" t="s">
        <v>1195</v>
      </c>
      <c r="X93" s="89" t="s">
        <v>414</v>
      </c>
      <c r="Y93" s="89" t="s">
        <v>415</v>
      </c>
      <c r="Z93" s="89">
        <v>20.0</v>
      </c>
      <c r="AA93" s="89">
        <v>68.0</v>
      </c>
      <c r="AB93" s="89">
        <v>60.0</v>
      </c>
      <c r="AC93" s="89">
        <v>140.0</v>
      </c>
      <c r="AD93" s="119">
        <v>0.1</v>
      </c>
      <c r="AE93" s="119">
        <v>0.9</v>
      </c>
      <c r="AF93" s="89"/>
      <c r="AG93" s="89"/>
      <c r="AH93" s="89"/>
      <c r="AI93" s="89"/>
      <c r="AJ93" s="89"/>
      <c r="AK93" s="89" t="s">
        <v>416</v>
      </c>
      <c r="AL93" s="141" t="s">
        <v>417</v>
      </c>
      <c r="AM93" s="141" t="s">
        <v>418</v>
      </c>
      <c r="AN93" s="141" t="s">
        <v>419</v>
      </c>
      <c r="AO93" s="141" t="s">
        <v>420</v>
      </c>
      <c r="AP93" s="141" t="s">
        <v>1342</v>
      </c>
      <c r="AQ93" s="89"/>
      <c r="AR93" s="89"/>
      <c r="AS93" s="89"/>
      <c r="AT93" s="89"/>
      <c r="AU93" s="89"/>
      <c r="AV93" s="89"/>
      <c r="AW93" s="89"/>
      <c r="AX93" s="141" t="s">
        <v>589</v>
      </c>
      <c r="AY93" s="141" t="s">
        <v>299</v>
      </c>
      <c r="AZ93" s="89" t="s">
        <v>423</v>
      </c>
      <c r="BA93" s="89" t="s">
        <v>424</v>
      </c>
      <c r="BB93" s="89" t="s">
        <v>425</v>
      </c>
      <c r="BC93" s="89" t="s">
        <v>1197</v>
      </c>
      <c r="BD93" s="89" t="s">
        <v>427</v>
      </c>
      <c r="BE93" s="89"/>
      <c r="BF93" s="89" t="s">
        <v>303</v>
      </c>
      <c r="BG93" s="89" t="s">
        <v>1343</v>
      </c>
      <c r="BH93" s="89">
        <v>1.0</v>
      </c>
      <c r="BI93" s="89" t="s">
        <v>888</v>
      </c>
      <c r="BJ93" s="89" t="s">
        <v>592</v>
      </c>
      <c r="BK93" s="89" t="s">
        <v>593</v>
      </c>
      <c r="BL93" s="89"/>
      <c r="BM93" s="89" t="s">
        <v>594</v>
      </c>
      <c r="BN93" s="89"/>
      <c r="BO93" s="89"/>
      <c r="BP93" s="89">
        <v>0.22</v>
      </c>
      <c r="BQ93" s="89">
        <v>0.49</v>
      </c>
      <c r="BR93" s="140">
        <v>0.14</v>
      </c>
      <c r="BS93" s="89">
        <v>0.31</v>
      </c>
      <c r="BT93" s="89" t="s">
        <v>433</v>
      </c>
      <c r="BU93" s="89"/>
      <c r="BV93" s="89"/>
      <c r="BW93" s="89"/>
      <c r="BX93" s="89"/>
      <c r="BY93" s="89"/>
      <c r="BZ93" s="89"/>
      <c r="CA93" s="89"/>
      <c r="CB93" s="89"/>
      <c r="CC93" s="89"/>
      <c r="CD93" s="89" t="s">
        <v>1340</v>
      </c>
      <c r="CE93" s="89" t="s">
        <v>606</v>
      </c>
      <c r="CF93" s="89" t="s">
        <v>1270</v>
      </c>
      <c r="CG93" s="89" t="s">
        <v>1212</v>
      </c>
    </row>
    <row r="94">
      <c r="A94" s="89" t="s">
        <v>1345</v>
      </c>
      <c r="B94" s="89" t="s">
        <v>1346</v>
      </c>
      <c r="C94" s="89" t="s">
        <v>1257</v>
      </c>
      <c r="D94" s="89">
        <v>8.5447E7</v>
      </c>
      <c r="E94" s="89">
        <v>4.262427630376E12</v>
      </c>
      <c r="F94" s="141" t="s">
        <v>1347</v>
      </c>
      <c r="G94" s="89" t="s">
        <v>587</v>
      </c>
      <c r="H94" s="89" t="s">
        <v>1188</v>
      </c>
      <c r="I94" s="89"/>
      <c r="J94" s="89" t="s">
        <v>1189</v>
      </c>
      <c r="K94" s="89" t="s">
        <v>1190</v>
      </c>
      <c r="L94" s="89" t="s">
        <v>1191</v>
      </c>
      <c r="M94" s="89" t="s">
        <v>700</v>
      </c>
      <c r="N94" s="89" t="s">
        <v>701</v>
      </c>
      <c r="O94" s="89"/>
      <c r="P94" s="89" t="s">
        <v>1192</v>
      </c>
      <c r="Q94" s="89" t="s">
        <v>1192</v>
      </c>
      <c r="R94" s="89"/>
      <c r="S94" s="89">
        <v>0.5</v>
      </c>
      <c r="T94" s="90">
        <v>0.196850393700788</v>
      </c>
      <c r="U94" s="89" t="s">
        <v>1194</v>
      </c>
      <c r="V94" s="89" t="s">
        <v>2119</v>
      </c>
      <c r="W94" s="89" t="s">
        <v>1195</v>
      </c>
      <c r="X94" s="89" t="s">
        <v>414</v>
      </c>
      <c r="Y94" s="89" t="s">
        <v>415</v>
      </c>
      <c r="Z94" s="89">
        <v>20.0</v>
      </c>
      <c r="AA94" s="89">
        <v>68.0</v>
      </c>
      <c r="AB94" s="89">
        <v>60.0</v>
      </c>
      <c r="AC94" s="89">
        <v>140.0</v>
      </c>
      <c r="AD94" s="119">
        <v>0.1</v>
      </c>
      <c r="AE94" s="119">
        <v>0.9</v>
      </c>
      <c r="AF94" s="89"/>
      <c r="AG94" s="89"/>
      <c r="AH94" s="89"/>
      <c r="AI94" s="89"/>
      <c r="AJ94" s="89"/>
      <c r="AK94" s="89" t="s">
        <v>416</v>
      </c>
      <c r="AL94" s="141" t="s">
        <v>417</v>
      </c>
      <c r="AM94" s="141" t="s">
        <v>418</v>
      </c>
      <c r="AN94" s="141" t="s">
        <v>419</v>
      </c>
      <c r="AO94" s="141" t="s">
        <v>420</v>
      </c>
      <c r="AP94" s="141" t="s">
        <v>1348</v>
      </c>
      <c r="AQ94" s="89"/>
      <c r="AR94" s="89"/>
      <c r="AS94" s="89"/>
      <c r="AT94" s="89"/>
      <c r="AU94" s="89"/>
      <c r="AV94" s="89"/>
      <c r="AW94" s="89"/>
      <c r="AX94" s="141" t="s">
        <v>589</v>
      </c>
      <c r="AY94" s="141" t="s">
        <v>299</v>
      </c>
      <c r="AZ94" s="89" t="s">
        <v>423</v>
      </c>
      <c r="BA94" s="89" t="s">
        <v>424</v>
      </c>
      <c r="BB94" s="89" t="s">
        <v>425</v>
      </c>
      <c r="BC94" s="89" t="s">
        <v>1197</v>
      </c>
      <c r="BD94" s="89" t="s">
        <v>427</v>
      </c>
      <c r="BE94" s="89"/>
      <c r="BF94" s="89" t="s">
        <v>303</v>
      </c>
      <c r="BG94" s="89" t="s">
        <v>1349</v>
      </c>
      <c r="BH94" s="89">
        <v>1.0</v>
      </c>
      <c r="BI94" s="89" t="s">
        <v>888</v>
      </c>
      <c r="BJ94" s="89" t="s">
        <v>819</v>
      </c>
      <c r="BK94" s="89" t="s">
        <v>820</v>
      </c>
      <c r="BL94" s="89"/>
      <c r="BM94" s="89" t="s">
        <v>821</v>
      </c>
      <c r="BN94" s="89"/>
      <c r="BO94" s="89"/>
      <c r="BP94" s="89">
        <v>0.27</v>
      </c>
      <c r="BQ94" s="89">
        <v>0.6</v>
      </c>
      <c r="BR94" s="140">
        <v>0.19</v>
      </c>
      <c r="BS94" s="89">
        <v>0.42</v>
      </c>
      <c r="BT94" s="89" t="s">
        <v>433</v>
      </c>
      <c r="BU94" s="89"/>
      <c r="BV94" s="89"/>
      <c r="BW94" s="89"/>
      <c r="BX94" s="89"/>
      <c r="BY94" s="89"/>
      <c r="BZ94" s="89"/>
      <c r="CA94" s="89"/>
      <c r="CB94" s="89"/>
      <c r="CC94" s="89"/>
      <c r="CD94" s="89" t="s">
        <v>1346</v>
      </c>
      <c r="CE94" s="89" t="s">
        <v>606</v>
      </c>
      <c r="CF94" s="89" t="s">
        <v>1270</v>
      </c>
      <c r="CG94" s="89" t="s">
        <v>1212</v>
      </c>
    </row>
    <row r="95">
      <c r="A95" s="89" t="s">
        <v>1350</v>
      </c>
      <c r="B95" s="89" t="s">
        <v>1351</v>
      </c>
      <c r="C95" s="89" t="s">
        <v>1257</v>
      </c>
      <c r="D95" s="89">
        <v>8.5447E7</v>
      </c>
      <c r="E95" s="89">
        <v>4.262427630567E12</v>
      </c>
      <c r="F95" s="141" t="s">
        <v>1352</v>
      </c>
      <c r="G95" s="89" t="s">
        <v>587</v>
      </c>
      <c r="H95" s="89" t="s">
        <v>1188</v>
      </c>
      <c r="I95" s="89"/>
      <c r="J95" s="89" t="s">
        <v>1189</v>
      </c>
      <c r="K95" s="89" t="s">
        <v>1190</v>
      </c>
      <c r="L95" s="89" t="s">
        <v>1191</v>
      </c>
      <c r="M95" s="89" t="s">
        <v>884</v>
      </c>
      <c r="N95" s="89" t="s">
        <v>885</v>
      </c>
      <c r="O95" s="89"/>
      <c r="P95" s="89" t="s">
        <v>1192</v>
      </c>
      <c r="Q95" s="89" t="s">
        <v>1192</v>
      </c>
      <c r="R95" s="89"/>
      <c r="S95" s="89">
        <v>0.5</v>
      </c>
      <c r="T95" s="90">
        <v>0.196850393700788</v>
      </c>
      <c r="U95" s="89" t="s">
        <v>1194</v>
      </c>
      <c r="V95" s="89" t="s">
        <v>2119</v>
      </c>
      <c r="W95" s="89" t="s">
        <v>1195</v>
      </c>
      <c r="X95" s="89" t="s">
        <v>414</v>
      </c>
      <c r="Y95" s="89" t="s">
        <v>415</v>
      </c>
      <c r="Z95" s="89">
        <v>20.0</v>
      </c>
      <c r="AA95" s="89">
        <v>68.0</v>
      </c>
      <c r="AB95" s="89">
        <v>60.0</v>
      </c>
      <c r="AC95" s="89">
        <v>140.0</v>
      </c>
      <c r="AD95" s="119">
        <v>0.1</v>
      </c>
      <c r="AE95" s="119">
        <v>0.9</v>
      </c>
      <c r="AF95" s="89"/>
      <c r="AG95" s="89"/>
      <c r="AH95" s="89"/>
      <c r="AI95" s="89"/>
      <c r="AJ95" s="89"/>
      <c r="AK95" s="89" t="s">
        <v>416</v>
      </c>
      <c r="AL95" s="141" t="s">
        <v>417</v>
      </c>
      <c r="AM95" s="141" t="s">
        <v>418</v>
      </c>
      <c r="AN95" s="141" t="s">
        <v>419</v>
      </c>
      <c r="AO95" s="141" t="s">
        <v>420</v>
      </c>
      <c r="AP95" s="141" t="s">
        <v>1353</v>
      </c>
      <c r="AQ95" s="89"/>
      <c r="AR95" s="89"/>
      <c r="AS95" s="89"/>
      <c r="AT95" s="89"/>
      <c r="AU95" s="89"/>
      <c r="AV95" s="89"/>
      <c r="AW95" s="89"/>
      <c r="AX95" s="141" t="s">
        <v>589</v>
      </c>
      <c r="AY95" s="141" t="s">
        <v>299</v>
      </c>
      <c r="AZ95" s="89" t="s">
        <v>423</v>
      </c>
      <c r="BA95" s="89" t="s">
        <v>424</v>
      </c>
      <c r="BB95" s="89" t="s">
        <v>425</v>
      </c>
      <c r="BC95" s="89" t="s">
        <v>1197</v>
      </c>
      <c r="BD95" s="89" t="s">
        <v>427</v>
      </c>
      <c r="BE95" s="89"/>
      <c r="BF95" s="89" t="s">
        <v>303</v>
      </c>
      <c r="BG95" s="89" t="s">
        <v>1354</v>
      </c>
      <c r="BH95" s="89">
        <v>1.0</v>
      </c>
      <c r="BI95" s="89" t="s">
        <v>888</v>
      </c>
      <c r="BJ95" s="89" t="s">
        <v>889</v>
      </c>
      <c r="BK95" s="89" t="s">
        <v>820</v>
      </c>
      <c r="BL95" s="89"/>
      <c r="BM95" s="89" t="s">
        <v>821</v>
      </c>
      <c r="BN95" s="89"/>
      <c r="BO95" s="89"/>
      <c r="BP95" s="89">
        <v>0.28</v>
      </c>
      <c r="BQ95" s="89">
        <v>0.62</v>
      </c>
      <c r="BR95" s="140">
        <v>0.2</v>
      </c>
      <c r="BS95" s="89">
        <v>0.44</v>
      </c>
      <c r="BT95" s="89" t="s">
        <v>433</v>
      </c>
      <c r="BU95" s="89"/>
      <c r="BV95" s="89"/>
      <c r="BW95" s="89"/>
      <c r="BX95" s="89"/>
      <c r="BY95" s="89"/>
      <c r="BZ95" s="89"/>
      <c r="CA95" s="89"/>
      <c r="CB95" s="89"/>
      <c r="CC95" s="89"/>
      <c r="CD95" s="89" t="s">
        <v>1351</v>
      </c>
      <c r="CE95" s="89" t="s">
        <v>606</v>
      </c>
      <c r="CF95" s="89" t="s">
        <v>1270</v>
      </c>
      <c r="CG95" s="89" t="s">
        <v>1212</v>
      </c>
    </row>
    <row r="96">
      <c r="A96" s="89" t="s">
        <v>1355</v>
      </c>
      <c r="B96" s="89" t="s">
        <v>1356</v>
      </c>
      <c r="C96" s="89" t="s">
        <v>1357</v>
      </c>
      <c r="D96" s="89">
        <v>8.5447E7</v>
      </c>
      <c r="E96" s="89">
        <v>4.262427630895E12</v>
      </c>
      <c r="F96" s="141" t="s">
        <v>1358</v>
      </c>
      <c r="G96" s="89" t="s">
        <v>402</v>
      </c>
      <c r="H96" s="89" t="s">
        <v>1188</v>
      </c>
      <c r="I96" s="89"/>
      <c r="J96" s="89" t="s">
        <v>1189</v>
      </c>
      <c r="K96" s="89" t="s">
        <v>1359</v>
      </c>
      <c r="L96" s="89" t="s">
        <v>1191</v>
      </c>
      <c r="M96" s="89" t="s">
        <v>700</v>
      </c>
      <c r="N96" s="89" t="s">
        <v>701</v>
      </c>
      <c r="O96" s="89"/>
      <c r="P96" s="89" t="s">
        <v>1192</v>
      </c>
      <c r="Q96" s="89" t="s">
        <v>1193</v>
      </c>
      <c r="R96" s="89"/>
      <c r="S96" s="89">
        <v>0.75</v>
      </c>
      <c r="T96" s="90">
        <v>0.295275590551181</v>
      </c>
      <c r="U96" s="89" t="s">
        <v>1360</v>
      </c>
      <c r="V96" s="89" t="s">
        <v>2119</v>
      </c>
      <c r="W96" s="89" t="s">
        <v>1195</v>
      </c>
      <c r="X96" s="89" t="s">
        <v>414</v>
      </c>
      <c r="Y96" s="89" t="s">
        <v>415</v>
      </c>
      <c r="Z96" s="89">
        <v>20.0</v>
      </c>
      <c r="AA96" s="89">
        <v>68.0</v>
      </c>
      <c r="AB96" s="89">
        <v>60.0</v>
      </c>
      <c r="AC96" s="89">
        <v>140.0</v>
      </c>
      <c r="AD96" s="119">
        <v>0.1</v>
      </c>
      <c r="AE96" s="119">
        <v>0.9</v>
      </c>
      <c r="AF96" s="89"/>
      <c r="AG96" s="89"/>
      <c r="AH96" s="89"/>
      <c r="AI96" s="89"/>
      <c r="AJ96" s="89"/>
      <c r="AK96" s="89" t="s">
        <v>416</v>
      </c>
      <c r="AL96" s="141" t="s">
        <v>417</v>
      </c>
      <c r="AM96" s="141" t="s">
        <v>418</v>
      </c>
      <c r="AN96" s="141" t="s">
        <v>419</v>
      </c>
      <c r="AO96" s="141" t="s">
        <v>420</v>
      </c>
      <c r="AP96" s="141" t="s">
        <v>1361</v>
      </c>
      <c r="AQ96" s="89"/>
      <c r="AR96" s="89"/>
      <c r="AS96" s="89"/>
      <c r="AT96" s="89"/>
      <c r="AU96" s="89"/>
      <c r="AV96" s="89"/>
      <c r="AW96" s="89"/>
      <c r="AX96" s="141" t="s">
        <v>422</v>
      </c>
      <c r="AY96" s="141" t="s">
        <v>299</v>
      </c>
      <c r="AZ96" s="89" t="s">
        <v>423</v>
      </c>
      <c r="BA96" s="89" t="s">
        <v>424</v>
      </c>
      <c r="BB96" s="89" t="s">
        <v>425</v>
      </c>
      <c r="BC96" s="89" t="s">
        <v>1197</v>
      </c>
      <c r="BD96" s="89" t="s">
        <v>427</v>
      </c>
      <c r="BE96" s="89"/>
      <c r="BF96" s="89" t="s">
        <v>303</v>
      </c>
      <c r="BG96" s="89" t="s">
        <v>1362</v>
      </c>
      <c r="BH96" s="89">
        <v>1.0</v>
      </c>
      <c r="BI96" s="89" t="s">
        <v>704</v>
      </c>
      <c r="BJ96" s="89" t="s">
        <v>705</v>
      </c>
      <c r="BK96" s="89" t="s">
        <v>706</v>
      </c>
      <c r="BL96" s="89"/>
      <c r="BM96" s="89" t="s">
        <v>707</v>
      </c>
      <c r="BN96" s="89"/>
      <c r="BO96" s="89"/>
      <c r="BP96" s="89">
        <v>8.56</v>
      </c>
      <c r="BQ96" s="89">
        <v>18.87</v>
      </c>
      <c r="BR96" s="140">
        <v>7.08</v>
      </c>
      <c r="BS96" s="89">
        <v>15.61</v>
      </c>
      <c r="BT96" s="89" t="s">
        <v>433</v>
      </c>
      <c r="BU96" s="89"/>
      <c r="BV96" s="89"/>
      <c r="BW96" s="89"/>
      <c r="BX96" s="89"/>
      <c r="BY96" s="89"/>
      <c r="BZ96" s="89"/>
      <c r="CA96" s="89"/>
      <c r="CB96" s="89"/>
      <c r="CC96" s="89"/>
      <c r="CD96" s="89" t="s">
        <v>1356</v>
      </c>
      <c r="CE96" s="89" t="s">
        <v>455</v>
      </c>
      <c r="CF96" s="89" t="s">
        <v>1211</v>
      </c>
      <c r="CG96" s="89" t="s">
        <v>1212</v>
      </c>
    </row>
    <row r="97">
      <c r="A97" s="89" t="s">
        <v>1365</v>
      </c>
      <c r="B97" s="89" t="s">
        <v>1366</v>
      </c>
      <c r="C97" s="89" t="s">
        <v>1367</v>
      </c>
      <c r="D97" s="89">
        <v>8.5447E7</v>
      </c>
      <c r="E97" s="89">
        <v>4.262427630178E12</v>
      </c>
      <c r="F97" s="141" t="s">
        <v>1368</v>
      </c>
      <c r="G97" s="89" t="s">
        <v>587</v>
      </c>
      <c r="H97" s="89" t="s">
        <v>1188</v>
      </c>
      <c r="I97" s="89"/>
      <c r="J97" s="89" t="s">
        <v>1189</v>
      </c>
      <c r="K97" s="89" t="s">
        <v>1359</v>
      </c>
      <c r="L97" s="89" t="s">
        <v>1191</v>
      </c>
      <c r="M97" s="89" t="s">
        <v>408</v>
      </c>
      <c r="N97" s="89" t="s">
        <v>409</v>
      </c>
      <c r="O97" s="89"/>
      <c r="P97" s="89" t="s">
        <v>1192</v>
      </c>
      <c r="Q97" s="89" t="s">
        <v>1193</v>
      </c>
      <c r="R97" s="89"/>
      <c r="S97" s="89">
        <v>0.75</v>
      </c>
      <c r="T97" s="90">
        <v>0.295275590551181</v>
      </c>
      <c r="U97" s="89" t="s">
        <v>1360</v>
      </c>
      <c r="V97" s="89" t="s">
        <v>2119</v>
      </c>
      <c r="W97" s="89" t="s">
        <v>1195</v>
      </c>
      <c r="X97" s="89" t="s">
        <v>414</v>
      </c>
      <c r="Y97" s="89" t="s">
        <v>415</v>
      </c>
      <c r="Z97" s="89">
        <v>20.0</v>
      </c>
      <c r="AA97" s="89">
        <v>68.0</v>
      </c>
      <c r="AB97" s="89">
        <v>60.0</v>
      </c>
      <c r="AC97" s="89">
        <v>140.0</v>
      </c>
      <c r="AD97" s="119">
        <v>0.1</v>
      </c>
      <c r="AE97" s="119">
        <v>0.9</v>
      </c>
      <c r="AF97" s="89"/>
      <c r="AG97" s="89"/>
      <c r="AH97" s="89"/>
      <c r="AI97" s="89"/>
      <c r="AJ97" s="89"/>
      <c r="AK97" s="89" t="s">
        <v>416</v>
      </c>
      <c r="AL97" s="141" t="s">
        <v>417</v>
      </c>
      <c r="AM97" s="141" t="s">
        <v>418</v>
      </c>
      <c r="AN97" s="141" t="s">
        <v>419</v>
      </c>
      <c r="AO97" s="141" t="s">
        <v>420</v>
      </c>
      <c r="AP97" s="141" t="s">
        <v>1369</v>
      </c>
      <c r="AQ97" s="89"/>
      <c r="AR97" s="89"/>
      <c r="AS97" s="89"/>
      <c r="AT97" s="89"/>
      <c r="AU97" s="89"/>
      <c r="AV97" s="89"/>
      <c r="AW97" s="89"/>
      <c r="AX97" s="141" t="s">
        <v>589</v>
      </c>
      <c r="AY97" s="141" t="s">
        <v>299</v>
      </c>
      <c r="AZ97" s="89" t="s">
        <v>423</v>
      </c>
      <c r="BA97" s="89" t="s">
        <v>424</v>
      </c>
      <c r="BB97" s="89" t="s">
        <v>425</v>
      </c>
      <c r="BC97" s="89" t="s">
        <v>1197</v>
      </c>
      <c r="BD97" s="89" t="s">
        <v>427</v>
      </c>
      <c r="BE97" s="89"/>
      <c r="BF97" s="89" t="s">
        <v>303</v>
      </c>
      <c r="BG97" s="89" t="s">
        <v>1370</v>
      </c>
      <c r="BH97" s="89">
        <v>1.0</v>
      </c>
      <c r="BI97" s="89" t="s">
        <v>888</v>
      </c>
      <c r="BJ97" s="89" t="s">
        <v>592</v>
      </c>
      <c r="BK97" s="89" t="s">
        <v>593</v>
      </c>
      <c r="BL97" s="89"/>
      <c r="BM97" s="89" t="s">
        <v>594</v>
      </c>
      <c r="BN97" s="89"/>
      <c r="BO97" s="89"/>
      <c r="BP97" s="89">
        <v>0.22</v>
      </c>
      <c r="BQ97" s="89">
        <v>0.49</v>
      </c>
      <c r="BR97" s="140">
        <v>0.14</v>
      </c>
      <c r="BS97" s="89">
        <v>0.31</v>
      </c>
      <c r="BT97" s="89" t="s">
        <v>433</v>
      </c>
      <c r="BU97" s="89"/>
      <c r="BV97" s="89"/>
      <c r="BW97" s="89"/>
      <c r="BX97" s="89"/>
      <c r="BY97" s="89"/>
      <c r="BZ97" s="89"/>
      <c r="CA97" s="89"/>
      <c r="CB97" s="89"/>
      <c r="CC97" s="89"/>
      <c r="CD97" s="89" t="s">
        <v>1366</v>
      </c>
      <c r="CE97" s="89" t="s">
        <v>606</v>
      </c>
      <c r="CF97" s="89" t="s">
        <v>1270</v>
      </c>
      <c r="CG97" s="89" t="s">
        <v>1212</v>
      </c>
    </row>
    <row r="98">
      <c r="A98" s="89" t="s">
        <v>1371</v>
      </c>
      <c r="B98" s="89" t="s">
        <v>1372</v>
      </c>
      <c r="C98" s="89" t="s">
        <v>1367</v>
      </c>
      <c r="D98" s="89">
        <v>8.5447E7</v>
      </c>
      <c r="E98" s="89">
        <v>4.262427630369E12</v>
      </c>
      <c r="F98" s="141" t="s">
        <v>1373</v>
      </c>
      <c r="G98" s="89" t="s">
        <v>587</v>
      </c>
      <c r="H98" s="89" t="s">
        <v>1188</v>
      </c>
      <c r="I98" s="89"/>
      <c r="J98" s="89" t="s">
        <v>1189</v>
      </c>
      <c r="K98" s="89" t="s">
        <v>1359</v>
      </c>
      <c r="L98" s="89" t="s">
        <v>1191</v>
      </c>
      <c r="M98" s="89" t="s">
        <v>700</v>
      </c>
      <c r="N98" s="89" t="s">
        <v>701</v>
      </c>
      <c r="O98" s="89"/>
      <c r="P98" s="89" t="s">
        <v>1192</v>
      </c>
      <c r="Q98" s="89" t="s">
        <v>1193</v>
      </c>
      <c r="R98" s="89"/>
      <c r="S98" s="89">
        <v>0.75</v>
      </c>
      <c r="T98" s="90">
        <v>0.295275590551181</v>
      </c>
      <c r="U98" s="89" t="s">
        <v>1360</v>
      </c>
      <c r="V98" s="89" t="s">
        <v>2119</v>
      </c>
      <c r="W98" s="89" t="s">
        <v>1195</v>
      </c>
      <c r="X98" s="89" t="s">
        <v>414</v>
      </c>
      <c r="Y98" s="89" t="s">
        <v>415</v>
      </c>
      <c r="Z98" s="89">
        <v>20.0</v>
      </c>
      <c r="AA98" s="89">
        <v>68.0</v>
      </c>
      <c r="AB98" s="89">
        <v>60.0</v>
      </c>
      <c r="AC98" s="89">
        <v>140.0</v>
      </c>
      <c r="AD98" s="119">
        <v>0.1</v>
      </c>
      <c r="AE98" s="119">
        <v>0.9</v>
      </c>
      <c r="AF98" s="89"/>
      <c r="AG98" s="89"/>
      <c r="AH98" s="89"/>
      <c r="AI98" s="89"/>
      <c r="AJ98" s="89"/>
      <c r="AK98" s="89" t="s">
        <v>416</v>
      </c>
      <c r="AL98" s="141" t="s">
        <v>417</v>
      </c>
      <c r="AM98" s="141" t="s">
        <v>418</v>
      </c>
      <c r="AN98" s="141" t="s">
        <v>419</v>
      </c>
      <c r="AO98" s="141" t="s">
        <v>420</v>
      </c>
      <c r="AP98" s="141" t="s">
        <v>1374</v>
      </c>
      <c r="AQ98" s="89"/>
      <c r="AR98" s="89"/>
      <c r="AS98" s="89"/>
      <c r="AT98" s="89"/>
      <c r="AU98" s="89"/>
      <c r="AV98" s="89"/>
      <c r="AW98" s="89"/>
      <c r="AX98" s="141" t="s">
        <v>589</v>
      </c>
      <c r="AY98" s="141" t="s">
        <v>299</v>
      </c>
      <c r="AZ98" s="89" t="s">
        <v>423</v>
      </c>
      <c r="BA98" s="89" t="s">
        <v>424</v>
      </c>
      <c r="BB98" s="89" t="s">
        <v>425</v>
      </c>
      <c r="BC98" s="89" t="s">
        <v>1197</v>
      </c>
      <c r="BD98" s="89" t="s">
        <v>427</v>
      </c>
      <c r="BE98" s="89"/>
      <c r="BF98" s="89" t="s">
        <v>303</v>
      </c>
      <c r="BG98" s="89" t="s">
        <v>1375</v>
      </c>
      <c r="BH98" s="89">
        <v>1.0</v>
      </c>
      <c r="BI98" s="89" t="s">
        <v>888</v>
      </c>
      <c r="BJ98" s="89" t="s">
        <v>819</v>
      </c>
      <c r="BK98" s="89" t="s">
        <v>820</v>
      </c>
      <c r="BL98" s="89"/>
      <c r="BM98" s="89" t="s">
        <v>821</v>
      </c>
      <c r="BN98" s="89"/>
      <c r="BO98" s="89"/>
      <c r="BP98" s="89">
        <v>0.27</v>
      </c>
      <c r="BQ98" s="89">
        <v>0.6</v>
      </c>
      <c r="BR98" s="140">
        <v>0.19</v>
      </c>
      <c r="BS98" s="89">
        <v>0.42</v>
      </c>
      <c r="BT98" s="89" t="s">
        <v>433</v>
      </c>
      <c r="BU98" s="89"/>
      <c r="BV98" s="89"/>
      <c r="BW98" s="89"/>
      <c r="BX98" s="89"/>
      <c r="BY98" s="89"/>
      <c r="BZ98" s="89"/>
      <c r="CA98" s="89"/>
      <c r="CB98" s="89"/>
      <c r="CC98" s="89"/>
      <c r="CD98" s="89" t="s">
        <v>1372</v>
      </c>
      <c r="CE98" s="89" t="s">
        <v>606</v>
      </c>
      <c r="CF98" s="89" t="s">
        <v>1270</v>
      </c>
      <c r="CG98" s="89" t="s">
        <v>1212</v>
      </c>
    </row>
    <row r="99">
      <c r="A99" s="89" t="s">
        <v>1376</v>
      </c>
      <c r="B99" s="89" t="s">
        <v>1377</v>
      </c>
      <c r="C99" s="89" t="s">
        <v>1367</v>
      </c>
      <c r="D99" s="89">
        <v>8.5447E7</v>
      </c>
      <c r="E99" s="89">
        <v>4.26242763055E12</v>
      </c>
      <c r="F99" s="141" t="s">
        <v>1378</v>
      </c>
      <c r="G99" s="89" t="s">
        <v>587</v>
      </c>
      <c r="H99" s="89" t="s">
        <v>1188</v>
      </c>
      <c r="I99" s="89"/>
      <c r="J99" s="89" t="s">
        <v>1189</v>
      </c>
      <c r="K99" s="89" t="s">
        <v>1359</v>
      </c>
      <c r="L99" s="89" t="s">
        <v>1191</v>
      </c>
      <c r="M99" s="89" t="s">
        <v>884</v>
      </c>
      <c r="N99" s="89" t="s">
        <v>885</v>
      </c>
      <c r="O99" s="89"/>
      <c r="P99" s="89" t="s">
        <v>1192</v>
      </c>
      <c r="Q99" s="89" t="s">
        <v>1193</v>
      </c>
      <c r="R99" s="89"/>
      <c r="S99" s="89">
        <v>0.75</v>
      </c>
      <c r="T99" s="90">
        <v>0.295275590551181</v>
      </c>
      <c r="U99" s="89" t="s">
        <v>1360</v>
      </c>
      <c r="V99" s="89" t="s">
        <v>2119</v>
      </c>
      <c r="W99" s="89" t="s">
        <v>1195</v>
      </c>
      <c r="X99" s="89" t="s">
        <v>414</v>
      </c>
      <c r="Y99" s="89" t="s">
        <v>415</v>
      </c>
      <c r="Z99" s="89">
        <v>20.0</v>
      </c>
      <c r="AA99" s="89">
        <v>68.0</v>
      </c>
      <c r="AB99" s="89">
        <v>60.0</v>
      </c>
      <c r="AC99" s="89">
        <v>140.0</v>
      </c>
      <c r="AD99" s="119">
        <v>0.1</v>
      </c>
      <c r="AE99" s="119">
        <v>0.9</v>
      </c>
      <c r="AF99" s="89"/>
      <c r="AG99" s="89"/>
      <c r="AH99" s="89"/>
      <c r="AI99" s="89"/>
      <c r="AJ99" s="89"/>
      <c r="AK99" s="89" t="s">
        <v>416</v>
      </c>
      <c r="AL99" s="141" t="s">
        <v>417</v>
      </c>
      <c r="AM99" s="141" t="s">
        <v>418</v>
      </c>
      <c r="AN99" s="141" t="s">
        <v>419</v>
      </c>
      <c r="AO99" s="141" t="s">
        <v>420</v>
      </c>
      <c r="AP99" s="141" t="s">
        <v>1379</v>
      </c>
      <c r="AQ99" s="89"/>
      <c r="AR99" s="89"/>
      <c r="AS99" s="89"/>
      <c r="AT99" s="89"/>
      <c r="AU99" s="89"/>
      <c r="AV99" s="89"/>
      <c r="AW99" s="89"/>
      <c r="AX99" s="141" t="s">
        <v>589</v>
      </c>
      <c r="AY99" s="141" t="s">
        <v>299</v>
      </c>
      <c r="AZ99" s="89" t="s">
        <v>423</v>
      </c>
      <c r="BA99" s="89" t="s">
        <v>424</v>
      </c>
      <c r="BB99" s="89" t="s">
        <v>425</v>
      </c>
      <c r="BC99" s="89" t="s">
        <v>1197</v>
      </c>
      <c r="BD99" s="89" t="s">
        <v>427</v>
      </c>
      <c r="BE99" s="89"/>
      <c r="BF99" s="89" t="s">
        <v>303</v>
      </c>
      <c r="BG99" s="89" t="s">
        <v>1380</v>
      </c>
      <c r="BH99" s="89">
        <v>1.0</v>
      </c>
      <c r="BI99" s="89" t="s">
        <v>888</v>
      </c>
      <c r="BJ99" s="89" t="s">
        <v>889</v>
      </c>
      <c r="BK99" s="89" t="s">
        <v>820</v>
      </c>
      <c r="BL99" s="89"/>
      <c r="BM99" s="89" t="s">
        <v>821</v>
      </c>
      <c r="BN99" s="89"/>
      <c r="BO99" s="89"/>
      <c r="BP99" s="89">
        <v>0.28</v>
      </c>
      <c r="BQ99" s="89">
        <v>0.62</v>
      </c>
      <c r="BR99" s="140">
        <v>0.2</v>
      </c>
      <c r="BS99" s="89">
        <v>0.44</v>
      </c>
      <c r="BT99" s="89" t="s">
        <v>433</v>
      </c>
      <c r="BU99" s="89"/>
      <c r="BV99" s="89"/>
      <c r="BW99" s="89"/>
      <c r="BX99" s="89"/>
      <c r="BY99" s="89"/>
      <c r="BZ99" s="89"/>
      <c r="CA99" s="89"/>
      <c r="CB99" s="89"/>
      <c r="CC99" s="89"/>
      <c r="CD99" s="89" t="s">
        <v>1377</v>
      </c>
      <c r="CE99" s="89" t="s">
        <v>606</v>
      </c>
      <c r="CF99" s="89" t="s">
        <v>1270</v>
      </c>
      <c r="CG99" s="89" t="s">
        <v>1212</v>
      </c>
    </row>
    <row r="100">
      <c r="A100" s="89" t="s">
        <v>1381</v>
      </c>
      <c r="B100" s="89" t="s">
        <v>1382</v>
      </c>
      <c r="C100" s="89" t="s">
        <v>1357</v>
      </c>
      <c r="D100" s="89">
        <v>8.5447E7</v>
      </c>
      <c r="E100" s="89">
        <v>4.262427630888E12</v>
      </c>
      <c r="F100" s="141" t="s">
        <v>1383</v>
      </c>
      <c r="G100" s="89" t="s">
        <v>402</v>
      </c>
      <c r="H100" s="89" t="s">
        <v>1188</v>
      </c>
      <c r="I100" s="89"/>
      <c r="J100" s="89" t="s">
        <v>1189</v>
      </c>
      <c r="K100" s="89" t="s">
        <v>1359</v>
      </c>
      <c r="L100" s="89" t="s">
        <v>1191</v>
      </c>
      <c r="M100" s="89" t="s">
        <v>700</v>
      </c>
      <c r="N100" s="89" t="s">
        <v>701</v>
      </c>
      <c r="O100" s="89"/>
      <c r="P100" s="89" t="s">
        <v>1192</v>
      </c>
      <c r="Q100" s="89" t="s">
        <v>1192</v>
      </c>
      <c r="R100" s="89"/>
      <c r="S100" s="89">
        <v>0.75</v>
      </c>
      <c r="T100" s="90">
        <v>0.295275590551181</v>
      </c>
      <c r="U100" s="89" t="s">
        <v>1360</v>
      </c>
      <c r="V100" s="89" t="s">
        <v>2119</v>
      </c>
      <c r="W100" s="89" t="s">
        <v>1195</v>
      </c>
      <c r="X100" s="89" t="s">
        <v>414</v>
      </c>
      <c r="Y100" s="89" t="s">
        <v>415</v>
      </c>
      <c r="Z100" s="89">
        <v>20.0</v>
      </c>
      <c r="AA100" s="89">
        <v>68.0</v>
      </c>
      <c r="AB100" s="89">
        <v>60.0</v>
      </c>
      <c r="AC100" s="89">
        <v>140.0</v>
      </c>
      <c r="AD100" s="119">
        <v>0.1</v>
      </c>
      <c r="AE100" s="119">
        <v>0.9</v>
      </c>
      <c r="AF100" s="89"/>
      <c r="AG100" s="89"/>
      <c r="AH100" s="89"/>
      <c r="AI100" s="89"/>
      <c r="AJ100" s="89"/>
      <c r="AK100" s="89" t="s">
        <v>416</v>
      </c>
      <c r="AL100" s="141" t="s">
        <v>417</v>
      </c>
      <c r="AM100" s="141" t="s">
        <v>418</v>
      </c>
      <c r="AN100" s="141" t="s">
        <v>419</v>
      </c>
      <c r="AO100" s="141" t="s">
        <v>420</v>
      </c>
      <c r="AP100" s="141" t="s">
        <v>1384</v>
      </c>
      <c r="AQ100" s="89"/>
      <c r="AR100" s="89"/>
      <c r="AS100" s="89"/>
      <c r="AT100" s="89"/>
      <c r="AU100" s="89"/>
      <c r="AV100" s="89"/>
      <c r="AW100" s="89"/>
      <c r="AX100" s="141" t="s">
        <v>422</v>
      </c>
      <c r="AY100" s="141" t="s">
        <v>299</v>
      </c>
      <c r="AZ100" s="89" t="s">
        <v>423</v>
      </c>
      <c r="BA100" s="89" t="s">
        <v>424</v>
      </c>
      <c r="BB100" s="89" t="s">
        <v>425</v>
      </c>
      <c r="BC100" s="89" t="s">
        <v>1197</v>
      </c>
      <c r="BD100" s="89" t="s">
        <v>427</v>
      </c>
      <c r="BE100" s="89"/>
      <c r="BF100" s="89" t="s">
        <v>303</v>
      </c>
      <c r="BG100" s="89" t="s">
        <v>1385</v>
      </c>
      <c r="BH100" s="89">
        <v>1.0</v>
      </c>
      <c r="BI100" s="89" t="s">
        <v>704</v>
      </c>
      <c r="BJ100" s="89" t="s">
        <v>705</v>
      </c>
      <c r="BK100" s="89" t="s">
        <v>706</v>
      </c>
      <c r="BL100" s="89"/>
      <c r="BM100" s="89" t="s">
        <v>707</v>
      </c>
      <c r="BN100" s="89"/>
      <c r="BO100" s="89"/>
      <c r="BP100" s="89">
        <v>8.56</v>
      </c>
      <c r="BQ100" s="89">
        <v>18.87</v>
      </c>
      <c r="BR100" s="140">
        <v>7.08</v>
      </c>
      <c r="BS100" s="89">
        <v>15.61</v>
      </c>
      <c r="BT100" s="89" t="s">
        <v>433</v>
      </c>
      <c r="BU100" s="89"/>
      <c r="BV100" s="89"/>
      <c r="BW100" s="89"/>
      <c r="BX100" s="89"/>
      <c r="BY100" s="89"/>
      <c r="BZ100" s="89"/>
      <c r="CA100" s="89"/>
      <c r="CB100" s="89"/>
      <c r="CC100" s="89"/>
      <c r="CD100" s="89" t="s">
        <v>1382</v>
      </c>
      <c r="CE100" s="89" t="s">
        <v>455</v>
      </c>
      <c r="CF100" s="89" t="s">
        <v>1211</v>
      </c>
      <c r="CG100" s="89" t="s">
        <v>1212</v>
      </c>
    </row>
    <row r="101">
      <c r="A101" s="89" t="s">
        <v>1386</v>
      </c>
      <c r="B101" s="89" t="s">
        <v>1387</v>
      </c>
      <c r="C101" s="89" t="s">
        <v>1367</v>
      </c>
      <c r="D101" s="89">
        <v>8.5447E7</v>
      </c>
      <c r="E101" s="89">
        <v>4.262427630161E12</v>
      </c>
      <c r="F101" s="141" t="s">
        <v>1388</v>
      </c>
      <c r="G101" s="89" t="s">
        <v>587</v>
      </c>
      <c r="H101" s="89" t="s">
        <v>1188</v>
      </c>
      <c r="I101" s="89"/>
      <c r="J101" s="89" t="s">
        <v>1189</v>
      </c>
      <c r="K101" s="89" t="s">
        <v>1359</v>
      </c>
      <c r="L101" s="89" t="s">
        <v>1191</v>
      </c>
      <c r="M101" s="89" t="s">
        <v>408</v>
      </c>
      <c r="N101" s="89" t="s">
        <v>409</v>
      </c>
      <c r="O101" s="89"/>
      <c r="P101" s="89" t="s">
        <v>1192</v>
      </c>
      <c r="Q101" s="89" t="s">
        <v>1192</v>
      </c>
      <c r="R101" s="89"/>
      <c r="S101" s="89">
        <v>0.75</v>
      </c>
      <c r="T101" s="90">
        <v>0.295275590551181</v>
      </c>
      <c r="U101" s="89" t="s">
        <v>1360</v>
      </c>
      <c r="V101" s="89" t="s">
        <v>2119</v>
      </c>
      <c r="W101" s="89" t="s">
        <v>1195</v>
      </c>
      <c r="X101" s="89" t="s">
        <v>414</v>
      </c>
      <c r="Y101" s="89" t="s">
        <v>415</v>
      </c>
      <c r="Z101" s="89">
        <v>20.0</v>
      </c>
      <c r="AA101" s="89">
        <v>68.0</v>
      </c>
      <c r="AB101" s="89">
        <v>60.0</v>
      </c>
      <c r="AC101" s="89">
        <v>140.0</v>
      </c>
      <c r="AD101" s="119">
        <v>0.1</v>
      </c>
      <c r="AE101" s="119">
        <v>0.9</v>
      </c>
      <c r="AF101" s="89"/>
      <c r="AG101" s="89"/>
      <c r="AH101" s="89"/>
      <c r="AI101" s="89"/>
      <c r="AJ101" s="89"/>
      <c r="AK101" s="89" t="s">
        <v>416</v>
      </c>
      <c r="AL101" s="141" t="s">
        <v>417</v>
      </c>
      <c r="AM101" s="141" t="s">
        <v>418</v>
      </c>
      <c r="AN101" s="141" t="s">
        <v>419</v>
      </c>
      <c r="AO101" s="141" t="s">
        <v>420</v>
      </c>
      <c r="AP101" s="141" t="s">
        <v>1389</v>
      </c>
      <c r="AQ101" s="89"/>
      <c r="AR101" s="89"/>
      <c r="AS101" s="89"/>
      <c r="AT101" s="89"/>
      <c r="AU101" s="89"/>
      <c r="AV101" s="89"/>
      <c r="AW101" s="89"/>
      <c r="AX101" s="141" t="s">
        <v>589</v>
      </c>
      <c r="AY101" s="141" t="s">
        <v>299</v>
      </c>
      <c r="AZ101" s="89" t="s">
        <v>423</v>
      </c>
      <c r="BA101" s="89" t="s">
        <v>424</v>
      </c>
      <c r="BB101" s="89" t="s">
        <v>425</v>
      </c>
      <c r="BC101" s="89" t="s">
        <v>1197</v>
      </c>
      <c r="BD101" s="89" t="s">
        <v>427</v>
      </c>
      <c r="BE101" s="89"/>
      <c r="BF101" s="89" t="s">
        <v>303</v>
      </c>
      <c r="BG101" s="89" t="s">
        <v>1390</v>
      </c>
      <c r="BH101" s="89">
        <v>1.0</v>
      </c>
      <c r="BI101" s="89" t="s">
        <v>888</v>
      </c>
      <c r="BJ101" s="89" t="s">
        <v>592</v>
      </c>
      <c r="BK101" s="89" t="s">
        <v>593</v>
      </c>
      <c r="BL101" s="89"/>
      <c r="BM101" s="89" t="s">
        <v>594</v>
      </c>
      <c r="BN101" s="89"/>
      <c r="BO101" s="89"/>
      <c r="BP101" s="89">
        <v>0.22</v>
      </c>
      <c r="BQ101" s="89">
        <v>0.49</v>
      </c>
      <c r="BR101" s="140">
        <v>0.14</v>
      </c>
      <c r="BS101" s="89">
        <v>0.31</v>
      </c>
      <c r="BT101" s="89" t="s">
        <v>433</v>
      </c>
      <c r="BU101" s="89"/>
      <c r="BV101" s="89"/>
      <c r="BW101" s="89"/>
      <c r="BX101" s="89"/>
      <c r="BY101" s="89"/>
      <c r="BZ101" s="89"/>
      <c r="CA101" s="89"/>
      <c r="CB101" s="89"/>
      <c r="CC101" s="89"/>
      <c r="CD101" s="89" t="s">
        <v>1387</v>
      </c>
      <c r="CE101" s="89" t="s">
        <v>606</v>
      </c>
      <c r="CF101" s="89" t="s">
        <v>1270</v>
      </c>
      <c r="CG101" s="89" t="s">
        <v>1212</v>
      </c>
    </row>
    <row r="102">
      <c r="A102" s="89" t="s">
        <v>1391</v>
      </c>
      <c r="B102" s="89" t="s">
        <v>1392</v>
      </c>
      <c r="C102" s="89" t="s">
        <v>1367</v>
      </c>
      <c r="D102" s="89">
        <v>8.5447E7</v>
      </c>
      <c r="E102" s="89">
        <v>4.262427630352E12</v>
      </c>
      <c r="F102" s="141" t="s">
        <v>1393</v>
      </c>
      <c r="G102" s="89" t="s">
        <v>587</v>
      </c>
      <c r="H102" s="89" t="s">
        <v>1188</v>
      </c>
      <c r="I102" s="89"/>
      <c r="J102" s="89" t="s">
        <v>1189</v>
      </c>
      <c r="K102" s="89" t="s">
        <v>1359</v>
      </c>
      <c r="L102" s="89" t="s">
        <v>1191</v>
      </c>
      <c r="M102" s="89" t="s">
        <v>700</v>
      </c>
      <c r="N102" s="89" t="s">
        <v>701</v>
      </c>
      <c r="O102" s="89"/>
      <c r="P102" s="89" t="s">
        <v>1192</v>
      </c>
      <c r="Q102" s="89" t="s">
        <v>1192</v>
      </c>
      <c r="R102" s="89"/>
      <c r="S102" s="89">
        <v>0.75</v>
      </c>
      <c r="T102" s="90">
        <v>0.295275590551181</v>
      </c>
      <c r="U102" s="89" t="s">
        <v>1360</v>
      </c>
      <c r="V102" s="89" t="s">
        <v>2119</v>
      </c>
      <c r="W102" s="89" t="s">
        <v>1195</v>
      </c>
      <c r="X102" s="89" t="s">
        <v>414</v>
      </c>
      <c r="Y102" s="89" t="s">
        <v>415</v>
      </c>
      <c r="Z102" s="89">
        <v>20.0</v>
      </c>
      <c r="AA102" s="89">
        <v>68.0</v>
      </c>
      <c r="AB102" s="89">
        <v>60.0</v>
      </c>
      <c r="AC102" s="89">
        <v>140.0</v>
      </c>
      <c r="AD102" s="119">
        <v>0.1</v>
      </c>
      <c r="AE102" s="119">
        <v>0.9</v>
      </c>
      <c r="AF102" s="89"/>
      <c r="AG102" s="89"/>
      <c r="AH102" s="89"/>
      <c r="AI102" s="89"/>
      <c r="AJ102" s="89"/>
      <c r="AK102" s="89" t="s">
        <v>416</v>
      </c>
      <c r="AL102" s="141" t="s">
        <v>417</v>
      </c>
      <c r="AM102" s="141" t="s">
        <v>418</v>
      </c>
      <c r="AN102" s="141" t="s">
        <v>419</v>
      </c>
      <c r="AO102" s="141" t="s">
        <v>420</v>
      </c>
      <c r="AP102" s="141" t="s">
        <v>1394</v>
      </c>
      <c r="AQ102" s="89"/>
      <c r="AR102" s="89"/>
      <c r="AS102" s="89"/>
      <c r="AT102" s="89"/>
      <c r="AU102" s="89"/>
      <c r="AV102" s="89"/>
      <c r="AW102" s="89"/>
      <c r="AX102" s="141" t="s">
        <v>589</v>
      </c>
      <c r="AY102" s="141" t="s">
        <v>299</v>
      </c>
      <c r="AZ102" s="89" t="s">
        <v>423</v>
      </c>
      <c r="BA102" s="89" t="s">
        <v>424</v>
      </c>
      <c r="BB102" s="89" t="s">
        <v>425</v>
      </c>
      <c r="BC102" s="89" t="s">
        <v>1197</v>
      </c>
      <c r="BD102" s="89" t="s">
        <v>427</v>
      </c>
      <c r="BE102" s="89"/>
      <c r="BF102" s="89" t="s">
        <v>303</v>
      </c>
      <c r="BG102" s="89" t="s">
        <v>1395</v>
      </c>
      <c r="BH102" s="89">
        <v>1.0</v>
      </c>
      <c r="BI102" s="89" t="s">
        <v>888</v>
      </c>
      <c r="BJ102" s="89" t="s">
        <v>819</v>
      </c>
      <c r="BK102" s="89" t="s">
        <v>820</v>
      </c>
      <c r="BL102" s="89"/>
      <c r="BM102" s="89" t="s">
        <v>821</v>
      </c>
      <c r="BN102" s="89"/>
      <c r="BO102" s="89"/>
      <c r="BP102" s="89">
        <v>0.27</v>
      </c>
      <c r="BQ102" s="89">
        <v>0.6</v>
      </c>
      <c r="BR102" s="140">
        <v>0.19</v>
      </c>
      <c r="BS102" s="89">
        <v>0.42</v>
      </c>
      <c r="BT102" s="89" t="s">
        <v>433</v>
      </c>
      <c r="BU102" s="89"/>
      <c r="BV102" s="89"/>
      <c r="BW102" s="89"/>
      <c r="BX102" s="89"/>
      <c r="BY102" s="89"/>
      <c r="BZ102" s="89"/>
      <c r="CA102" s="89"/>
      <c r="CB102" s="89"/>
      <c r="CC102" s="89"/>
      <c r="CD102" s="89" t="s">
        <v>1392</v>
      </c>
      <c r="CE102" s="89" t="s">
        <v>606</v>
      </c>
      <c r="CF102" s="89" t="s">
        <v>1270</v>
      </c>
      <c r="CG102" s="89" t="s">
        <v>1212</v>
      </c>
    </row>
    <row r="103">
      <c r="A103" s="89" t="s">
        <v>1396</v>
      </c>
      <c r="B103" s="89" t="s">
        <v>1397</v>
      </c>
      <c r="C103" s="89" t="s">
        <v>1367</v>
      </c>
      <c r="D103" s="89">
        <v>8.5447E7</v>
      </c>
      <c r="E103" s="89">
        <v>4.262427630543E12</v>
      </c>
      <c r="F103" s="141" t="s">
        <v>1398</v>
      </c>
      <c r="G103" s="89" t="s">
        <v>587</v>
      </c>
      <c r="H103" s="89" t="s">
        <v>1188</v>
      </c>
      <c r="I103" s="89"/>
      <c r="J103" s="89" t="s">
        <v>1189</v>
      </c>
      <c r="K103" s="89" t="s">
        <v>1359</v>
      </c>
      <c r="L103" s="89" t="s">
        <v>1191</v>
      </c>
      <c r="M103" s="89" t="s">
        <v>884</v>
      </c>
      <c r="N103" s="89" t="s">
        <v>885</v>
      </c>
      <c r="O103" s="89"/>
      <c r="P103" s="89" t="s">
        <v>1192</v>
      </c>
      <c r="Q103" s="89" t="s">
        <v>1192</v>
      </c>
      <c r="R103" s="89"/>
      <c r="S103" s="89">
        <v>0.75</v>
      </c>
      <c r="T103" s="90">
        <v>0.295275590551181</v>
      </c>
      <c r="U103" s="89" t="s">
        <v>1360</v>
      </c>
      <c r="V103" s="89" t="s">
        <v>2119</v>
      </c>
      <c r="W103" s="89" t="s">
        <v>1195</v>
      </c>
      <c r="X103" s="89" t="s">
        <v>414</v>
      </c>
      <c r="Y103" s="89" t="s">
        <v>415</v>
      </c>
      <c r="Z103" s="89">
        <v>20.0</v>
      </c>
      <c r="AA103" s="89">
        <v>68.0</v>
      </c>
      <c r="AB103" s="89">
        <v>60.0</v>
      </c>
      <c r="AC103" s="89">
        <v>140.0</v>
      </c>
      <c r="AD103" s="119">
        <v>0.1</v>
      </c>
      <c r="AE103" s="119">
        <v>0.9</v>
      </c>
      <c r="AF103" s="89"/>
      <c r="AG103" s="89"/>
      <c r="AH103" s="89"/>
      <c r="AI103" s="89"/>
      <c r="AJ103" s="89"/>
      <c r="AK103" s="89" t="s">
        <v>416</v>
      </c>
      <c r="AL103" s="141" t="s">
        <v>417</v>
      </c>
      <c r="AM103" s="141" t="s">
        <v>1399</v>
      </c>
      <c r="AN103" s="141" t="s">
        <v>419</v>
      </c>
      <c r="AO103" s="141" t="s">
        <v>420</v>
      </c>
      <c r="AP103" s="141" t="s">
        <v>1400</v>
      </c>
      <c r="AQ103" s="89"/>
      <c r="AR103" s="89"/>
      <c r="AS103" s="89"/>
      <c r="AT103" s="89"/>
      <c r="AU103" s="89"/>
      <c r="AV103" s="89"/>
      <c r="AW103" s="89"/>
      <c r="AX103" s="141" t="s">
        <v>589</v>
      </c>
      <c r="AY103" s="141" t="s">
        <v>299</v>
      </c>
      <c r="AZ103" s="89" t="s">
        <v>423</v>
      </c>
      <c r="BA103" s="89" t="s">
        <v>424</v>
      </c>
      <c r="BB103" s="89" t="s">
        <v>425</v>
      </c>
      <c r="BC103" s="89" t="s">
        <v>1197</v>
      </c>
      <c r="BD103" s="89" t="s">
        <v>427</v>
      </c>
      <c r="BE103" s="89"/>
      <c r="BF103" s="89" t="s">
        <v>303</v>
      </c>
      <c r="BG103" s="89" t="s">
        <v>1401</v>
      </c>
      <c r="BH103" s="89">
        <v>1.0</v>
      </c>
      <c r="BI103" s="89" t="s">
        <v>888</v>
      </c>
      <c r="BJ103" s="89" t="s">
        <v>889</v>
      </c>
      <c r="BK103" s="89" t="s">
        <v>820</v>
      </c>
      <c r="BL103" s="89"/>
      <c r="BM103" s="89" t="s">
        <v>821</v>
      </c>
      <c r="BN103" s="89"/>
      <c r="BO103" s="89"/>
      <c r="BP103" s="89">
        <v>0.28</v>
      </c>
      <c r="BQ103" s="89">
        <v>0.62</v>
      </c>
      <c r="BR103" s="140">
        <v>0.2</v>
      </c>
      <c r="BS103" s="89">
        <v>0.44</v>
      </c>
      <c r="BT103" s="89" t="s">
        <v>433</v>
      </c>
      <c r="BU103" s="89"/>
      <c r="BV103" s="89"/>
      <c r="BW103" s="89"/>
      <c r="BX103" s="89"/>
      <c r="BY103" s="89"/>
      <c r="BZ103" s="89"/>
      <c r="CA103" s="89"/>
      <c r="CB103" s="89"/>
      <c r="CC103" s="89"/>
      <c r="CD103" s="89" t="s">
        <v>1397</v>
      </c>
      <c r="CE103" s="89" t="s">
        <v>606</v>
      </c>
      <c r="CF103" s="89" t="s">
        <v>1270</v>
      </c>
      <c r="CG103" s="89" t="s">
        <v>1212</v>
      </c>
    </row>
    <row r="104">
      <c r="A104" s="89" t="s">
        <v>1402</v>
      </c>
      <c r="B104" s="89" t="s">
        <v>1403</v>
      </c>
      <c r="C104" s="89" t="s">
        <v>1404</v>
      </c>
      <c r="D104" s="89">
        <v>3.9269097E7</v>
      </c>
      <c r="E104" s="89">
        <v>4.262427630925E12</v>
      </c>
      <c r="F104" s="141" t="s">
        <v>1405</v>
      </c>
      <c r="G104" s="89" t="s">
        <v>1406</v>
      </c>
      <c r="H104" s="89"/>
      <c r="I104" s="89"/>
      <c r="J104" s="89"/>
      <c r="K104" s="89"/>
      <c r="L104" s="89"/>
      <c r="M104" s="89"/>
      <c r="N104" s="89"/>
      <c r="O104" s="89"/>
      <c r="P104" s="89"/>
      <c r="Q104" s="89"/>
      <c r="R104" s="89"/>
      <c r="S104" s="89">
        <v>0.75</v>
      </c>
      <c r="T104" s="90">
        <v>0.295275590551181</v>
      </c>
      <c r="U104" s="89" t="s">
        <v>1360</v>
      </c>
      <c r="V104" s="89" t="s">
        <v>2119</v>
      </c>
      <c r="W104" s="89" t="s">
        <v>1195</v>
      </c>
      <c r="X104" s="89" t="s">
        <v>414</v>
      </c>
      <c r="Y104" s="89" t="s">
        <v>415</v>
      </c>
      <c r="Z104" s="89">
        <v>20.0</v>
      </c>
      <c r="AA104" s="89">
        <v>68.0</v>
      </c>
      <c r="AB104" s="89">
        <v>60.0</v>
      </c>
      <c r="AC104" s="89">
        <v>140.0</v>
      </c>
      <c r="AD104" s="119">
        <v>0.1</v>
      </c>
      <c r="AE104" s="119">
        <v>0.9</v>
      </c>
      <c r="AF104" s="89"/>
      <c r="AG104" s="89"/>
      <c r="AH104" s="89"/>
      <c r="AI104" s="89"/>
      <c r="AJ104" s="89"/>
      <c r="AK104" s="89"/>
      <c r="AL104" s="141" t="s">
        <v>419</v>
      </c>
      <c r="AM104" s="141" t="s">
        <v>1407</v>
      </c>
      <c r="AN104" s="89"/>
      <c r="AO104" s="141" t="s">
        <v>1408</v>
      </c>
      <c r="AP104" s="141" t="s">
        <v>1409</v>
      </c>
      <c r="AQ104" s="89"/>
      <c r="AR104" s="89"/>
      <c r="AS104" s="89"/>
      <c r="AT104" s="89"/>
      <c r="AU104" s="89"/>
      <c r="AV104" s="89"/>
      <c r="AW104" s="89"/>
      <c r="AX104" s="141" t="s">
        <v>298</v>
      </c>
      <c r="AY104" s="141" t="s">
        <v>1410</v>
      </c>
      <c r="AZ104" s="89"/>
      <c r="BA104" s="89"/>
      <c r="BB104" s="89"/>
      <c r="BC104" s="89"/>
      <c r="BD104" s="89"/>
      <c r="BE104" s="89"/>
      <c r="BF104" s="89"/>
      <c r="BG104" s="89" t="s">
        <v>1411</v>
      </c>
      <c r="BH104" s="89">
        <v>4.0</v>
      </c>
      <c r="BI104" s="89" t="s">
        <v>1412</v>
      </c>
      <c r="BJ104" s="89" t="s">
        <v>1413</v>
      </c>
      <c r="BK104" s="89" t="s">
        <v>1414</v>
      </c>
      <c r="BL104" s="89"/>
      <c r="BM104" s="89" t="s">
        <v>1415</v>
      </c>
      <c r="BN104" s="89"/>
      <c r="BO104" s="89"/>
      <c r="BP104" s="89">
        <v>0.06</v>
      </c>
      <c r="BQ104" s="89">
        <v>0.13</v>
      </c>
      <c r="BR104" s="140">
        <v>0.04</v>
      </c>
      <c r="BS104" s="89">
        <v>0.09</v>
      </c>
      <c r="BT104" s="89" t="s">
        <v>433</v>
      </c>
      <c r="BU104" s="89"/>
      <c r="BV104" s="89"/>
      <c r="BW104" s="89"/>
      <c r="BX104" s="89"/>
      <c r="BY104" s="89"/>
      <c r="BZ104" s="89"/>
      <c r="CA104" s="89"/>
      <c r="CB104" s="89"/>
      <c r="CC104" s="89"/>
      <c r="CD104" s="89" t="s">
        <v>1416</v>
      </c>
      <c r="CE104" s="89" t="s">
        <v>1434</v>
      </c>
      <c r="CF104" s="89" t="s">
        <v>1435</v>
      </c>
      <c r="CG104" s="89"/>
    </row>
    <row r="105">
      <c r="A105" s="89" t="s">
        <v>1506</v>
      </c>
      <c r="B105" s="89" t="s">
        <v>1507</v>
      </c>
      <c r="C105" s="89" t="s">
        <v>1404</v>
      </c>
      <c r="D105" s="89">
        <v>3.9269097E7</v>
      </c>
      <c r="E105" s="89">
        <v>6.74376605802E11</v>
      </c>
      <c r="F105" s="141" t="s">
        <v>1508</v>
      </c>
      <c r="G105" s="89" t="s">
        <v>1509</v>
      </c>
      <c r="H105" s="89"/>
      <c r="I105" s="89"/>
      <c r="J105" s="89"/>
      <c r="K105" s="89"/>
      <c r="L105" s="89"/>
      <c r="M105" s="89"/>
      <c r="N105" s="89"/>
      <c r="O105" s="89"/>
      <c r="P105" s="89"/>
      <c r="Q105" s="89"/>
      <c r="R105" s="89"/>
      <c r="S105" s="89">
        <v>0.75</v>
      </c>
      <c r="T105" s="90">
        <v>0.295275590551181</v>
      </c>
      <c r="U105" s="89" t="s">
        <v>1360</v>
      </c>
      <c r="V105" s="89" t="s">
        <v>2119</v>
      </c>
      <c r="W105" s="89" t="s">
        <v>1195</v>
      </c>
      <c r="X105" s="89" t="s">
        <v>414</v>
      </c>
      <c r="Y105" s="89" t="s">
        <v>415</v>
      </c>
      <c r="Z105" s="89">
        <v>20.0</v>
      </c>
      <c r="AA105" s="89">
        <v>68.0</v>
      </c>
      <c r="AB105" s="89">
        <v>60.0</v>
      </c>
      <c r="AC105" s="89">
        <v>140.0</v>
      </c>
      <c r="AD105" s="119">
        <v>0.1</v>
      </c>
      <c r="AE105" s="119">
        <v>0.9</v>
      </c>
      <c r="AF105" s="89"/>
      <c r="AG105" s="89"/>
      <c r="AH105" s="89"/>
      <c r="AI105" s="89"/>
      <c r="AJ105" s="89"/>
      <c r="AK105" s="89"/>
      <c r="AL105" s="89"/>
      <c r="AM105" s="89"/>
      <c r="AN105" s="89"/>
      <c r="AO105" s="141" t="s">
        <v>1510</v>
      </c>
      <c r="AP105" s="141" t="s">
        <v>1511</v>
      </c>
      <c r="AQ105" s="89"/>
      <c r="AR105" s="89"/>
      <c r="AS105" s="89"/>
      <c r="AT105" s="89"/>
      <c r="AU105" s="89"/>
      <c r="AV105" s="89"/>
      <c r="AW105" s="89"/>
      <c r="AX105" s="141" t="s">
        <v>298</v>
      </c>
      <c r="AY105" s="141" t="s">
        <v>1512</v>
      </c>
      <c r="AZ105" s="89"/>
      <c r="BA105" s="89"/>
      <c r="BB105" s="89"/>
      <c r="BC105" s="89"/>
      <c r="BD105" s="89"/>
      <c r="BE105" s="89"/>
      <c r="BF105" s="89"/>
      <c r="BG105" s="89" t="s">
        <v>1513</v>
      </c>
      <c r="BH105" s="89">
        <v>10.0</v>
      </c>
      <c r="BI105" s="89" t="s">
        <v>1412</v>
      </c>
      <c r="BJ105" s="89" t="s">
        <v>1413</v>
      </c>
      <c r="BK105" s="89" t="s">
        <v>1514</v>
      </c>
      <c r="BL105" s="89"/>
      <c r="BM105" s="89" t="s">
        <v>1515</v>
      </c>
      <c r="BN105" s="89"/>
      <c r="BO105" s="89"/>
      <c r="BP105" s="89">
        <v>0.06</v>
      </c>
      <c r="BQ105" s="89">
        <v>0.13</v>
      </c>
      <c r="BR105" s="140">
        <v>0.04</v>
      </c>
      <c r="BS105" s="89">
        <v>0.09</v>
      </c>
      <c r="BT105" s="89" t="s">
        <v>433</v>
      </c>
      <c r="BU105" s="89"/>
      <c r="BV105" s="89"/>
      <c r="BW105" s="89"/>
      <c r="BX105" s="89"/>
      <c r="BY105" s="89"/>
      <c r="BZ105" s="89"/>
      <c r="CA105" s="89"/>
      <c r="CB105" s="89"/>
      <c r="CC105" s="89"/>
      <c r="CD105" s="89" t="s">
        <v>1516</v>
      </c>
      <c r="CE105" s="89" t="s">
        <v>1528</v>
      </c>
      <c r="CF105" s="89" t="s">
        <v>1529</v>
      </c>
      <c r="CG105" s="89"/>
    </row>
    <row r="106">
      <c r="A106" s="89" t="s">
        <v>1585</v>
      </c>
      <c r="B106" s="89" t="s">
        <v>1586</v>
      </c>
      <c r="C106" s="89" t="s">
        <v>290</v>
      </c>
      <c r="D106" s="89">
        <v>8.205598E7</v>
      </c>
      <c r="E106" s="89">
        <v>3.11778770409E11</v>
      </c>
      <c r="F106" s="141" t="s">
        <v>1587</v>
      </c>
      <c r="G106" s="89" t="s">
        <v>1588</v>
      </c>
      <c r="H106" s="89" t="s">
        <v>1589</v>
      </c>
      <c r="I106" s="89"/>
      <c r="J106" s="89"/>
      <c r="K106" s="89"/>
      <c r="L106" s="89"/>
      <c r="M106" s="89"/>
      <c r="N106" s="89"/>
      <c r="O106" s="89"/>
      <c r="P106" s="89"/>
      <c r="Q106" s="89"/>
      <c r="R106" s="89"/>
      <c r="S106" s="89"/>
      <c r="T106" s="90"/>
      <c r="U106" s="89"/>
      <c r="V106" s="89"/>
      <c r="W106" s="89" t="s">
        <v>1590</v>
      </c>
      <c r="X106" s="89"/>
      <c r="Y106" s="89"/>
      <c r="Z106" s="89"/>
      <c r="AA106" s="89"/>
      <c r="AB106" s="89"/>
      <c r="AC106" s="89"/>
      <c r="AD106" s="119"/>
      <c r="AE106" s="119"/>
      <c r="AF106" s="89">
        <v>50.0</v>
      </c>
      <c r="AG106" s="93">
        <v>110.0</v>
      </c>
      <c r="AH106" s="89" t="s">
        <v>1591</v>
      </c>
      <c r="AI106" s="89" t="s">
        <v>1592</v>
      </c>
      <c r="AJ106" s="89"/>
      <c r="AK106" s="89"/>
      <c r="AL106" s="141" t="s">
        <v>1593</v>
      </c>
      <c r="AM106" s="141" t="s">
        <v>1594</v>
      </c>
      <c r="AN106" s="141" t="s">
        <v>1595</v>
      </c>
      <c r="AO106" s="141" t="s">
        <v>1596</v>
      </c>
      <c r="AP106" s="141" t="s">
        <v>1597</v>
      </c>
      <c r="AQ106" s="141" t="s">
        <v>1598</v>
      </c>
      <c r="AR106" s="89"/>
      <c r="AS106" s="89"/>
      <c r="AT106" s="89"/>
      <c r="AU106" s="89"/>
      <c r="AV106" s="89"/>
      <c r="AW106" s="89"/>
      <c r="AX106" s="141" t="s">
        <v>1599</v>
      </c>
      <c r="AY106" s="141" t="s">
        <v>1600</v>
      </c>
      <c r="AZ106" s="89" t="s">
        <v>1601</v>
      </c>
      <c r="BA106" s="89" t="s">
        <v>1602</v>
      </c>
      <c r="BB106" s="89" t="s">
        <v>1603</v>
      </c>
      <c r="BC106" s="89" t="s">
        <v>1604</v>
      </c>
      <c r="BD106" s="89"/>
      <c r="BE106" s="89" t="s">
        <v>1605</v>
      </c>
      <c r="BF106" s="89" t="s">
        <v>1603</v>
      </c>
      <c r="BG106" s="89" t="s">
        <v>1606</v>
      </c>
      <c r="BH106" s="89">
        <v>1.0</v>
      </c>
      <c r="BI106" s="89" t="s">
        <v>1607</v>
      </c>
      <c r="BJ106" s="89" t="s">
        <v>1608</v>
      </c>
      <c r="BK106" s="93" t="s">
        <v>1609</v>
      </c>
      <c r="BL106" s="93"/>
      <c r="BM106" s="93" t="s">
        <v>1610</v>
      </c>
      <c r="BN106" s="93" t="s">
        <v>1609</v>
      </c>
      <c r="BO106" s="93" t="s">
        <v>1610</v>
      </c>
      <c r="BP106" s="89">
        <v>1.03</v>
      </c>
      <c r="BQ106" s="89">
        <v>2.27</v>
      </c>
      <c r="BR106" s="140">
        <v>0.79</v>
      </c>
      <c r="BS106" s="89">
        <v>1.74</v>
      </c>
      <c r="BT106" s="89" t="s">
        <v>1611</v>
      </c>
      <c r="BU106" s="89"/>
      <c r="BV106" s="89"/>
      <c r="BW106" s="89"/>
      <c r="BX106" s="89"/>
      <c r="BY106" s="89"/>
      <c r="BZ106" s="89"/>
      <c r="CA106" s="89"/>
      <c r="CB106" s="89"/>
      <c r="CC106" s="89"/>
      <c r="CD106" s="89" t="s">
        <v>1637</v>
      </c>
      <c r="CE106" s="89" t="s">
        <v>1638</v>
      </c>
      <c r="CF106" s="89" t="s">
        <v>1639</v>
      </c>
      <c r="CG106" s="89" t="s">
        <v>1640</v>
      </c>
    </row>
    <row r="107">
      <c r="A107" s="89" t="s">
        <v>1725</v>
      </c>
      <c r="B107" s="89" t="s">
        <v>1726</v>
      </c>
      <c r="C107" s="89" t="s">
        <v>290</v>
      </c>
      <c r="D107" s="89">
        <v>7.31819E7</v>
      </c>
      <c r="E107" s="89">
        <v>4.262427631168E12</v>
      </c>
      <c r="F107" s="141" t="s">
        <v>1727</v>
      </c>
      <c r="G107" s="89" t="s">
        <v>1728</v>
      </c>
      <c r="H107" s="89" t="s">
        <v>1729</v>
      </c>
      <c r="I107" s="89"/>
      <c r="J107" s="89"/>
      <c r="K107" s="89"/>
      <c r="L107" s="89"/>
      <c r="M107" s="89"/>
      <c r="N107" s="89"/>
      <c r="O107" s="89"/>
      <c r="P107" s="89"/>
      <c r="Q107" s="89"/>
      <c r="R107" s="89"/>
      <c r="S107" s="89"/>
      <c r="T107" s="90"/>
      <c r="U107" s="89"/>
      <c r="V107" s="89"/>
      <c r="W107" s="89" t="s">
        <v>1730</v>
      </c>
      <c r="X107" s="89"/>
      <c r="Y107" s="89"/>
      <c r="Z107" s="89">
        <v>-40.0</v>
      </c>
      <c r="AA107" s="89">
        <v>-40.0</v>
      </c>
      <c r="AB107" s="89">
        <v>100.0</v>
      </c>
      <c r="AC107" s="89">
        <v>212.0</v>
      </c>
      <c r="AD107" s="119">
        <v>0.1</v>
      </c>
      <c r="AE107" s="119">
        <v>0.9</v>
      </c>
      <c r="AF107" s="89">
        <v>200.0</v>
      </c>
      <c r="AG107" s="93">
        <v>440.0</v>
      </c>
      <c r="AH107" s="89"/>
      <c r="AI107" s="89"/>
      <c r="AJ107" s="89"/>
      <c r="AK107" s="89"/>
      <c r="AL107" s="141" t="s">
        <v>1731</v>
      </c>
      <c r="AM107" s="141" t="s">
        <v>1732</v>
      </c>
      <c r="AN107" s="89"/>
      <c r="AO107" s="141" t="s">
        <v>1733</v>
      </c>
      <c r="AP107" s="141" t="s">
        <v>1734</v>
      </c>
      <c r="AQ107" s="141" t="s">
        <v>1735</v>
      </c>
      <c r="AR107" s="89"/>
      <c r="AS107" s="89"/>
      <c r="AT107" s="89"/>
      <c r="AU107" s="89"/>
      <c r="AV107" s="89"/>
      <c r="AW107" s="89"/>
      <c r="AX107" s="141" t="s">
        <v>1736</v>
      </c>
      <c r="AY107" s="141" t="s">
        <v>1737</v>
      </c>
      <c r="AZ107" s="89" t="s">
        <v>1738</v>
      </c>
      <c r="BA107" s="89" t="s">
        <v>1739</v>
      </c>
      <c r="BB107" s="89" t="s">
        <v>1740</v>
      </c>
      <c r="BC107" s="89" t="s">
        <v>1741</v>
      </c>
      <c r="BD107" s="89" t="s">
        <v>1742</v>
      </c>
      <c r="BE107" s="89" t="s">
        <v>1605</v>
      </c>
      <c r="BF107" s="89"/>
      <c r="BG107" s="89" t="s">
        <v>1743</v>
      </c>
      <c r="BH107" s="89">
        <v>50.0</v>
      </c>
      <c r="BI107" s="89" t="s">
        <v>1744</v>
      </c>
      <c r="BJ107" s="89" t="s">
        <v>1744</v>
      </c>
      <c r="BK107" s="89" t="s">
        <v>1745</v>
      </c>
      <c r="BL107" s="89"/>
      <c r="BM107" s="89" t="s">
        <v>1746</v>
      </c>
      <c r="BN107" s="89"/>
      <c r="BO107" s="89"/>
      <c r="BP107" s="89">
        <v>0.81</v>
      </c>
      <c r="BQ107" s="89">
        <v>1.79</v>
      </c>
      <c r="BR107" s="140">
        <v>0.73</v>
      </c>
      <c r="BS107" s="89">
        <v>1.61</v>
      </c>
      <c r="BT107" s="89" t="s">
        <v>1747</v>
      </c>
      <c r="BU107" s="89"/>
      <c r="BV107" s="89"/>
      <c r="BW107" s="89"/>
      <c r="BX107" s="89"/>
      <c r="BY107" s="89"/>
      <c r="BZ107" s="89"/>
      <c r="CA107" s="89"/>
      <c r="CB107" s="89"/>
      <c r="CC107" s="89"/>
      <c r="CD107" s="89" t="s">
        <v>1748</v>
      </c>
      <c r="CE107" s="89" t="s">
        <v>1775</v>
      </c>
      <c r="CF107" s="89" t="s">
        <v>1776</v>
      </c>
      <c r="CG107" s="89" t="s">
        <v>1777</v>
      </c>
    </row>
    <row r="108">
      <c r="A108" s="89" t="s">
        <v>1862</v>
      </c>
      <c r="B108" s="89" t="s">
        <v>1863</v>
      </c>
      <c r="C108" s="89" t="s">
        <v>290</v>
      </c>
      <c r="D108" s="89">
        <v>7.31819E7</v>
      </c>
      <c r="E108" s="89">
        <v>4.262427631199E12</v>
      </c>
      <c r="F108" s="141" t="s">
        <v>1864</v>
      </c>
      <c r="G108" s="89" t="s">
        <v>1865</v>
      </c>
      <c r="H108" s="89" t="s">
        <v>1866</v>
      </c>
      <c r="I108" s="89"/>
      <c r="J108" s="89"/>
      <c r="K108" s="89"/>
      <c r="L108" s="89"/>
      <c r="M108" s="89"/>
      <c r="N108" s="89"/>
      <c r="O108" s="89"/>
      <c r="P108" s="89"/>
      <c r="Q108" s="89"/>
      <c r="R108" s="89"/>
      <c r="S108" s="89"/>
      <c r="T108" s="90"/>
      <c r="U108" s="89"/>
      <c r="V108" s="89"/>
      <c r="W108" s="89" t="s">
        <v>1867</v>
      </c>
      <c r="X108" s="89"/>
      <c r="Y108" s="89" t="s">
        <v>415</v>
      </c>
      <c r="Z108" s="89">
        <v>-40.0</v>
      </c>
      <c r="AA108" s="89">
        <v>-40.0</v>
      </c>
      <c r="AB108" s="89">
        <v>100.0</v>
      </c>
      <c r="AC108" s="89">
        <v>212.0</v>
      </c>
      <c r="AD108" s="119">
        <v>0.1</v>
      </c>
      <c r="AE108" s="119">
        <v>0.9</v>
      </c>
      <c r="AF108" s="89" t="s">
        <v>1868</v>
      </c>
      <c r="AG108" s="89" t="s">
        <v>1869</v>
      </c>
      <c r="AH108" s="89"/>
      <c r="AI108" s="89"/>
      <c r="AJ108" s="89" t="s">
        <v>1870</v>
      </c>
      <c r="AK108" s="89" t="s">
        <v>1871</v>
      </c>
      <c r="AL108" s="89"/>
      <c r="AM108" s="89"/>
      <c r="AN108" s="89"/>
      <c r="AO108" s="141" t="s">
        <v>1872</v>
      </c>
      <c r="AP108" s="141" t="s">
        <v>1873</v>
      </c>
      <c r="AQ108" s="141" t="s">
        <v>1874</v>
      </c>
      <c r="AR108" s="141" t="s">
        <v>1875</v>
      </c>
      <c r="AS108" s="141" t="s">
        <v>1876</v>
      </c>
      <c r="AT108" s="89"/>
      <c r="AU108" s="89"/>
      <c r="AV108" s="141" t="s">
        <v>1877</v>
      </c>
      <c r="AW108" s="89"/>
      <c r="AX108" s="141" t="s">
        <v>1878</v>
      </c>
      <c r="AY108" s="141" t="s">
        <v>1879</v>
      </c>
      <c r="AZ108" s="89" t="s">
        <v>1880</v>
      </c>
      <c r="BA108" s="89" t="s">
        <v>1881</v>
      </c>
      <c r="BB108" s="89" t="s">
        <v>1882</v>
      </c>
      <c r="BC108" s="89" t="s">
        <v>1883</v>
      </c>
      <c r="BD108" s="89" t="s">
        <v>1884</v>
      </c>
      <c r="BE108" s="89"/>
      <c r="BF108" s="89" t="s">
        <v>303</v>
      </c>
      <c r="BG108" s="89" t="s">
        <v>1885</v>
      </c>
      <c r="BH108" s="89">
        <v>24.0</v>
      </c>
      <c r="BI108" s="89" t="s">
        <v>1886</v>
      </c>
      <c r="BJ108" s="89"/>
      <c r="BK108" s="89" t="s">
        <v>1887</v>
      </c>
      <c r="BL108" s="89" t="s">
        <v>1888</v>
      </c>
      <c r="BM108" s="89"/>
      <c r="BN108" s="89"/>
      <c r="BO108" s="89"/>
      <c r="BP108" s="89">
        <v>0.81</v>
      </c>
      <c r="BQ108" s="89">
        <v>1.7</v>
      </c>
      <c r="BR108" s="140">
        <v>0.72</v>
      </c>
      <c r="BS108" s="89">
        <v>1.6</v>
      </c>
      <c r="BT108" s="89" t="s">
        <v>1611</v>
      </c>
      <c r="BU108" s="89" t="s">
        <v>1889</v>
      </c>
      <c r="BV108" s="89" t="s">
        <v>1890</v>
      </c>
      <c r="BW108" s="89" t="s">
        <v>1891</v>
      </c>
      <c r="BX108" s="89"/>
      <c r="BY108" s="89"/>
      <c r="BZ108" s="89"/>
      <c r="CA108" s="89"/>
      <c r="CB108" s="89"/>
      <c r="CC108" s="89"/>
      <c r="CD108" s="89" t="s">
        <v>1863</v>
      </c>
      <c r="CE108" s="89" t="s">
        <v>1912</v>
      </c>
      <c r="CF108" s="89" t="s">
        <v>1913</v>
      </c>
      <c r="CG108" s="89" t="s">
        <v>1914</v>
      </c>
    </row>
    <row r="109">
      <c r="A109" s="89" t="s">
        <v>1994</v>
      </c>
      <c r="B109" s="89" t="s">
        <v>1995</v>
      </c>
      <c r="C109" s="89" t="s">
        <v>290</v>
      </c>
      <c r="D109" s="89">
        <v>4.821101E7</v>
      </c>
      <c r="E109" s="89">
        <v>4.26242763211E12</v>
      </c>
      <c r="F109" s="141" t="s">
        <v>1996</v>
      </c>
      <c r="G109" s="89" t="s">
        <v>1997</v>
      </c>
      <c r="H109" s="89" t="s">
        <v>1998</v>
      </c>
      <c r="I109" s="89"/>
      <c r="J109" s="89"/>
      <c r="K109" s="89"/>
      <c r="L109" s="89"/>
      <c r="M109" s="89"/>
      <c r="N109" s="89"/>
      <c r="O109" s="89"/>
      <c r="P109" s="89"/>
      <c r="Q109" s="89"/>
      <c r="R109" s="89"/>
      <c r="S109" s="89"/>
      <c r="T109" s="90"/>
      <c r="U109" s="89"/>
      <c r="V109" s="89"/>
      <c r="W109" s="89" t="s">
        <v>1999</v>
      </c>
      <c r="X109" s="89"/>
      <c r="Y109" s="89"/>
      <c r="Z109" s="89"/>
      <c r="AA109" s="89"/>
      <c r="AB109" s="89"/>
      <c r="AC109" s="89"/>
      <c r="AD109" s="119"/>
      <c r="AE109" s="119"/>
      <c r="AF109" s="89"/>
      <c r="AG109" s="89"/>
      <c r="AH109" s="89"/>
      <c r="AI109" s="89"/>
      <c r="AJ109" s="89"/>
      <c r="AK109" s="89" t="s">
        <v>1871</v>
      </c>
      <c r="AL109" s="89"/>
      <c r="AM109" s="89"/>
      <c r="AN109" s="89"/>
      <c r="AO109" s="141" t="s">
        <v>2000</v>
      </c>
      <c r="AP109" s="141" t="s">
        <v>2001</v>
      </c>
      <c r="AQ109" s="141" t="s">
        <v>2002</v>
      </c>
      <c r="AR109" s="141" t="s">
        <v>2003</v>
      </c>
      <c r="AS109" s="89"/>
      <c r="AT109" s="89"/>
      <c r="AU109" s="89"/>
      <c r="AV109" s="89"/>
      <c r="AW109" s="89"/>
      <c r="AX109" s="141" t="s">
        <v>2004</v>
      </c>
      <c r="AY109" s="141" t="s">
        <v>2005</v>
      </c>
      <c r="AZ109" s="89"/>
      <c r="BA109" s="89"/>
      <c r="BB109" s="89"/>
      <c r="BC109" s="89"/>
      <c r="BD109" s="89"/>
      <c r="BE109" s="89"/>
      <c r="BF109" s="89" t="s">
        <v>2006</v>
      </c>
      <c r="BG109" s="89" t="s">
        <v>2007</v>
      </c>
      <c r="BH109" s="89">
        <v>4.0</v>
      </c>
      <c r="BI109" s="89" t="s">
        <v>2008</v>
      </c>
      <c r="BJ109" s="89" t="s">
        <v>2009</v>
      </c>
      <c r="BK109" s="89" t="s">
        <v>2010</v>
      </c>
      <c r="BL109" s="89" t="s">
        <v>2011</v>
      </c>
      <c r="BM109" s="89" t="s">
        <v>2012</v>
      </c>
      <c r="BN109" s="89"/>
      <c r="BO109" s="89"/>
      <c r="BP109" s="143">
        <v>0.073</v>
      </c>
      <c r="BQ109" s="144">
        <v>0.16</v>
      </c>
      <c r="BR109" s="143">
        <v>0.005</v>
      </c>
      <c r="BS109" s="142" t="s">
        <v>2013</v>
      </c>
      <c r="BT109" s="89" t="s">
        <v>1611</v>
      </c>
      <c r="BU109" s="89" t="s">
        <v>2014</v>
      </c>
      <c r="BV109" s="89" t="s">
        <v>1890</v>
      </c>
      <c r="BW109" s="89" t="s">
        <v>1891</v>
      </c>
      <c r="BX109" s="89"/>
      <c r="BY109" s="89"/>
      <c r="BZ109" s="89"/>
      <c r="CA109" s="89"/>
      <c r="CB109" s="89"/>
      <c r="CC109" s="89"/>
      <c r="CD109" s="89" t="s">
        <v>1995</v>
      </c>
      <c r="CE109" s="89" t="s">
        <v>2026</v>
      </c>
      <c r="CF109" s="89" t="s">
        <v>2027</v>
      </c>
      <c r="CG109" s="89" t="s">
        <v>2028</v>
      </c>
    </row>
    <row r="110">
      <c r="A110" s="89" t="s">
        <v>2097</v>
      </c>
      <c r="B110" s="89" t="s">
        <v>2098</v>
      </c>
      <c r="C110" s="89" t="s">
        <v>290</v>
      </c>
      <c r="D110" s="89">
        <v>4.202191E7</v>
      </c>
      <c r="E110" s="89">
        <v>4.262427632097E12</v>
      </c>
      <c r="F110" s="141" t="s">
        <v>2099</v>
      </c>
      <c r="G110" s="89" t="s">
        <v>2100</v>
      </c>
      <c r="H110" s="89" t="s">
        <v>2101</v>
      </c>
      <c r="I110" s="89"/>
      <c r="J110" s="89"/>
      <c r="K110" s="89"/>
      <c r="L110" s="89"/>
      <c r="M110" s="89"/>
      <c r="N110" s="89"/>
      <c r="O110" s="89"/>
      <c r="P110" s="89"/>
      <c r="Q110" s="89"/>
      <c r="R110" s="89"/>
      <c r="S110" s="89"/>
      <c r="T110" s="90"/>
      <c r="U110" s="89"/>
      <c r="V110" s="89"/>
      <c r="W110" s="89" t="s">
        <v>2102</v>
      </c>
      <c r="X110" s="89"/>
      <c r="Y110" s="89"/>
      <c r="Z110" s="89"/>
      <c r="AA110" s="89"/>
      <c r="AB110" s="89"/>
      <c r="AC110" s="89"/>
      <c r="AD110" s="119"/>
      <c r="AE110" s="119"/>
      <c r="AF110" s="89"/>
      <c r="AG110" s="89"/>
      <c r="AH110" s="89"/>
      <c r="AI110" s="89"/>
      <c r="AJ110" s="89"/>
      <c r="AK110" s="89"/>
      <c r="AL110" s="89"/>
      <c r="AM110" s="89"/>
      <c r="AN110" s="89"/>
      <c r="AO110" s="141" t="s">
        <v>2103</v>
      </c>
      <c r="AP110" s="141" t="s">
        <v>2104</v>
      </c>
      <c r="AQ110" s="141" t="s">
        <v>2105</v>
      </c>
      <c r="AR110" s="89"/>
      <c r="AS110" s="89"/>
      <c r="AT110" s="89"/>
      <c r="AU110" s="89"/>
      <c r="AV110" s="89"/>
      <c r="AW110" s="89"/>
      <c r="AX110" s="141" t="s">
        <v>2106</v>
      </c>
      <c r="AY110" s="89"/>
      <c r="AZ110" s="89"/>
      <c r="BA110" s="89"/>
      <c r="BB110" s="89"/>
      <c r="BC110" s="89"/>
      <c r="BD110" s="89"/>
      <c r="BE110" s="89"/>
      <c r="BF110" s="89" t="s">
        <v>2006</v>
      </c>
      <c r="BG110" s="89" t="s">
        <v>2107</v>
      </c>
      <c r="BH110" s="89">
        <v>1.0</v>
      </c>
      <c r="BI110" s="89" t="s">
        <v>2108</v>
      </c>
      <c r="BJ110" s="89" t="s">
        <v>2109</v>
      </c>
      <c r="BK110" s="89" t="s">
        <v>2110</v>
      </c>
      <c r="BL110" s="89"/>
      <c r="BM110" s="89" t="s">
        <v>2111</v>
      </c>
      <c r="BN110" s="89"/>
      <c r="BO110" s="89"/>
      <c r="BP110" s="89">
        <v>11.92</v>
      </c>
      <c r="BQ110" s="89">
        <v>26.24</v>
      </c>
      <c r="BR110" s="89"/>
      <c r="BS110" s="89"/>
      <c r="BT110" s="89"/>
      <c r="BU110" s="89"/>
      <c r="BV110" s="89"/>
      <c r="BW110" s="89"/>
      <c r="BX110" s="89"/>
      <c r="BY110" s="89"/>
      <c r="BZ110" s="89"/>
      <c r="CA110" s="89"/>
      <c r="CB110" s="89"/>
      <c r="CC110" s="89"/>
      <c r="CD110" s="89"/>
      <c r="CE110" s="89"/>
      <c r="CF110" s="89"/>
      <c r="CG110"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N99"/>
    <hyperlink r:id="rId779" ref="AO99"/>
    <hyperlink r:id="rId780" ref="AP99"/>
    <hyperlink r:id="rId781" ref="AX99"/>
    <hyperlink r:id="rId782" ref="AY99"/>
    <hyperlink r:id="rId783" ref="F100"/>
    <hyperlink r:id="rId784" ref="AL100"/>
    <hyperlink r:id="rId785" ref="AM100"/>
    <hyperlink r:id="rId786" ref="AN100"/>
    <hyperlink r:id="rId787" ref="AO100"/>
    <hyperlink r:id="rId788" ref="AP100"/>
    <hyperlink r:id="rId789" ref="AX100"/>
    <hyperlink r:id="rId790" ref="AY100"/>
    <hyperlink r:id="rId791" ref="F101"/>
    <hyperlink r:id="rId792" ref="AL101"/>
    <hyperlink r:id="rId793" ref="AM101"/>
    <hyperlink r:id="rId794" ref="AN101"/>
    <hyperlink r:id="rId795" ref="AO101"/>
    <hyperlink r:id="rId796" ref="AP101"/>
    <hyperlink r:id="rId797" ref="AX101"/>
    <hyperlink r:id="rId798" ref="AY101"/>
    <hyperlink r:id="rId799" ref="F102"/>
    <hyperlink r:id="rId800" ref="AL102"/>
    <hyperlink r:id="rId801" ref="AM102"/>
    <hyperlink r:id="rId802" ref="AN102"/>
    <hyperlink r:id="rId803" ref="AO102"/>
    <hyperlink r:id="rId804" ref="AP102"/>
    <hyperlink r:id="rId805" ref="AX102"/>
    <hyperlink r:id="rId806" ref="AY102"/>
    <hyperlink r:id="rId807" ref="F103"/>
    <hyperlink r:id="rId808" ref="AL103"/>
    <hyperlink r:id="rId809" ref="AM103"/>
    <hyperlink r:id="rId810" ref="AN103"/>
    <hyperlink r:id="rId811" ref="AO103"/>
    <hyperlink r:id="rId812" ref="AP103"/>
    <hyperlink r:id="rId813" ref="AX103"/>
    <hyperlink r:id="rId814" ref="AY103"/>
    <hyperlink r:id="rId815" ref="F104"/>
    <hyperlink r:id="rId816" ref="AL104"/>
    <hyperlink r:id="rId817" ref="AM104"/>
    <hyperlink r:id="rId818" ref="AO104"/>
    <hyperlink r:id="rId819" ref="AP104"/>
    <hyperlink r:id="rId820" ref="AX104"/>
    <hyperlink r:id="rId821" ref="AY104"/>
    <hyperlink r:id="rId822" ref="F105"/>
    <hyperlink r:id="rId823" ref="AO105"/>
    <hyperlink r:id="rId824" ref="AP105"/>
    <hyperlink r:id="rId825" ref="AX105"/>
    <hyperlink r:id="rId826" ref="AY105"/>
    <hyperlink r:id="rId827" ref="F106"/>
    <hyperlink r:id="rId828" ref="AL106"/>
    <hyperlink r:id="rId829" ref="AM106"/>
    <hyperlink r:id="rId830" ref="AN106"/>
    <hyperlink r:id="rId831" ref="AO106"/>
    <hyperlink r:id="rId832" ref="AP106"/>
    <hyperlink r:id="rId833" ref="AQ106"/>
    <hyperlink r:id="rId834" ref="AX106"/>
    <hyperlink r:id="rId835" ref="AY106"/>
    <hyperlink r:id="rId836" ref="F107"/>
    <hyperlink r:id="rId837" ref="AL107"/>
    <hyperlink r:id="rId838" ref="AM107"/>
    <hyperlink r:id="rId839" ref="AO107"/>
    <hyperlink r:id="rId840" ref="AP107"/>
    <hyperlink r:id="rId841" ref="AQ107"/>
    <hyperlink r:id="rId842" ref="AX107"/>
    <hyperlink r:id="rId843" ref="AY107"/>
    <hyperlink r:id="rId844" ref="F108"/>
    <hyperlink r:id="rId845" ref="AO108"/>
    <hyperlink r:id="rId846" ref="AP108"/>
    <hyperlink r:id="rId847" ref="AQ108"/>
    <hyperlink r:id="rId848" ref="AR108"/>
    <hyperlink r:id="rId849" ref="AS108"/>
    <hyperlink r:id="rId850" ref="AV108"/>
    <hyperlink r:id="rId851" ref="AX108"/>
    <hyperlink r:id="rId852" ref="AY108"/>
    <hyperlink r:id="rId853" ref="F109"/>
    <hyperlink r:id="rId854" ref="AO109"/>
    <hyperlink r:id="rId855" ref="AP109"/>
    <hyperlink r:id="rId856" ref="AQ109"/>
    <hyperlink r:id="rId857" ref="AR109"/>
    <hyperlink r:id="rId858" ref="AX109"/>
    <hyperlink r:id="rId859" ref="AY109"/>
    <hyperlink r:id="rId860" ref="F110"/>
    <hyperlink r:id="rId861" ref="AO110"/>
    <hyperlink r:id="rId862" ref="AP110"/>
    <hyperlink r:id="rId863" ref="AQ110"/>
    <hyperlink r:id="rId864" ref="AX110"/>
  </hyperlinks>
  <drawing r:id="rId86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2" width="25.38"/>
    <col customWidth="1" min="83" max="83" width="34.5"/>
    <col customWidth="1" min="84" max="84" width="30.5"/>
  </cols>
  <sheetData>
    <row r="1">
      <c r="A1" s="89" t="str">
        <f t="array" ref="A1:B110">'PIM - Master'!A3:B112</f>
        <v>Product Code (SKU)</v>
      </c>
      <c r="B1" s="89" t="s">
        <v>25</v>
      </c>
      <c r="C1" s="89" t="str">
        <f t="array" ref="C1:CC110">'PIM - Master'!D3:CD112</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9" t="s">
        <v>54</v>
      </c>
      <c r="AE1" s="119"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0"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10">'PIM - Master'!DA3:DD112</f>
        <v>Product Name Italian (Partner)</v>
      </c>
      <c r="CE1" s="89" t="s">
        <v>129</v>
      </c>
      <c r="CF1" s="89" t="s">
        <v>130</v>
      </c>
      <c r="CG1" s="89" t="s">
        <v>131</v>
      </c>
    </row>
    <row r="2">
      <c r="A2" s="89" t="s">
        <v>288</v>
      </c>
      <c r="B2" s="89" t="s">
        <v>289</v>
      </c>
      <c r="C2" s="89" t="s">
        <v>290</v>
      </c>
      <c r="D2" s="89">
        <v>8.5389099E7</v>
      </c>
      <c r="E2" s="89">
        <v>4.26242763E12</v>
      </c>
      <c r="F2" s="141"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9">
        <v>0.1</v>
      </c>
      <c r="AE2" s="119">
        <v>0.9</v>
      </c>
      <c r="AF2" s="93">
        <v>20.0</v>
      </c>
      <c r="AG2" s="93">
        <v>44.0924524369756</v>
      </c>
      <c r="AH2" s="89"/>
      <c r="AI2" s="89"/>
      <c r="AJ2" s="89"/>
      <c r="AK2" s="89"/>
      <c r="AL2" s="141" t="s">
        <v>295</v>
      </c>
      <c r="AM2" s="89"/>
      <c r="AN2" s="89"/>
      <c r="AO2" s="141" t="s">
        <v>296</v>
      </c>
      <c r="AP2" s="141" t="s">
        <v>297</v>
      </c>
      <c r="AQ2" s="89"/>
      <c r="AR2" s="89"/>
      <c r="AS2" s="89"/>
      <c r="AT2" s="89"/>
      <c r="AU2" s="89"/>
      <c r="AV2" s="89"/>
      <c r="AW2" s="89"/>
      <c r="AX2" s="141" t="s">
        <v>298</v>
      </c>
      <c r="AY2" s="141"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0">
        <v>2.4</v>
      </c>
      <c r="BS2" s="89">
        <v>5.29</v>
      </c>
      <c r="BT2" s="89" t="s">
        <v>309</v>
      </c>
      <c r="BU2" s="89"/>
      <c r="BV2" s="89"/>
      <c r="BW2" s="89"/>
      <c r="BX2" s="89"/>
      <c r="BY2" s="89"/>
      <c r="BZ2" s="89"/>
      <c r="CA2" s="89"/>
      <c r="CB2" s="89"/>
      <c r="CC2" s="89"/>
      <c r="CD2" s="89" t="s">
        <v>289</v>
      </c>
      <c r="CE2" s="89" t="s">
        <v>318</v>
      </c>
      <c r="CF2" s="89" t="s">
        <v>2121</v>
      </c>
      <c r="CG2" s="89" t="s">
        <v>320</v>
      </c>
    </row>
    <row r="3">
      <c r="A3" s="89" t="s">
        <v>398</v>
      </c>
      <c r="B3" s="89" t="s">
        <v>399</v>
      </c>
      <c r="C3" s="89" t="s">
        <v>400</v>
      </c>
      <c r="D3" s="89">
        <v>8.544421E7</v>
      </c>
      <c r="E3" s="89">
        <v>4.262427630666E12</v>
      </c>
      <c r="F3" s="141"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2116</v>
      </c>
      <c r="V3" s="89" t="s">
        <v>2117</v>
      </c>
      <c r="W3" s="89" t="s">
        <v>413</v>
      </c>
      <c r="X3" s="89" t="s">
        <v>414</v>
      </c>
      <c r="Y3" s="89" t="s">
        <v>415</v>
      </c>
      <c r="Z3" s="89">
        <v>20.0</v>
      </c>
      <c r="AA3" s="89">
        <v>68.0</v>
      </c>
      <c r="AB3" s="89">
        <v>60.0</v>
      </c>
      <c r="AC3" s="89">
        <v>140.0</v>
      </c>
      <c r="AD3" s="119">
        <v>0.1</v>
      </c>
      <c r="AE3" s="119">
        <v>0.9</v>
      </c>
      <c r="AF3" s="89"/>
      <c r="AG3" s="89"/>
      <c r="AH3" s="89"/>
      <c r="AI3" s="89"/>
      <c r="AJ3" s="89"/>
      <c r="AK3" s="89" t="s">
        <v>416</v>
      </c>
      <c r="AL3" s="141" t="s">
        <v>417</v>
      </c>
      <c r="AM3" s="141" t="s">
        <v>418</v>
      </c>
      <c r="AN3" s="141" t="s">
        <v>419</v>
      </c>
      <c r="AO3" s="141" t="s">
        <v>420</v>
      </c>
      <c r="AP3" s="141" t="s">
        <v>421</v>
      </c>
      <c r="AQ3" s="89"/>
      <c r="AR3" s="89"/>
      <c r="AS3" s="89"/>
      <c r="AT3" s="89"/>
      <c r="AU3" s="89"/>
      <c r="AV3" s="89"/>
      <c r="AW3" s="89"/>
      <c r="AX3" s="141" t="s">
        <v>422</v>
      </c>
      <c r="AY3" s="141"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0">
        <v>5.76</v>
      </c>
      <c r="BS3" s="89">
        <v>12.7</v>
      </c>
      <c r="BT3" s="89" t="s">
        <v>433</v>
      </c>
      <c r="BU3" s="89"/>
      <c r="BV3" s="89"/>
      <c r="BW3" s="89"/>
      <c r="BX3" s="89"/>
      <c r="BY3" s="89"/>
      <c r="BZ3" s="89"/>
      <c r="CA3" s="89"/>
      <c r="CB3" s="89"/>
      <c r="CC3" s="89"/>
      <c r="CD3" s="89" t="s">
        <v>399</v>
      </c>
      <c r="CE3" s="89" t="s">
        <v>448</v>
      </c>
      <c r="CF3" s="89" t="s">
        <v>449</v>
      </c>
      <c r="CG3" s="89" t="s">
        <v>450</v>
      </c>
    </row>
    <row r="4">
      <c r="A4" s="89" t="s">
        <v>540</v>
      </c>
      <c r="B4" s="89" t="s">
        <v>541</v>
      </c>
      <c r="C4" s="89" t="s">
        <v>400</v>
      </c>
      <c r="D4" s="89">
        <v>8.544421E7</v>
      </c>
      <c r="E4" s="89">
        <v>4.262427630673E12</v>
      </c>
      <c r="F4" s="141"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2116</v>
      </c>
      <c r="V4" s="89" t="s">
        <v>2117</v>
      </c>
      <c r="W4" s="89" t="s">
        <v>413</v>
      </c>
      <c r="X4" s="89" t="s">
        <v>414</v>
      </c>
      <c r="Y4" s="89" t="s">
        <v>415</v>
      </c>
      <c r="Z4" s="89">
        <v>20.0</v>
      </c>
      <c r="AA4" s="89">
        <v>68.0</v>
      </c>
      <c r="AB4" s="89">
        <v>60.0</v>
      </c>
      <c r="AC4" s="89">
        <v>140.0</v>
      </c>
      <c r="AD4" s="119">
        <v>0.1</v>
      </c>
      <c r="AE4" s="119">
        <v>0.9</v>
      </c>
      <c r="AF4" s="89"/>
      <c r="AG4" s="89"/>
      <c r="AH4" s="89"/>
      <c r="AI4" s="89"/>
      <c r="AJ4" s="89"/>
      <c r="AK4" s="89" t="s">
        <v>416</v>
      </c>
      <c r="AL4" s="141" t="s">
        <v>417</v>
      </c>
      <c r="AM4" s="141" t="s">
        <v>418</v>
      </c>
      <c r="AN4" s="141" t="s">
        <v>419</v>
      </c>
      <c r="AO4" s="141" t="s">
        <v>420</v>
      </c>
      <c r="AP4" s="141" t="s">
        <v>544</v>
      </c>
      <c r="AQ4" s="89"/>
      <c r="AR4" s="89"/>
      <c r="AS4" s="89"/>
      <c r="AT4" s="89"/>
      <c r="AU4" s="89"/>
      <c r="AV4" s="89"/>
      <c r="AW4" s="89"/>
      <c r="AX4" s="141" t="s">
        <v>422</v>
      </c>
      <c r="AY4" s="141"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0">
        <v>5.76</v>
      </c>
      <c r="BS4" s="89">
        <v>12.7</v>
      </c>
      <c r="BT4" s="89" t="s">
        <v>433</v>
      </c>
      <c r="BU4" s="89"/>
      <c r="BV4" s="89"/>
      <c r="BW4" s="89"/>
      <c r="BX4" s="89"/>
      <c r="BY4" s="89"/>
      <c r="BZ4" s="89"/>
      <c r="CA4" s="89"/>
      <c r="CB4" s="89"/>
      <c r="CC4" s="89"/>
      <c r="CD4" s="89" t="s">
        <v>541</v>
      </c>
      <c r="CE4" s="89" t="s">
        <v>448</v>
      </c>
      <c r="CF4" s="89" t="s">
        <v>449</v>
      </c>
      <c r="CG4" s="89" t="s">
        <v>450</v>
      </c>
    </row>
    <row r="5">
      <c r="A5" s="89" t="s">
        <v>546</v>
      </c>
      <c r="B5" s="89" t="s">
        <v>547</v>
      </c>
      <c r="C5" s="89" t="s">
        <v>400</v>
      </c>
      <c r="D5" s="89">
        <v>8.544421E7</v>
      </c>
      <c r="E5" s="89">
        <v>4.26242763068E12</v>
      </c>
      <c r="F5" s="141"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2116</v>
      </c>
      <c r="V5" s="89" t="s">
        <v>2117</v>
      </c>
      <c r="W5" s="89" t="s">
        <v>413</v>
      </c>
      <c r="X5" s="89" t="s">
        <v>414</v>
      </c>
      <c r="Y5" s="89" t="s">
        <v>415</v>
      </c>
      <c r="Z5" s="89">
        <v>20.0</v>
      </c>
      <c r="AA5" s="89">
        <v>68.0</v>
      </c>
      <c r="AB5" s="89">
        <v>60.0</v>
      </c>
      <c r="AC5" s="89">
        <v>140.0</v>
      </c>
      <c r="AD5" s="119">
        <v>0.1</v>
      </c>
      <c r="AE5" s="119">
        <v>0.9</v>
      </c>
      <c r="AF5" s="89"/>
      <c r="AG5" s="89"/>
      <c r="AH5" s="89"/>
      <c r="AI5" s="89"/>
      <c r="AJ5" s="89"/>
      <c r="AK5" s="89" t="s">
        <v>416</v>
      </c>
      <c r="AL5" s="141" t="s">
        <v>417</v>
      </c>
      <c r="AM5" s="141" t="s">
        <v>418</v>
      </c>
      <c r="AN5" s="141" t="s">
        <v>419</v>
      </c>
      <c r="AO5" s="141" t="s">
        <v>420</v>
      </c>
      <c r="AP5" s="141" t="s">
        <v>550</v>
      </c>
      <c r="AQ5" s="89"/>
      <c r="AR5" s="89"/>
      <c r="AS5" s="89"/>
      <c r="AT5" s="89"/>
      <c r="AU5" s="89"/>
      <c r="AV5" s="89"/>
      <c r="AW5" s="89"/>
      <c r="AX5" s="141" t="s">
        <v>422</v>
      </c>
      <c r="AY5" s="141"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0">
        <v>5.76</v>
      </c>
      <c r="BS5" s="89">
        <v>12.7</v>
      </c>
      <c r="BT5" s="89" t="s">
        <v>433</v>
      </c>
      <c r="BU5" s="89"/>
      <c r="BV5" s="89"/>
      <c r="BW5" s="89"/>
      <c r="BX5" s="89"/>
      <c r="BY5" s="89"/>
      <c r="BZ5" s="89"/>
      <c r="CA5" s="89"/>
      <c r="CB5" s="89"/>
      <c r="CC5" s="89"/>
      <c r="CD5" s="89" t="s">
        <v>547</v>
      </c>
      <c r="CE5" s="89" t="s">
        <v>448</v>
      </c>
      <c r="CF5" s="89" t="s">
        <v>449</v>
      </c>
      <c r="CG5" s="89" t="s">
        <v>450</v>
      </c>
    </row>
    <row r="6">
      <c r="A6" s="89" t="s">
        <v>552</v>
      </c>
      <c r="B6" s="89" t="s">
        <v>553</v>
      </c>
      <c r="C6" s="89" t="s">
        <v>400</v>
      </c>
      <c r="D6" s="89">
        <v>8.544421E7</v>
      </c>
      <c r="E6" s="89">
        <v>4.262427630697E12</v>
      </c>
      <c r="F6" s="141"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2116</v>
      </c>
      <c r="V6" s="89" t="s">
        <v>2117</v>
      </c>
      <c r="W6" s="89" t="s">
        <v>413</v>
      </c>
      <c r="X6" s="89" t="s">
        <v>414</v>
      </c>
      <c r="Y6" s="89" t="s">
        <v>415</v>
      </c>
      <c r="Z6" s="89">
        <v>20.0</v>
      </c>
      <c r="AA6" s="89">
        <v>68.0</v>
      </c>
      <c r="AB6" s="89">
        <v>60.0</v>
      </c>
      <c r="AC6" s="89">
        <v>140.0</v>
      </c>
      <c r="AD6" s="119">
        <v>0.1</v>
      </c>
      <c r="AE6" s="119">
        <v>0.9</v>
      </c>
      <c r="AF6" s="89"/>
      <c r="AG6" s="89"/>
      <c r="AH6" s="89"/>
      <c r="AI6" s="89"/>
      <c r="AJ6" s="89"/>
      <c r="AK6" s="89" t="s">
        <v>416</v>
      </c>
      <c r="AL6" s="141" t="s">
        <v>417</v>
      </c>
      <c r="AM6" s="141" t="s">
        <v>418</v>
      </c>
      <c r="AN6" s="141" t="s">
        <v>419</v>
      </c>
      <c r="AO6" s="141" t="s">
        <v>420</v>
      </c>
      <c r="AP6" s="141" t="s">
        <v>556</v>
      </c>
      <c r="AQ6" s="89"/>
      <c r="AR6" s="89"/>
      <c r="AS6" s="89"/>
      <c r="AT6" s="89"/>
      <c r="AU6" s="89"/>
      <c r="AV6" s="89"/>
      <c r="AW6" s="89"/>
      <c r="AX6" s="141" t="s">
        <v>422</v>
      </c>
      <c r="AY6" s="141"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0">
        <v>5.76</v>
      </c>
      <c r="BS6" s="89">
        <v>12.7</v>
      </c>
      <c r="BT6" s="89" t="s">
        <v>433</v>
      </c>
      <c r="BU6" s="89"/>
      <c r="BV6" s="89"/>
      <c r="BW6" s="89"/>
      <c r="BX6" s="89"/>
      <c r="BY6" s="89"/>
      <c r="BZ6" s="89"/>
      <c r="CA6" s="89"/>
      <c r="CB6" s="89"/>
      <c r="CC6" s="89"/>
      <c r="CD6" s="89" t="s">
        <v>553</v>
      </c>
      <c r="CE6" s="89" t="s">
        <v>448</v>
      </c>
      <c r="CF6" s="89" t="s">
        <v>558</v>
      </c>
      <c r="CG6" s="89" t="s">
        <v>450</v>
      </c>
    </row>
    <row r="7">
      <c r="A7" s="89" t="s">
        <v>559</v>
      </c>
      <c r="B7" s="89" t="s">
        <v>560</v>
      </c>
      <c r="C7" s="89" t="s">
        <v>400</v>
      </c>
      <c r="D7" s="89">
        <v>8.544421E7</v>
      </c>
      <c r="E7" s="89">
        <v>4.26242763071E12</v>
      </c>
      <c r="F7" s="141"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2116</v>
      </c>
      <c r="V7" s="89" t="s">
        <v>2117</v>
      </c>
      <c r="W7" s="89" t="s">
        <v>413</v>
      </c>
      <c r="X7" s="89" t="s">
        <v>414</v>
      </c>
      <c r="Y7" s="89" t="s">
        <v>415</v>
      </c>
      <c r="Z7" s="89">
        <v>20.0</v>
      </c>
      <c r="AA7" s="89">
        <v>68.0</v>
      </c>
      <c r="AB7" s="89">
        <v>60.0</v>
      </c>
      <c r="AC7" s="89">
        <v>140.0</v>
      </c>
      <c r="AD7" s="119">
        <v>0.1</v>
      </c>
      <c r="AE7" s="119">
        <v>0.9</v>
      </c>
      <c r="AF7" s="89"/>
      <c r="AG7" s="89"/>
      <c r="AH7" s="89"/>
      <c r="AI7" s="89"/>
      <c r="AJ7" s="89"/>
      <c r="AK7" s="89" t="s">
        <v>416</v>
      </c>
      <c r="AL7" s="141" t="s">
        <v>417</v>
      </c>
      <c r="AM7" s="141" t="s">
        <v>418</v>
      </c>
      <c r="AN7" s="141" t="s">
        <v>419</v>
      </c>
      <c r="AO7" s="141" t="s">
        <v>420</v>
      </c>
      <c r="AP7" s="141" t="s">
        <v>563</v>
      </c>
      <c r="AQ7" s="89"/>
      <c r="AR7" s="89"/>
      <c r="AS7" s="89"/>
      <c r="AT7" s="89"/>
      <c r="AU7" s="89"/>
      <c r="AV7" s="89"/>
      <c r="AW7" s="89"/>
      <c r="AX7" s="141" t="s">
        <v>422</v>
      </c>
      <c r="AY7" s="141"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0">
        <v>5.76</v>
      </c>
      <c r="BS7" s="89">
        <v>12.7</v>
      </c>
      <c r="BT7" s="89" t="s">
        <v>433</v>
      </c>
      <c r="BU7" s="89"/>
      <c r="BV7" s="89"/>
      <c r="BW7" s="89"/>
      <c r="BX7" s="89"/>
      <c r="BY7" s="89"/>
      <c r="BZ7" s="89"/>
      <c r="CA7" s="89"/>
      <c r="CB7" s="89"/>
      <c r="CC7" s="89"/>
      <c r="CD7" s="89" t="s">
        <v>560</v>
      </c>
      <c r="CE7" s="89" t="s">
        <v>448</v>
      </c>
      <c r="CF7" s="89" t="s">
        <v>449</v>
      </c>
      <c r="CG7" s="89" t="s">
        <v>450</v>
      </c>
    </row>
    <row r="8">
      <c r="A8" s="89" t="s">
        <v>565</v>
      </c>
      <c r="B8" s="89" t="s">
        <v>566</v>
      </c>
      <c r="C8" s="89" t="s">
        <v>400</v>
      </c>
      <c r="D8" s="89">
        <v>8.544421E7</v>
      </c>
      <c r="E8" s="89">
        <v>4.262427630727E12</v>
      </c>
      <c r="F8" s="141"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2116</v>
      </c>
      <c r="V8" s="89" t="s">
        <v>2117</v>
      </c>
      <c r="W8" s="89" t="s">
        <v>413</v>
      </c>
      <c r="X8" s="89" t="s">
        <v>414</v>
      </c>
      <c r="Y8" s="89" t="s">
        <v>415</v>
      </c>
      <c r="Z8" s="89">
        <v>20.0</v>
      </c>
      <c r="AA8" s="89">
        <v>68.0</v>
      </c>
      <c r="AB8" s="89">
        <v>60.0</v>
      </c>
      <c r="AC8" s="89">
        <v>140.0</v>
      </c>
      <c r="AD8" s="119">
        <v>0.1</v>
      </c>
      <c r="AE8" s="119">
        <v>0.9</v>
      </c>
      <c r="AF8" s="89"/>
      <c r="AG8" s="89"/>
      <c r="AH8" s="89"/>
      <c r="AI8" s="89"/>
      <c r="AJ8" s="89"/>
      <c r="AK8" s="89" t="s">
        <v>416</v>
      </c>
      <c r="AL8" s="141" t="s">
        <v>417</v>
      </c>
      <c r="AM8" s="141" t="s">
        <v>418</v>
      </c>
      <c r="AN8" s="141" t="s">
        <v>419</v>
      </c>
      <c r="AO8" s="141" t="s">
        <v>420</v>
      </c>
      <c r="AP8" s="141" t="s">
        <v>569</v>
      </c>
      <c r="AQ8" s="89"/>
      <c r="AR8" s="89"/>
      <c r="AS8" s="89"/>
      <c r="AT8" s="89"/>
      <c r="AU8" s="89"/>
      <c r="AV8" s="89"/>
      <c r="AW8" s="89"/>
      <c r="AX8" s="141" t="s">
        <v>422</v>
      </c>
      <c r="AY8" s="141"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0">
        <v>5.76</v>
      </c>
      <c r="BS8" s="89">
        <v>12.7</v>
      </c>
      <c r="BT8" s="89" t="s">
        <v>433</v>
      </c>
      <c r="BU8" s="89"/>
      <c r="BV8" s="89"/>
      <c r="BW8" s="89"/>
      <c r="BX8" s="89"/>
      <c r="BY8" s="89"/>
      <c r="BZ8" s="89"/>
      <c r="CA8" s="89"/>
      <c r="CB8" s="89"/>
      <c r="CC8" s="89"/>
      <c r="CD8" s="89" t="s">
        <v>566</v>
      </c>
      <c r="CE8" s="89" t="s">
        <v>448</v>
      </c>
      <c r="CF8" s="89" t="s">
        <v>449</v>
      </c>
      <c r="CG8" s="89" t="s">
        <v>450</v>
      </c>
    </row>
    <row r="9">
      <c r="A9" s="89" t="s">
        <v>571</v>
      </c>
      <c r="B9" s="89" t="s">
        <v>572</v>
      </c>
      <c r="C9" s="89" t="s">
        <v>400</v>
      </c>
      <c r="D9" s="89">
        <v>8.544421E7</v>
      </c>
      <c r="E9" s="89">
        <v>4.262427630932E12</v>
      </c>
      <c r="F9" s="141"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2116</v>
      </c>
      <c r="V9" s="89" t="s">
        <v>2117</v>
      </c>
      <c r="W9" s="89" t="s">
        <v>413</v>
      </c>
      <c r="X9" s="89" t="s">
        <v>414</v>
      </c>
      <c r="Y9" s="89" t="s">
        <v>415</v>
      </c>
      <c r="Z9" s="89">
        <v>20.0</v>
      </c>
      <c r="AA9" s="89">
        <v>68.0</v>
      </c>
      <c r="AB9" s="89">
        <v>60.0</v>
      </c>
      <c r="AC9" s="89">
        <v>140.0</v>
      </c>
      <c r="AD9" s="119">
        <v>0.1</v>
      </c>
      <c r="AE9" s="119">
        <v>0.9</v>
      </c>
      <c r="AF9" s="89"/>
      <c r="AG9" s="89"/>
      <c r="AH9" s="89"/>
      <c r="AI9" s="89"/>
      <c r="AJ9" s="89"/>
      <c r="AK9" s="89" t="s">
        <v>416</v>
      </c>
      <c r="AL9" s="141" t="s">
        <v>417</v>
      </c>
      <c r="AM9" s="141" t="s">
        <v>418</v>
      </c>
      <c r="AN9" s="141" t="s">
        <v>419</v>
      </c>
      <c r="AO9" s="141" t="s">
        <v>420</v>
      </c>
      <c r="AP9" s="141" t="s">
        <v>575</v>
      </c>
      <c r="AQ9" s="89"/>
      <c r="AR9" s="89"/>
      <c r="AS9" s="89"/>
      <c r="AT9" s="89"/>
      <c r="AU9" s="89"/>
      <c r="AV9" s="89"/>
      <c r="AW9" s="89"/>
      <c r="AX9" s="141" t="s">
        <v>422</v>
      </c>
      <c r="AY9" s="141"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0">
        <v>5.76</v>
      </c>
      <c r="BS9" s="89">
        <v>12.7</v>
      </c>
      <c r="BT9" s="89" t="s">
        <v>433</v>
      </c>
      <c r="BU9" s="89"/>
      <c r="BV9" s="89"/>
      <c r="BW9" s="89"/>
      <c r="BX9" s="89"/>
      <c r="BY9" s="89"/>
      <c r="BZ9" s="89"/>
      <c r="CA9" s="89"/>
      <c r="CB9" s="89"/>
      <c r="CC9" s="89"/>
      <c r="CD9" s="89" t="s">
        <v>572</v>
      </c>
      <c r="CE9" s="89" t="s">
        <v>448</v>
      </c>
      <c r="CF9" s="89" t="s">
        <v>449</v>
      </c>
      <c r="CG9" s="89" t="s">
        <v>450</v>
      </c>
    </row>
    <row r="10">
      <c r="A10" s="89" t="s">
        <v>577</v>
      </c>
      <c r="B10" s="89" t="s">
        <v>578</v>
      </c>
      <c r="C10" s="89" t="s">
        <v>400</v>
      </c>
      <c r="D10" s="89">
        <v>8.544421E7</v>
      </c>
      <c r="E10" s="89">
        <v>4.262427630703E12</v>
      </c>
      <c r="F10" s="141"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2116</v>
      </c>
      <c r="V10" s="89" t="s">
        <v>2117</v>
      </c>
      <c r="W10" s="89" t="s">
        <v>413</v>
      </c>
      <c r="X10" s="89" t="s">
        <v>414</v>
      </c>
      <c r="Y10" s="89" t="s">
        <v>415</v>
      </c>
      <c r="Z10" s="89">
        <v>20.0</v>
      </c>
      <c r="AA10" s="89">
        <v>68.0</v>
      </c>
      <c r="AB10" s="89">
        <v>60.0</v>
      </c>
      <c r="AC10" s="89">
        <v>140.0</v>
      </c>
      <c r="AD10" s="119">
        <v>0.1</v>
      </c>
      <c r="AE10" s="119">
        <v>0.9</v>
      </c>
      <c r="AF10" s="89"/>
      <c r="AG10" s="89"/>
      <c r="AH10" s="89"/>
      <c r="AI10" s="89"/>
      <c r="AJ10" s="89"/>
      <c r="AK10" s="89" t="s">
        <v>416</v>
      </c>
      <c r="AL10" s="141" t="s">
        <v>417</v>
      </c>
      <c r="AM10" s="141" t="s">
        <v>418</v>
      </c>
      <c r="AN10" s="141" t="s">
        <v>419</v>
      </c>
      <c r="AO10" s="141" t="s">
        <v>420</v>
      </c>
      <c r="AP10" s="141" t="s">
        <v>581</v>
      </c>
      <c r="AQ10" s="89"/>
      <c r="AR10" s="89"/>
      <c r="AS10" s="89"/>
      <c r="AT10" s="89"/>
      <c r="AU10" s="89"/>
      <c r="AV10" s="89"/>
      <c r="AW10" s="89"/>
      <c r="AX10" s="141" t="s">
        <v>422</v>
      </c>
      <c r="AY10" s="141"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0">
        <v>5.76</v>
      </c>
      <c r="BS10" s="89">
        <v>12.7</v>
      </c>
      <c r="BT10" s="89" t="s">
        <v>433</v>
      </c>
      <c r="BU10" s="89"/>
      <c r="BV10" s="89"/>
      <c r="BW10" s="89"/>
      <c r="BX10" s="89"/>
      <c r="BY10" s="89"/>
      <c r="BZ10" s="89"/>
      <c r="CA10" s="89"/>
      <c r="CB10" s="89"/>
      <c r="CC10" s="89"/>
      <c r="CD10" s="89" t="s">
        <v>578</v>
      </c>
      <c r="CE10" s="89" t="s">
        <v>448</v>
      </c>
      <c r="CF10" s="89" t="s">
        <v>449</v>
      </c>
      <c r="CG10" s="89" t="s">
        <v>450</v>
      </c>
    </row>
    <row r="11">
      <c r="A11" s="89" t="s">
        <v>583</v>
      </c>
      <c r="B11" s="89" t="s">
        <v>584</v>
      </c>
      <c r="C11" s="89" t="s">
        <v>585</v>
      </c>
      <c r="D11" s="89">
        <v>8.544421E7</v>
      </c>
      <c r="E11" s="89">
        <v>4.262427630093E12</v>
      </c>
      <c r="F11" s="141"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2116</v>
      </c>
      <c r="V11" s="89" t="s">
        <v>2117</v>
      </c>
      <c r="W11" s="89" t="s">
        <v>413</v>
      </c>
      <c r="X11" s="89" t="s">
        <v>414</v>
      </c>
      <c r="Y11" s="89" t="s">
        <v>415</v>
      </c>
      <c r="Z11" s="89">
        <v>20.0</v>
      </c>
      <c r="AA11" s="89">
        <v>68.0</v>
      </c>
      <c r="AB11" s="89">
        <v>60.0</v>
      </c>
      <c r="AC11" s="89">
        <v>140.0</v>
      </c>
      <c r="AD11" s="119">
        <v>0.1</v>
      </c>
      <c r="AE11" s="119">
        <v>0.9</v>
      </c>
      <c r="AF11" s="89"/>
      <c r="AG11" s="89"/>
      <c r="AH11" s="89"/>
      <c r="AI11" s="89"/>
      <c r="AJ11" s="89"/>
      <c r="AK11" s="89" t="s">
        <v>416</v>
      </c>
      <c r="AL11" s="141" t="s">
        <v>417</v>
      </c>
      <c r="AM11" s="141" t="s">
        <v>418</v>
      </c>
      <c r="AN11" s="141" t="s">
        <v>419</v>
      </c>
      <c r="AO11" s="141" t="s">
        <v>420</v>
      </c>
      <c r="AP11" s="141" t="s">
        <v>588</v>
      </c>
      <c r="AQ11" s="89"/>
      <c r="AR11" s="89"/>
      <c r="AS11" s="89"/>
      <c r="AT11" s="89"/>
      <c r="AU11" s="89"/>
      <c r="AV11" s="89"/>
      <c r="AW11" s="89"/>
      <c r="AX11" s="141" t="s">
        <v>589</v>
      </c>
      <c r="AY11" s="141"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0">
        <v>0.15</v>
      </c>
      <c r="BS11" s="89">
        <v>0.33</v>
      </c>
      <c r="BT11" s="89" t="s">
        <v>433</v>
      </c>
      <c r="BU11" s="89"/>
      <c r="BV11" s="89"/>
      <c r="BW11" s="89"/>
      <c r="BX11" s="89"/>
      <c r="BY11" s="89"/>
      <c r="BZ11" s="89"/>
      <c r="CA11" s="89"/>
      <c r="CB11" s="89"/>
      <c r="CC11" s="89"/>
      <c r="CD11" s="89" t="s">
        <v>584</v>
      </c>
      <c r="CE11" s="89" t="s">
        <v>602</v>
      </c>
      <c r="CF11" s="89" t="s">
        <v>603</v>
      </c>
      <c r="CG11" s="89" t="s">
        <v>450</v>
      </c>
    </row>
    <row r="12">
      <c r="A12" s="89" t="s">
        <v>663</v>
      </c>
      <c r="B12" s="89" t="s">
        <v>664</v>
      </c>
      <c r="C12" s="89" t="s">
        <v>585</v>
      </c>
      <c r="D12" s="89">
        <v>8.544421E7</v>
      </c>
      <c r="E12" s="89">
        <v>4.262427630109E12</v>
      </c>
      <c r="F12" s="141"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2116</v>
      </c>
      <c r="V12" s="89" t="s">
        <v>2117</v>
      </c>
      <c r="W12" s="89" t="s">
        <v>413</v>
      </c>
      <c r="X12" s="89" t="s">
        <v>414</v>
      </c>
      <c r="Y12" s="89" t="s">
        <v>415</v>
      </c>
      <c r="Z12" s="89">
        <v>20.0</v>
      </c>
      <c r="AA12" s="89">
        <v>68.0</v>
      </c>
      <c r="AB12" s="89">
        <v>60.0</v>
      </c>
      <c r="AC12" s="89">
        <v>140.0</v>
      </c>
      <c r="AD12" s="119">
        <v>0.1</v>
      </c>
      <c r="AE12" s="119">
        <v>0.9</v>
      </c>
      <c r="AF12" s="89"/>
      <c r="AG12" s="89"/>
      <c r="AH12" s="89"/>
      <c r="AI12" s="89"/>
      <c r="AJ12" s="89"/>
      <c r="AK12" s="89" t="s">
        <v>416</v>
      </c>
      <c r="AL12" s="141" t="s">
        <v>417</v>
      </c>
      <c r="AM12" s="141" t="s">
        <v>418</v>
      </c>
      <c r="AN12" s="141" t="s">
        <v>419</v>
      </c>
      <c r="AO12" s="141" t="s">
        <v>420</v>
      </c>
      <c r="AP12" s="141" t="s">
        <v>666</v>
      </c>
      <c r="AQ12" s="89"/>
      <c r="AR12" s="89"/>
      <c r="AS12" s="89"/>
      <c r="AT12" s="89"/>
      <c r="AU12" s="89"/>
      <c r="AV12" s="89"/>
      <c r="AW12" s="89"/>
      <c r="AX12" s="141" t="s">
        <v>589</v>
      </c>
      <c r="AY12" s="141"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0">
        <v>0.15</v>
      </c>
      <c r="BS12" s="89">
        <v>0.33</v>
      </c>
      <c r="BT12" s="89" t="s">
        <v>433</v>
      </c>
      <c r="BU12" s="89"/>
      <c r="BV12" s="89"/>
      <c r="BW12" s="89"/>
      <c r="BX12" s="89"/>
      <c r="BY12" s="89"/>
      <c r="BZ12" s="89"/>
      <c r="CA12" s="89"/>
      <c r="CB12" s="89"/>
      <c r="CC12" s="89"/>
      <c r="CD12" s="89" t="s">
        <v>664</v>
      </c>
      <c r="CE12" s="89" t="s">
        <v>602</v>
      </c>
      <c r="CF12" s="89" t="s">
        <v>603</v>
      </c>
      <c r="CG12" s="89" t="s">
        <v>450</v>
      </c>
    </row>
    <row r="13">
      <c r="A13" s="89" t="s">
        <v>668</v>
      </c>
      <c r="B13" s="89" t="s">
        <v>669</v>
      </c>
      <c r="C13" s="89" t="s">
        <v>585</v>
      </c>
      <c r="D13" s="89">
        <v>8.544421E7</v>
      </c>
      <c r="E13" s="89">
        <v>4.262427630116E12</v>
      </c>
      <c r="F13" s="141"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2116</v>
      </c>
      <c r="V13" s="89" t="s">
        <v>2117</v>
      </c>
      <c r="W13" s="89" t="s">
        <v>413</v>
      </c>
      <c r="X13" s="89" t="s">
        <v>414</v>
      </c>
      <c r="Y13" s="89" t="s">
        <v>415</v>
      </c>
      <c r="Z13" s="89">
        <v>20.0</v>
      </c>
      <c r="AA13" s="89">
        <v>68.0</v>
      </c>
      <c r="AB13" s="89">
        <v>60.0</v>
      </c>
      <c r="AC13" s="89">
        <v>140.0</v>
      </c>
      <c r="AD13" s="119">
        <v>0.1</v>
      </c>
      <c r="AE13" s="119">
        <v>0.9</v>
      </c>
      <c r="AF13" s="89"/>
      <c r="AG13" s="89"/>
      <c r="AH13" s="89"/>
      <c r="AI13" s="89"/>
      <c r="AJ13" s="89"/>
      <c r="AK13" s="89" t="s">
        <v>416</v>
      </c>
      <c r="AL13" s="141" t="s">
        <v>417</v>
      </c>
      <c r="AM13" s="141" t="s">
        <v>418</v>
      </c>
      <c r="AN13" s="141" t="s">
        <v>419</v>
      </c>
      <c r="AO13" s="141" t="s">
        <v>420</v>
      </c>
      <c r="AP13" s="141" t="s">
        <v>671</v>
      </c>
      <c r="AQ13" s="89"/>
      <c r="AR13" s="89"/>
      <c r="AS13" s="89"/>
      <c r="AT13" s="89"/>
      <c r="AU13" s="89"/>
      <c r="AV13" s="89"/>
      <c r="AW13" s="89"/>
      <c r="AX13" s="141" t="s">
        <v>589</v>
      </c>
      <c r="AY13" s="141"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0">
        <v>0.15</v>
      </c>
      <c r="BS13" s="89">
        <v>0.33</v>
      </c>
      <c r="BT13" s="89" t="s">
        <v>433</v>
      </c>
      <c r="BU13" s="89"/>
      <c r="BV13" s="89"/>
      <c r="BW13" s="89"/>
      <c r="BX13" s="89"/>
      <c r="BY13" s="89"/>
      <c r="BZ13" s="89"/>
      <c r="CA13" s="89"/>
      <c r="CB13" s="89"/>
      <c r="CC13" s="89"/>
      <c r="CD13" s="89" t="s">
        <v>669</v>
      </c>
      <c r="CE13" s="89" t="s">
        <v>602</v>
      </c>
      <c r="CF13" s="89" t="s">
        <v>603</v>
      </c>
      <c r="CG13" s="89" t="s">
        <v>450</v>
      </c>
    </row>
    <row r="14">
      <c r="A14" s="89" t="s">
        <v>673</v>
      </c>
      <c r="B14" s="89" t="s">
        <v>674</v>
      </c>
      <c r="C14" s="89" t="s">
        <v>585</v>
      </c>
      <c r="D14" s="89">
        <v>8.544421E7</v>
      </c>
      <c r="E14" s="89">
        <v>4.262427630123E12</v>
      </c>
      <c r="F14" s="141"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2116</v>
      </c>
      <c r="V14" s="89" t="s">
        <v>2117</v>
      </c>
      <c r="W14" s="89" t="s">
        <v>413</v>
      </c>
      <c r="X14" s="89" t="s">
        <v>414</v>
      </c>
      <c r="Y14" s="89" t="s">
        <v>415</v>
      </c>
      <c r="Z14" s="89">
        <v>20.0</v>
      </c>
      <c r="AA14" s="89">
        <v>68.0</v>
      </c>
      <c r="AB14" s="89">
        <v>60.0</v>
      </c>
      <c r="AC14" s="89">
        <v>140.0</v>
      </c>
      <c r="AD14" s="119">
        <v>0.1</v>
      </c>
      <c r="AE14" s="119">
        <v>0.9</v>
      </c>
      <c r="AF14" s="89"/>
      <c r="AG14" s="89"/>
      <c r="AH14" s="89"/>
      <c r="AI14" s="89"/>
      <c r="AJ14" s="89"/>
      <c r="AK14" s="89" t="s">
        <v>416</v>
      </c>
      <c r="AL14" s="141" t="s">
        <v>417</v>
      </c>
      <c r="AM14" s="141" t="s">
        <v>418</v>
      </c>
      <c r="AN14" s="141" t="s">
        <v>419</v>
      </c>
      <c r="AO14" s="141" t="s">
        <v>420</v>
      </c>
      <c r="AP14" s="141" t="s">
        <v>676</v>
      </c>
      <c r="AQ14" s="89"/>
      <c r="AR14" s="89"/>
      <c r="AS14" s="89"/>
      <c r="AT14" s="89"/>
      <c r="AU14" s="89"/>
      <c r="AV14" s="89"/>
      <c r="AW14" s="89"/>
      <c r="AX14" s="141" t="s">
        <v>589</v>
      </c>
      <c r="AY14" s="141"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0">
        <v>0.15</v>
      </c>
      <c r="BS14" s="89">
        <v>0.33</v>
      </c>
      <c r="BT14" s="89" t="s">
        <v>433</v>
      </c>
      <c r="BU14" s="89"/>
      <c r="BV14" s="89"/>
      <c r="BW14" s="89"/>
      <c r="BX14" s="89"/>
      <c r="BY14" s="89"/>
      <c r="BZ14" s="89"/>
      <c r="CA14" s="89"/>
      <c r="CB14" s="89"/>
      <c r="CC14" s="89"/>
      <c r="CD14" s="89" t="s">
        <v>674</v>
      </c>
      <c r="CE14" s="89" t="s">
        <v>602</v>
      </c>
      <c r="CF14" s="89" t="s">
        <v>603</v>
      </c>
      <c r="CG14" s="89" t="s">
        <v>450</v>
      </c>
    </row>
    <row r="15">
      <c r="A15" s="89" t="s">
        <v>678</v>
      </c>
      <c r="B15" s="89" t="s">
        <v>679</v>
      </c>
      <c r="C15" s="89" t="s">
        <v>585</v>
      </c>
      <c r="D15" s="89">
        <v>8.544421E7</v>
      </c>
      <c r="E15" s="89">
        <v>4.262427630147E12</v>
      </c>
      <c r="F15" s="141"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2116</v>
      </c>
      <c r="V15" s="89" t="s">
        <v>2117</v>
      </c>
      <c r="W15" s="89" t="s">
        <v>413</v>
      </c>
      <c r="X15" s="89" t="s">
        <v>414</v>
      </c>
      <c r="Y15" s="89" t="s">
        <v>415</v>
      </c>
      <c r="Z15" s="89">
        <v>20.0</v>
      </c>
      <c r="AA15" s="89">
        <v>68.0</v>
      </c>
      <c r="AB15" s="89">
        <v>60.0</v>
      </c>
      <c r="AC15" s="89">
        <v>140.0</v>
      </c>
      <c r="AD15" s="119">
        <v>0.1</v>
      </c>
      <c r="AE15" s="119">
        <v>0.9</v>
      </c>
      <c r="AF15" s="89"/>
      <c r="AG15" s="89"/>
      <c r="AH15" s="89"/>
      <c r="AI15" s="89"/>
      <c r="AJ15" s="89"/>
      <c r="AK15" s="89" t="s">
        <v>416</v>
      </c>
      <c r="AL15" s="141" t="s">
        <v>417</v>
      </c>
      <c r="AM15" s="141" t="s">
        <v>418</v>
      </c>
      <c r="AN15" s="141" t="s">
        <v>419</v>
      </c>
      <c r="AO15" s="141" t="s">
        <v>420</v>
      </c>
      <c r="AP15" s="141" t="s">
        <v>681</v>
      </c>
      <c r="AQ15" s="89"/>
      <c r="AR15" s="89"/>
      <c r="AS15" s="89"/>
      <c r="AT15" s="89"/>
      <c r="AU15" s="89"/>
      <c r="AV15" s="89"/>
      <c r="AW15" s="89"/>
      <c r="AX15" s="141" t="s">
        <v>589</v>
      </c>
      <c r="AY15" s="141"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0">
        <v>0.15</v>
      </c>
      <c r="BS15" s="89">
        <v>0.33</v>
      </c>
      <c r="BT15" s="89" t="s">
        <v>433</v>
      </c>
      <c r="BU15" s="89"/>
      <c r="BV15" s="89"/>
      <c r="BW15" s="89"/>
      <c r="BX15" s="89"/>
      <c r="BY15" s="89"/>
      <c r="BZ15" s="89"/>
      <c r="CA15" s="89"/>
      <c r="CB15" s="89"/>
      <c r="CC15" s="89"/>
      <c r="CD15" s="89" t="s">
        <v>679</v>
      </c>
      <c r="CE15" s="89" t="s">
        <v>602</v>
      </c>
      <c r="CF15" s="89" t="s">
        <v>603</v>
      </c>
      <c r="CG15" s="89" t="s">
        <v>450</v>
      </c>
    </row>
    <row r="16">
      <c r="A16" s="89" t="s">
        <v>683</v>
      </c>
      <c r="B16" s="89" t="s">
        <v>684</v>
      </c>
      <c r="C16" s="89" t="s">
        <v>585</v>
      </c>
      <c r="D16" s="89">
        <v>8.544421E7</v>
      </c>
      <c r="E16" s="89">
        <v>4.262427630154E12</v>
      </c>
      <c r="F16" s="141"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2116</v>
      </c>
      <c r="V16" s="89" t="s">
        <v>2117</v>
      </c>
      <c r="W16" s="89" t="s">
        <v>413</v>
      </c>
      <c r="X16" s="89" t="s">
        <v>414</v>
      </c>
      <c r="Y16" s="89" t="s">
        <v>415</v>
      </c>
      <c r="Z16" s="89">
        <v>20.0</v>
      </c>
      <c r="AA16" s="89">
        <v>68.0</v>
      </c>
      <c r="AB16" s="89">
        <v>60.0</v>
      </c>
      <c r="AC16" s="89">
        <v>140.0</v>
      </c>
      <c r="AD16" s="119">
        <v>0.1</v>
      </c>
      <c r="AE16" s="119">
        <v>0.9</v>
      </c>
      <c r="AF16" s="89"/>
      <c r="AG16" s="89"/>
      <c r="AH16" s="89"/>
      <c r="AI16" s="89"/>
      <c r="AJ16" s="89"/>
      <c r="AK16" s="89" t="s">
        <v>416</v>
      </c>
      <c r="AL16" s="141" t="s">
        <v>417</v>
      </c>
      <c r="AM16" s="141" t="s">
        <v>418</v>
      </c>
      <c r="AN16" s="141" t="s">
        <v>419</v>
      </c>
      <c r="AO16" s="141" t="s">
        <v>420</v>
      </c>
      <c r="AP16" s="141" t="s">
        <v>686</v>
      </c>
      <c r="AQ16" s="89"/>
      <c r="AR16" s="89"/>
      <c r="AS16" s="89"/>
      <c r="AT16" s="89"/>
      <c r="AU16" s="89"/>
      <c r="AV16" s="89"/>
      <c r="AW16" s="89"/>
      <c r="AX16" s="141" t="s">
        <v>589</v>
      </c>
      <c r="AY16" s="141"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0">
        <v>0.15</v>
      </c>
      <c r="BS16" s="89">
        <v>0.33</v>
      </c>
      <c r="BT16" s="89" t="s">
        <v>433</v>
      </c>
      <c r="BU16" s="89"/>
      <c r="BV16" s="89"/>
      <c r="BW16" s="89"/>
      <c r="BX16" s="89"/>
      <c r="BY16" s="89"/>
      <c r="BZ16" s="89"/>
      <c r="CA16" s="89"/>
      <c r="CB16" s="89"/>
      <c r="CC16" s="89"/>
      <c r="CD16" s="89" t="s">
        <v>684</v>
      </c>
      <c r="CE16" s="89" t="s">
        <v>602</v>
      </c>
      <c r="CF16" s="89" t="s">
        <v>603</v>
      </c>
      <c r="CG16" s="89" t="s">
        <v>450</v>
      </c>
    </row>
    <row r="17">
      <c r="A17" s="89" t="s">
        <v>688</v>
      </c>
      <c r="B17" s="89" t="s">
        <v>689</v>
      </c>
      <c r="C17" s="89" t="s">
        <v>585</v>
      </c>
      <c r="D17" s="89">
        <v>8.544421E7</v>
      </c>
      <c r="E17" s="89">
        <v>4.262427630949E12</v>
      </c>
      <c r="F17" s="141"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2116</v>
      </c>
      <c r="V17" s="89" t="s">
        <v>2117</v>
      </c>
      <c r="W17" s="89" t="s">
        <v>413</v>
      </c>
      <c r="X17" s="89" t="s">
        <v>414</v>
      </c>
      <c r="Y17" s="89" t="s">
        <v>415</v>
      </c>
      <c r="Z17" s="89">
        <v>20.0</v>
      </c>
      <c r="AA17" s="89">
        <v>68.0</v>
      </c>
      <c r="AB17" s="89">
        <v>60.0</v>
      </c>
      <c r="AC17" s="89">
        <v>140.0</v>
      </c>
      <c r="AD17" s="119">
        <v>0.1</v>
      </c>
      <c r="AE17" s="119">
        <v>0.9</v>
      </c>
      <c r="AF17" s="89"/>
      <c r="AG17" s="89"/>
      <c r="AH17" s="89"/>
      <c r="AI17" s="89"/>
      <c r="AJ17" s="89"/>
      <c r="AK17" s="89" t="s">
        <v>416</v>
      </c>
      <c r="AL17" s="141" t="s">
        <v>417</v>
      </c>
      <c r="AM17" s="141" t="s">
        <v>418</v>
      </c>
      <c r="AN17" s="141" t="s">
        <v>419</v>
      </c>
      <c r="AO17" s="141" t="s">
        <v>420</v>
      </c>
      <c r="AP17" s="141" t="s">
        <v>691</v>
      </c>
      <c r="AQ17" s="89"/>
      <c r="AR17" s="89"/>
      <c r="AS17" s="89"/>
      <c r="AT17" s="89"/>
      <c r="AU17" s="89"/>
      <c r="AV17" s="89"/>
      <c r="AW17" s="89"/>
      <c r="AX17" s="141" t="s">
        <v>589</v>
      </c>
      <c r="AY17" s="141"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0">
        <v>0.15</v>
      </c>
      <c r="BS17" s="89">
        <v>0.33</v>
      </c>
      <c r="BT17" s="89" t="s">
        <v>433</v>
      </c>
      <c r="BU17" s="89"/>
      <c r="BV17" s="89"/>
      <c r="BW17" s="89"/>
      <c r="BX17" s="89"/>
      <c r="BY17" s="89"/>
      <c r="BZ17" s="89"/>
      <c r="CA17" s="89"/>
      <c r="CB17" s="89"/>
      <c r="CC17" s="89"/>
      <c r="CD17" s="89" t="s">
        <v>689</v>
      </c>
      <c r="CE17" s="89" t="s">
        <v>602</v>
      </c>
      <c r="CF17" s="89" t="s">
        <v>603</v>
      </c>
      <c r="CG17" s="89" t="s">
        <v>450</v>
      </c>
    </row>
    <row r="18">
      <c r="A18" s="89" t="s">
        <v>693</v>
      </c>
      <c r="B18" s="89" t="s">
        <v>694</v>
      </c>
      <c r="C18" s="89" t="s">
        <v>585</v>
      </c>
      <c r="D18" s="89">
        <v>8.544421E7</v>
      </c>
      <c r="E18" s="89">
        <v>4.26242763013E12</v>
      </c>
      <c r="F18" s="141"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2116</v>
      </c>
      <c r="V18" s="89" t="s">
        <v>2117</v>
      </c>
      <c r="W18" s="89" t="s">
        <v>413</v>
      </c>
      <c r="X18" s="89" t="s">
        <v>414</v>
      </c>
      <c r="Y18" s="89" t="s">
        <v>415</v>
      </c>
      <c r="Z18" s="89">
        <v>20.0</v>
      </c>
      <c r="AA18" s="89">
        <v>68.0</v>
      </c>
      <c r="AB18" s="89">
        <v>60.0</v>
      </c>
      <c r="AC18" s="89">
        <v>140.0</v>
      </c>
      <c r="AD18" s="119">
        <v>0.1</v>
      </c>
      <c r="AE18" s="119">
        <v>0.9</v>
      </c>
      <c r="AF18" s="89"/>
      <c r="AG18" s="89"/>
      <c r="AH18" s="89"/>
      <c r="AI18" s="89"/>
      <c r="AJ18" s="89"/>
      <c r="AK18" s="89" t="s">
        <v>416</v>
      </c>
      <c r="AL18" s="141" t="s">
        <v>417</v>
      </c>
      <c r="AM18" s="141" t="s">
        <v>418</v>
      </c>
      <c r="AN18" s="141" t="s">
        <v>419</v>
      </c>
      <c r="AO18" s="141" t="s">
        <v>420</v>
      </c>
      <c r="AP18" s="141" t="s">
        <v>696</v>
      </c>
      <c r="AQ18" s="89"/>
      <c r="AR18" s="89"/>
      <c r="AS18" s="89"/>
      <c r="AT18" s="89"/>
      <c r="AU18" s="89"/>
      <c r="AV18" s="89"/>
      <c r="AW18" s="89"/>
      <c r="AX18" s="141" t="s">
        <v>589</v>
      </c>
      <c r="AY18" s="141"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0">
        <v>0.15</v>
      </c>
      <c r="BS18" s="89">
        <v>0.33</v>
      </c>
      <c r="BT18" s="89" t="s">
        <v>433</v>
      </c>
      <c r="BU18" s="89"/>
      <c r="BV18" s="89"/>
      <c r="BW18" s="89"/>
      <c r="BX18" s="89"/>
      <c r="BY18" s="89"/>
      <c r="BZ18" s="89"/>
      <c r="CA18" s="89"/>
      <c r="CB18" s="89"/>
      <c r="CC18" s="89"/>
      <c r="CD18" s="89" t="s">
        <v>694</v>
      </c>
      <c r="CE18" s="89" t="s">
        <v>602</v>
      </c>
      <c r="CF18" s="89" t="s">
        <v>603</v>
      </c>
      <c r="CG18" s="89" t="s">
        <v>450</v>
      </c>
    </row>
    <row r="19">
      <c r="A19" s="89" t="s">
        <v>697</v>
      </c>
      <c r="B19" s="89" t="s">
        <v>698</v>
      </c>
      <c r="C19" s="89" t="s">
        <v>400</v>
      </c>
      <c r="D19" s="89">
        <v>8.544421E7</v>
      </c>
      <c r="E19" s="89">
        <v>4.262427630819E12</v>
      </c>
      <c r="F19" s="141"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2116</v>
      </c>
      <c r="V19" s="89" t="s">
        <v>2117</v>
      </c>
      <c r="W19" s="89" t="s">
        <v>413</v>
      </c>
      <c r="X19" s="89" t="s">
        <v>414</v>
      </c>
      <c r="Y19" s="89" t="s">
        <v>415</v>
      </c>
      <c r="Z19" s="89">
        <v>20.0</v>
      </c>
      <c r="AA19" s="89">
        <v>68.0</v>
      </c>
      <c r="AB19" s="89">
        <v>60.0</v>
      </c>
      <c r="AC19" s="89">
        <v>140.0</v>
      </c>
      <c r="AD19" s="119">
        <v>0.1</v>
      </c>
      <c r="AE19" s="119">
        <v>0.9</v>
      </c>
      <c r="AF19" s="89"/>
      <c r="AG19" s="89"/>
      <c r="AH19" s="89"/>
      <c r="AI19" s="89"/>
      <c r="AJ19" s="89"/>
      <c r="AK19" s="89" t="s">
        <v>416</v>
      </c>
      <c r="AL19" s="141" t="s">
        <v>417</v>
      </c>
      <c r="AM19" s="141" t="s">
        <v>418</v>
      </c>
      <c r="AN19" s="141" t="s">
        <v>419</v>
      </c>
      <c r="AO19" s="141" t="s">
        <v>420</v>
      </c>
      <c r="AP19" s="141" t="s">
        <v>702</v>
      </c>
      <c r="AQ19" s="89"/>
      <c r="AR19" s="89"/>
      <c r="AS19" s="89"/>
      <c r="AT19" s="89"/>
      <c r="AU19" s="89"/>
      <c r="AV19" s="89"/>
      <c r="AW19" s="89"/>
      <c r="AX19" s="141" t="s">
        <v>422</v>
      </c>
      <c r="AY19" s="141"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0">
        <v>7.08</v>
      </c>
      <c r="BS19" s="89">
        <v>15.61</v>
      </c>
      <c r="BT19" s="89" t="s">
        <v>433</v>
      </c>
      <c r="BU19" s="89"/>
      <c r="BV19" s="89"/>
      <c r="BW19" s="89"/>
      <c r="BX19" s="89"/>
      <c r="BY19" s="89"/>
      <c r="BZ19" s="89"/>
      <c r="CA19" s="89"/>
      <c r="CB19" s="89"/>
      <c r="CC19" s="89"/>
      <c r="CD19" s="89" t="s">
        <v>698</v>
      </c>
      <c r="CE19" s="89" t="s">
        <v>448</v>
      </c>
      <c r="CF19" s="89" t="s">
        <v>718</v>
      </c>
      <c r="CG19" s="89" t="s">
        <v>450</v>
      </c>
    </row>
    <row r="20">
      <c r="A20" s="89" t="s">
        <v>778</v>
      </c>
      <c r="B20" s="89" t="s">
        <v>779</v>
      </c>
      <c r="C20" s="89" t="s">
        <v>400</v>
      </c>
      <c r="D20" s="89">
        <v>8.544421E7</v>
      </c>
      <c r="E20" s="89">
        <v>4.262427630826E12</v>
      </c>
      <c r="F20" s="141"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2116</v>
      </c>
      <c r="V20" s="89" t="s">
        <v>2117</v>
      </c>
      <c r="W20" s="89" t="s">
        <v>413</v>
      </c>
      <c r="X20" s="89" t="s">
        <v>414</v>
      </c>
      <c r="Y20" s="89" t="s">
        <v>415</v>
      </c>
      <c r="Z20" s="89">
        <v>20.0</v>
      </c>
      <c r="AA20" s="89">
        <v>68.0</v>
      </c>
      <c r="AB20" s="89">
        <v>60.0</v>
      </c>
      <c r="AC20" s="89">
        <v>140.0</v>
      </c>
      <c r="AD20" s="119">
        <v>0.1</v>
      </c>
      <c r="AE20" s="119">
        <v>0.9</v>
      </c>
      <c r="AF20" s="89"/>
      <c r="AG20" s="89"/>
      <c r="AH20" s="89"/>
      <c r="AI20" s="89"/>
      <c r="AJ20" s="89"/>
      <c r="AK20" s="89" t="s">
        <v>416</v>
      </c>
      <c r="AL20" s="141" t="s">
        <v>417</v>
      </c>
      <c r="AM20" s="141" t="s">
        <v>418</v>
      </c>
      <c r="AN20" s="141" t="s">
        <v>419</v>
      </c>
      <c r="AO20" s="141" t="s">
        <v>420</v>
      </c>
      <c r="AP20" s="141" t="s">
        <v>781</v>
      </c>
      <c r="AQ20" s="89"/>
      <c r="AR20" s="89"/>
      <c r="AS20" s="89"/>
      <c r="AT20" s="89"/>
      <c r="AU20" s="89"/>
      <c r="AV20" s="89"/>
      <c r="AW20" s="89"/>
      <c r="AX20" s="141" t="s">
        <v>422</v>
      </c>
      <c r="AY20" s="141"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0">
        <v>7.08</v>
      </c>
      <c r="BS20" s="89">
        <v>15.61</v>
      </c>
      <c r="BT20" s="89" t="s">
        <v>433</v>
      </c>
      <c r="BU20" s="89"/>
      <c r="BV20" s="89"/>
      <c r="BW20" s="89"/>
      <c r="BX20" s="89"/>
      <c r="BY20" s="89"/>
      <c r="BZ20" s="89"/>
      <c r="CA20" s="89"/>
      <c r="CB20" s="89"/>
      <c r="CC20" s="89"/>
      <c r="CD20" s="89" t="s">
        <v>779</v>
      </c>
      <c r="CE20" s="89" t="s">
        <v>448</v>
      </c>
      <c r="CF20" s="89" t="s">
        <v>718</v>
      </c>
      <c r="CG20" s="89" t="s">
        <v>450</v>
      </c>
    </row>
    <row r="21">
      <c r="A21" s="89" t="s">
        <v>783</v>
      </c>
      <c r="B21" s="89" t="s">
        <v>784</v>
      </c>
      <c r="C21" s="89" t="s">
        <v>400</v>
      </c>
      <c r="D21" s="89">
        <v>8.544421E7</v>
      </c>
      <c r="E21" s="89">
        <v>4.262427630833E12</v>
      </c>
      <c r="F21" s="141"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2116</v>
      </c>
      <c r="V21" s="89" t="s">
        <v>2117</v>
      </c>
      <c r="W21" s="89" t="s">
        <v>413</v>
      </c>
      <c r="X21" s="89" t="s">
        <v>414</v>
      </c>
      <c r="Y21" s="89" t="s">
        <v>415</v>
      </c>
      <c r="Z21" s="89">
        <v>20.0</v>
      </c>
      <c r="AA21" s="89">
        <v>68.0</v>
      </c>
      <c r="AB21" s="89">
        <v>60.0</v>
      </c>
      <c r="AC21" s="89">
        <v>140.0</v>
      </c>
      <c r="AD21" s="119">
        <v>0.1</v>
      </c>
      <c r="AE21" s="119">
        <v>0.9</v>
      </c>
      <c r="AF21" s="89"/>
      <c r="AG21" s="89"/>
      <c r="AH21" s="89"/>
      <c r="AI21" s="89"/>
      <c r="AJ21" s="89"/>
      <c r="AK21" s="89" t="s">
        <v>416</v>
      </c>
      <c r="AL21" s="141" t="s">
        <v>417</v>
      </c>
      <c r="AM21" s="141" t="s">
        <v>418</v>
      </c>
      <c r="AN21" s="141" t="s">
        <v>419</v>
      </c>
      <c r="AO21" s="141" t="s">
        <v>420</v>
      </c>
      <c r="AP21" s="141" t="s">
        <v>786</v>
      </c>
      <c r="AQ21" s="89"/>
      <c r="AR21" s="89"/>
      <c r="AS21" s="89"/>
      <c r="AT21" s="89"/>
      <c r="AU21" s="89"/>
      <c r="AV21" s="89"/>
      <c r="AW21" s="89"/>
      <c r="AX21" s="141" t="s">
        <v>422</v>
      </c>
      <c r="AY21" s="141"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0">
        <v>7.08</v>
      </c>
      <c r="BS21" s="89">
        <v>15.61</v>
      </c>
      <c r="BT21" s="89" t="s">
        <v>433</v>
      </c>
      <c r="BU21" s="89"/>
      <c r="BV21" s="89"/>
      <c r="BW21" s="89"/>
      <c r="BX21" s="89"/>
      <c r="BY21" s="89"/>
      <c r="BZ21" s="89"/>
      <c r="CA21" s="89"/>
      <c r="CB21" s="89"/>
      <c r="CC21" s="89"/>
      <c r="CD21" s="89" t="s">
        <v>784</v>
      </c>
      <c r="CE21" s="89" t="s">
        <v>448</v>
      </c>
      <c r="CF21" s="89" t="s">
        <v>718</v>
      </c>
      <c r="CG21" s="89" t="s">
        <v>450</v>
      </c>
    </row>
    <row r="22">
      <c r="A22" s="89" t="s">
        <v>788</v>
      </c>
      <c r="B22" s="89" t="s">
        <v>789</v>
      </c>
      <c r="C22" s="89" t="s">
        <v>400</v>
      </c>
      <c r="D22" s="89">
        <v>8.544421E7</v>
      </c>
      <c r="E22" s="89">
        <v>4.26242763084E12</v>
      </c>
      <c r="F22" s="141"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2116</v>
      </c>
      <c r="V22" s="89" t="s">
        <v>2117</v>
      </c>
      <c r="W22" s="89" t="s">
        <v>413</v>
      </c>
      <c r="X22" s="89" t="s">
        <v>414</v>
      </c>
      <c r="Y22" s="89" t="s">
        <v>415</v>
      </c>
      <c r="Z22" s="89">
        <v>20.0</v>
      </c>
      <c r="AA22" s="89">
        <v>68.0</v>
      </c>
      <c r="AB22" s="89">
        <v>60.0</v>
      </c>
      <c r="AC22" s="89">
        <v>140.0</v>
      </c>
      <c r="AD22" s="119">
        <v>0.1</v>
      </c>
      <c r="AE22" s="119">
        <v>0.9</v>
      </c>
      <c r="AF22" s="89"/>
      <c r="AG22" s="89"/>
      <c r="AH22" s="89"/>
      <c r="AI22" s="89"/>
      <c r="AJ22" s="89"/>
      <c r="AK22" s="89" t="s">
        <v>416</v>
      </c>
      <c r="AL22" s="141" t="s">
        <v>417</v>
      </c>
      <c r="AM22" s="141" t="s">
        <v>418</v>
      </c>
      <c r="AN22" s="141" t="s">
        <v>419</v>
      </c>
      <c r="AO22" s="141" t="s">
        <v>420</v>
      </c>
      <c r="AP22" s="141" t="s">
        <v>791</v>
      </c>
      <c r="AQ22" s="89"/>
      <c r="AR22" s="89"/>
      <c r="AS22" s="89"/>
      <c r="AT22" s="89"/>
      <c r="AU22" s="89"/>
      <c r="AV22" s="89"/>
      <c r="AW22" s="89"/>
      <c r="AX22" s="141" t="s">
        <v>422</v>
      </c>
      <c r="AY22" s="141"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0">
        <v>7.08</v>
      </c>
      <c r="BS22" s="89">
        <v>15.61</v>
      </c>
      <c r="BT22" s="89" t="s">
        <v>433</v>
      </c>
      <c r="BU22" s="89"/>
      <c r="BV22" s="89"/>
      <c r="BW22" s="89"/>
      <c r="BX22" s="89"/>
      <c r="BY22" s="89"/>
      <c r="BZ22" s="89"/>
      <c r="CA22" s="89"/>
      <c r="CB22" s="89"/>
      <c r="CC22" s="89"/>
      <c r="CD22" s="89" t="s">
        <v>789</v>
      </c>
      <c r="CE22" s="89" t="s">
        <v>448</v>
      </c>
      <c r="CF22" s="89" t="s">
        <v>718</v>
      </c>
      <c r="CG22" s="89" t="s">
        <v>450</v>
      </c>
    </row>
    <row r="23">
      <c r="A23" s="89" t="s">
        <v>793</v>
      </c>
      <c r="B23" s="89" t="s">
        <v>794</v>
      </c>
      <c r="C23" s="89" t="s">
        <v>400</v>
      </c>
      <c r="D23" s="89">
        <v>8.544421E7</v>
      </c>
      <c r="E23" s="89">
        <v>4.262427630864E12</v>
      </c>
      <c r="F23" s="141"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2116</v>
      </c>
      <c r="V23" s="89" t="s">
        <v>2117</v>
      </c>
      <c r="W23" s="89" t="s">
        <v>413</v>
      </c>
      <c r="X23" s="89" t="s">
        <v>414</v>
      </c>
      <c r="Y23" s="89" t="s">
        <v>415</v>
      </c>
      <c r="Z23" s="89">
        <v>20.0</v>
      </c>
      <c r="AA23" s="89">
        <v>68.0</v>
      </c>
      <c r="AB23" s="89">
        <v>60.0</v>
      </c>
      <c r="AC23" s="89">
        <v>140.0</v>
      </c>
      <c r="AD23" s="119">
        <v>0.1</v>
      </c>
      <c r="AE23" s="119">
        <v>0.9</v>
      </c>
      <c r="AF23" s="89"/>
      <c r="AG23" s="89"/>
      <c r="AH23" s="89"/>
      <c r="AI23" s="89"/>
      <c r="AJ23" s="89"/>
      <c r="AK23" s="89" t="s">
        <v>416</v>
      </c>
      <c r="AL23" s="141" t="s">
        <v>417</v>
      </c>
      <c r="AM23" s="141" t="s">
        <v>418</v>
      </c>
      <c r="AN23" s="141" t="s">
        <v>419</v>
      </c>
      <c r="AO23" s="141" t="s">
        <v>420</v>
      </c>
      <c r="AP23" s="141" t="s">
        <v>796</v>
      </c>
      <c r="AQ23" s="89"/>
      <c r="AR23" s="89"/>
      <c r="AS23" s="89"/>
      <c r="AT23" s="89"/>
      <c r="AU23" s="89"/>
      <c r="AV23" s="89"/>
      <c r="AW23" s="89"/>
      <c r="AX23" s="141" t="s">
        <v>422</v>
      </c>
      <c r="AY23" s="141"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0">
        <v>7.08</v>
      </c>
      <c r="BS23" s="89">
        <v>15.61</v>
      </c>
      <c r="BT23" s="89" t="s">
        <v>433</v>
      </c>
      <c r="BU23" s="89"/>
      <c r="BV23" s="89"/>
      <c r="BW23" s="89"/>
      <c r="BX23" s="89"/>
      <c r="BY23" s="89"/>
      <c r="BZ23" s="89"/>
      <c r="CA23" s="89"/>
      <c r="CB23" s="89"/>
      <c r="CC23" s="89"/>
      <c r="CD23" s="89" t="s">
        <v>794</v>
      </c>
      <c r="CE23" s="89" t="s">
        <v>448</v>
      </c>
      <c r="CF23" s="89" t="s">
        <v>718</v>
      </c>
      <c r="CG23" s="89" t="s">
        <v>450</v>
      </c>
    </row>
    <row r="24">
      <c r="A24" s="89" t="s">
        <v>798</v>
      </c>
      <c r="B24" s="89" t="s">
        <v>799</v>
      </c>
      <c r="C24" s="89" t="s">
        <v>400</v>
      </c>
      <c r="D24" s="89">
        <v>8.544421E7</v>
      </c>
      <c r="E24" s="89">
        <v>4.262427630871E12</v>
      </c>
      <c r="F24" s="141"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2116</v>
      </c>
      <c r="V24" s="89" t="s">
        <v>2117</v>
      </c>
      <c r="W24" s="89" t="s">
        <v>413</v>
      </c>
      <c r="X24" s="89" t="s">
        <v>414</v>
      </c>
      <c r="Y24" s="89" t="s">
        <v>415</v>
      </c>
      <c r="Z24" s="89">
        <v>20.0</v>
      </c>
      <c r="AA24" s="89">
        <v>68.0</v>
      </c>
      <c r="AB24" s="89">
        <v>60.0</v>
      </c>
      <c r="AC24" s="89">
        <v>140.0</v>
      </c>
      <c r="AD24" s="119">
        <v>0.1</v>
      </c>
      <c r="AE24" s="119">
        <v>0.9</v>
      </c>
      <c r="AF24" s="89"/>
      <c r="AG24" s="89"/>
      <c r="AH24" s="89"/>
      <c r="AI24" s="89"/>
      <c r="AJ24" s="89"/>
      <c r="AK24" s="89" t="s">
        <v>416</v>
      </c>
      <c r="AL24" s="141" t="s">
        <v>417</v>
      </c>
      <c r="AM24" s="141" t="s">
        <v>418</v>
      </c>
      <c r="AN24" s="141" t="s">
        <v>419</v>
      </c>
      <c r="AO24" s="141" t="s">
        <v>420</v>
      </c>
      <c r="AP24" s="141" t="s">
        <v>801</v>
      </c>
      <c r="AQ24" s="89"/>
      <c r="AR24" s="89"/>
      <c r="AS24" s="89"/>
      <c r="AT24" s="89"/>
      <c r="AU24" s="89"/>
      <c r="AV24" s="89"/>
      <c r="AW24" s="89"/>
      <c r="AX24" s="141" t="s">
        <v>422</v>
      </c>
      <c r="AY24" s="141"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0">
        <v>7.08</v>
      </c>
      <c r="BS24" s="89">
        <v>15.61</v>
      </c>
      <c r="BT24" s="89" t="s">
        <v>433</v>
      </c>
      <c r="BU24" s="89"/>
      <c r="BV24" s="89"/>
      <c r="BW24" s="89"/>
      <c r="BX24" s="89"/>
      <c r="BY24" s="89"/>
      <c r="BZ24" s="89"/>
      <c r="CA24" s="89"/>
      <c r="CB24" s="89"/>
      <c r="CC24" s="89"/>
      <c r="CD24" s="89" t="s">
        <v>799</v>
      </c>
      <c r="CE24" s="89" t="s">
        <v>448</v>
      </c>
      <c r="CF24" s="89" t="s">
        <v>718</v>
      </c>
      <c r="CG24" s="89" t="s">
        <v>450</v>
      </c>
    </row>
    <row r="25">
      <c r="A25" s="89" t="s">
        <v>803</v>
      </c>
      <c r="B25" s="89" t="s">
        <v>804</v>
      </c>
      <c r="C25" s="89" t="s">
        <v>400</v>
      </c>
      <c r="D25" s="89">
        <v>8.544421E7</v>
      </c>
      <c r="E25" s="89">
        <v>4.262427630956E12</v>
      </c>
      <c r="F25" s="141"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2116</v>
      </c>
      <c r="V25" s="89" t="s">
        <v>2117</v>
      </c>
      <c r="W25" s="89" t="s">
        <v>413</v>
      </c>
      <c r="X25" s="89" t="s">
        <v>414</v>
      </c>
      <c r="Y25" s="89" t="s">
        <v>415</v>
      </c>
      <c r="Z25" s="89">
        <v>20.0</v>
      </c>
      <c r="AA25" s="89">
        <v>68.0</v>
      </c>
      <c r="AB25" s="89">
        <v>60.0</v>
      </c>
      <c r="AC25" s="89">
        <v>140.0</v>
      </c>
      <c r="AD25" s="119">
        <v>0.1</v>
      </c>
      <c r="AE25" s="119">
        <v>0.9</v>
      </c>
      <c r="AF25" s="89"/>
      <c r="AG25" s="89"/>
      <c r="AH25" s="89"/>
      <c r="AI25" s="89"/>
      <c r="AJ25" s="89"/>
      <c r="AK25" s="89" t="s">
        <v>416</v>
      </c>
      <c r="AL25" s="141" t="s">
        <v>417</v>
      </c>
      <c r="AM25" s="141" t="s">
        <v>418</v>
      </c>
      <c r="AN25" s="141" t="s">
        <v>419</v>
      </c>
      <c r="AO25" s="141" t="s">
        <v>420</v>
      </c>
      <c r="AP25" s="141" t="s">
        <v>806</v>
      </c>
      <c r="AQ25" s="89"/>
      <c r="AR25" s="89"/>
      <c r="AS25" s="89"/>
      <c r="AT25" s="89"/>
      <c r="AU25" s="89"/>
      <c r="AV25" s="89"/>
      <c r="AW25" s="89"/>
      <c r="AX25" s="141" t="s">
        <v>422</v>
      </c>
      <c r="AY25" s="141"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0">
        <v>7.08</v>
      </c>
      <c r="BS25" s="89">
        <v>15.61</v>
      </c>
      <c r="BT25" s="89" t="s">
        <v>433</v>
      </c>
      <c r="BU25" s="89"/>
      <c r="BV25" s="89"/>
      <c r="BW25" s="89"/>
      <c r="BX25" s="89"/>
      <c r="BY25" s="89"/>
      <c r="BZ25" s="89"/>
      <c r="CA25" s="89"/>
      <c r="CB25" s="89"/>
      <c r="CC25" s="89"/>
      <c r="CD25" s="89" t="s">
        <v>804</v>
      </c>
      <c r="CE25" s="89" t="s">
        <v>448</v>
      </c>
      <c r="CF25" s="89" t="s">
        <v>718</v>
      </c>
      <c r="CG25" s="89" t="s">
        <v>450</v>
      </c>
    </row>
    <row r="26">
      <c r="A26" s="89" t="s">
        <v>808</v>
      </c>
      <c r="B26" s="89" t="s">
        <v>809</v>
      </c>
      <c r="C26" s="89" t="s">
        <v>400</v>
      </c>
      <c r="D26" s="89">
        <v>8.544421E7</v>
      </c>
      <c r="E26" s="89">
        <v>4.262427630857E12</v>
      </c>
      <c r="F26" s="141"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2116</v>
      </c>
      <c r="V26" s="89" t="s">
        <v>2117</v>
      </c>
      <c r="W26" s="89" t="s">
        <v>413</v>
      </c>
      <c r="X26" s="89" t="s">
        <v>414</v>
      </c>
      <c r="Y26" s="89" t="s">
        <v>415</v>
      </c>
      <c r="Z26" s="89">
        <v>20.0</v>
      </c>
      <c r="AA26" s="89">
        <v>68.0</v>
      </c>
      <c r="AB26" s="89">
        <v>60.0</v>
      </c>
      <c r="AC26" s="89">
        <v>140.0</v>
      </c>
      <c r="AD26" s="119">
        <v>0.1</v>
      </c>
      <c r="AE26" s="119">
        <v>0.9</v>
      </c>
      <c r="AF26" s="89"/>
      <c r="AG26" s="89"/>
      <c r="AH26" s="89"/>
      <c r="AI26" s="89"/>
      <c r="AJ26" s="89"/>
      <c r="AK26" s="89" t="s">
        <v>416</v>
      </c>
      <c r="AL26" s="141" t="s">
        <v>417</v>
      </c>
      <c r="AM26" s="141" t="s">
        <v>418</v>
      </c>
      <c r="AN26" s="141" t="s">
        <v>419</v>
      </c>
      <c r="AO26" s="141" t="s">
        <v>420</v>
      </c>
      <c r="AP26" s="141" t="s">
        <v>811</v>
      </c>
      <c r="AQ26" s="89"/>
      <c r="AR26" s="89"/>
      <c r="AS26" s="89"/>
      <c r="AT26" s="89"/>
      <c r="AU26" s="89"/>
      <c r="AV26" s="89"/>
      <c r="AW26" s="89"/>
      <c r="AX26" s="141" t="s">
        <v>422</v>
      </c>
      <c r="AY26" s="141"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0">
        <v>7.08</v>
      </c>
      <c r="BS26" s="89">
        <v>15.61</v>
      </c>
      <c r="BT26" s="89" t="s">
        <v>433</v>
      </c>
      <c r="BU26" s="89"/>
      <c r="BV26" s="89"/>
      <c r="BW26" s="89"/>
      <c r="BX26" s="89"/>
      <c r="BY26" s="89"/>
      <c r="BZ26" s="89"/>
      <c r="CA26" s="89"/>
      <c r="CB26" s="89"/>
      <c r="CC26" s="89"/>
      <c r="CD26" s="89" t="s">
        <v>809</v>
      </c>
      <c r="CE26" s="89" t="s">
        <v>448</v>
      </c>
      <c r="CF26" s="89" t="s">
        <v>718</v>
      </c>
      <c r="CG26" s="89" t="s">
        <v>450</v>
      </c>
    </row>
    <row r="27">
      <c r="A27" s="89" t="s">
        <v>813</v>
      </c>
      <c r="B27" s="89" t="s">
        <v>814</v>
      </c>
      <c r="C27" s="89" t="s">
        <v>585</v>
      </c>
      <c r="D27" s="89">
        <v>8.544421E7</v>
      </c>
      <c r="E27" s="89">
        <v>4.262427630284E12</v>
      </c>
      <c r="F27" s="141"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2116</v>
      </c>
      <c r="V27" s="89" t="s">
        <v>2117</v>
      </c>
      <c r="W27" s="89" t="s">
        <v>413</v>
      </c>
      <c r="X27" s="89" t="s">
        <v>414</v>
      </c>
      <c r="Y27" s="89" t="s">
        <v>415</v>
      </c>
      <c r="Z27" s="89">
        <v>20.0</v>
      </c>
      <c r="AA27" s="89">
        <v>68.0</v>
      </c>
      <c r="AB27" s="89">
        <v>60.0</v>
      </c>
      <c r="AC27" s="89">
        <v>140.0</v>
      </c>
      <c r="AD27" s="119">
        <v>0.1</v>
      </c>
      <c r="AE27" s="119">
        <v>0.9</v>
      </c>
      <c r="AF27" s="89"/>
      <c r="AG27" s="89"/>
      <c r="AH27" s="89"/>
      <c r="AI27" s="89"/>
      <c r="AJ27" s="89"/>
      <c r="AK27" s="89" t="s">
        <v>416</v>
      </c>
      <c r="AL27" s="141" t="s">
        <v>417</v>
      </c>
      <c r="AM27" s="141" t="s">
        <v>418</v>
      </c>
      <c r="AN27" s="141" t="s">
        <v>419</v>
      </c>
      <c r="AO27" s="141" t="s">
        <v>420</v>
      </c>
      <c r="AP27" s="141" t="s">
        <v>816</v>
      </c>
      <c r="AQ27" s="89"/>
      <c r="AR27" s="89"/>
      <c r="AS27" s="89"/>
      <c r="AT27" s="89"/>
      <c r="AU27" s="89"/>
      <c r="AV27" s="89"/>
      <c r="AW27" s="89"/>
      <c r="AX27" s="141" t="s">
        <v>589</v>
      </c>
      <c r="AY27" s="141"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0">
        <v>0.2</v>
      </c>
      <c r="BS27" s="89">
        <v>0.44</v>
      </c>
      <c r="BT27" s="89" t="s">
        <v>433</v>
      </c>
      <c r="BU27" s="89"/>
      <c r="BV27" s="89"/>
      <c r="BW27" s="89"/>
      <c r="BX27" s="89"/>
      <c r="BY27" s="89"/>
      <c r="BZ27" s="89"/>
      <c r="CA27" s="89"/>
      <c r="CB27" s="89"/>
      <c r="CC27" s="89"/>
      <c r="CD27" s="89" t="s">
        <v>814</v>
      </c>
      <c r="CE27" s="89" t="s">
        <v>602</v>
      </c>
      <c r="CF27" s="89" t="s">
        <v>603</v>
      </c>
      <c r="CG27" s="89" t="s">
        <v>450</v>
      </c>
    </row>
    <row r="28">
      <c r="A28" s="89" t="s">
        <v>845</v>
      </c>
      <c r="B28" s="89" t="s">
        <v>846</v>
      </c>
      <c r="C28" s="89" t="s">
        <v>585</v>
      </c>
      <c r="D28" s="89">
        <v>8.544421E7</v>
      </c>
      <c r="E28" s="89">
        <v>4.262427630291E12</v>
      </c>
      <c r="F28" s="141"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2116</v>
      </c>
      <c r="V28" s="89" t="s">
        <v>2117</v>
      </c>
      <c r="W28" s="89" t="s">
        <v>413</v>
      </c>
      <c r="X28" s="89" t="s">
        <v>414</v>
      </c>
      <c r="Y28" s="89" t="s">
        <v>415</v>
      </c>
      <c r="Z28" s="89">
        <v>20.0</v>
      </c>
      <c r="AA28" s="89">
        <v>68.0</v>
      </c>
      <c r="AB28" s="89">
        <v>60.0</v>
      </c>
      <c r="AC28" s="89">
        <v>140.0</v>
      </c>
      <c r="AD28" s="119">
        <v>0.1</v>
      </c>
      <c r="AE28" s="119">
        <v>0.9</v>
      </c>
      <c r="AF28" s="89"/>
      <c r="AG28" s="89"/>
      <c r="AH28" s="89"/>
      <c r="AI28" s="89"/>
      <c r="AJ28" s="89"/>
      <c r="AK28" s="89" t="s">
        <v>416</v>
      </c>
      <c r="AL28" s="141" t="s">
        <v>417</v>
      </c>
      <c r="AM28" s="141" t="s">
        <v>418</v>
      </c>
      <c r="AN28" s="141" t="s">
        <v>419</v>
      </c>
      <c r="AO28" s="141" t="s">
        <v>420</v>
      </c>
      <c r="AP28" s="141" t="s">
        <v>848</v>
      </c>
      <c r="AQ28" s="89"/>
      <c r="AR28" s="89"/>
      <c r="AS28" s="89"/>
      <c r="AT28" s="89"/>
      <c r="AU28" s="89"/>
      <c r="AV28" s="89"/>
      <c r="AW28" s="89"/>
      <c r="AX28" s="141" t="s">
        <v>589</v>
      </c>
      <c r="AY28" s="141"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0">
        <v>0.2</v>
      </c>
      <c r="BS28" s="89">
        <v>0.44</v>
      </c>
      <c r="BT28" s="89" t="s">
        <v>433</v>
      </c>
      <c r="BU28" s="89"/>
      <c r="BV28" s="89"/>
      <c r="BW28" s="89"/>
      <c r="BX28" s="89"/>
      <c r="BY28" s="89"/>
      <c r="BZ28" s="89"/>
      <c r="CA28" s="89"/>
      <c r="CB28" s="89"/>
      <c r="CC28" s="89"/>
      <c r="CD28" s="89" t="s">
        <v>846</v>
      </c>
      <c r="CE28" s="89" t="s">
        <v>602</v>
      </c>
      <c r="CF28" s="89" t="s">
        <v>850</v>
      </c>
      <c r="CG28" s="89" t="s">
        <v>450</v>
      </c>
    </row>
    <row r="29">
      <c r="A29" s="89" t="s">
        <v>851</v>
      </c>
      <c r="B29" s="89" t="s">
        <v>852</v>
      </c>
      <c r="C29" s="89" t="s">
        <v>585</v>
      </c>
      <c r="D29" s="89">
        <v>8.544421E7</v>
      </c>
      <c r="E29" s="89">
        <v>4.262427630307E12</v>
      </c>
      <c r="F29" s="141"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2116</v>
      </c>
      <c r="V29" s="89" t="s">
        <v>2117</v>
      </c>
      <c r="W29" s="89" t="s">
        <v>413</v>
      </c>
      <c r="X29" s="89" t="s">
        <v>414</v>
      </c>
      <c r="Y29" s="89" t="s">
        <v>415</v>
      </c>
      <c r="Z29" s="89">
        <v>20.0</v>
      </c>
      <c r="AA29" s="89">
        <v>68.0</v>
      </c>
      <c r="AB29" s="89">
        <v>60.0</v>
      </c>
      <c r="AC29" s="89">
        <v>140.0</v>
      </c>
      <c r="AD29" s="119">
        <v>0.1</v>
      </c>
      <c r="AE29" s="119">
        <v>0.9</v>
      </c>
      <c r="AF29" s="89"/>
      <c r="AG29" s="89"/>
      <c r="AH29" s="89"/>
      <c r="AI29" s="89"/>
      <c r="AJ29" s="89"/>
      <c r="AK29" s="89" t="s">
        <v>416</v>
      </c>
      <c r="AL29" s="141" t="s">
        <v>417</v>
      </c>
      <c r="AM29" s="141" t="s">
        <v>418</v>
      </c>
      <c r="AN29" s="141" t="s">
        <v>419</v>
      </c>
      <c r="AO29" s="141" t="s">
        <v>420</v>
      </c>
      <c r="AP29" s="141" t="s">
        <v>854</v>
      </c>
      <c r="AQ29" s="89"/>
      <c r="AR29" s="89"/>
      <c r="AS29" s="89"/>
      <c r="AT29" s="89"/>
      <c r="AU29" s="89"/>
      <c r="AV29" s="89"/>
      <c r="AW29" s="89"/>
      <c r="AX29" s="141" t="s">
        <v>589</v>
      </c>
      <c r="AY29" s="141"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0">
        <v>0.2</v>
      </c>
      <c r="BS29" s="89">
        <v>0.44</v>
      </c>
      <c r="BT29" s="89" t="s">
        <v>433</v>
      </c>
      <c r="BU29" s="89"/>
      <c r="BV29" s="89"/>
      <c r="BW29" s="89"/>
      <c r="BX29" s="89"/>
      <c r="BY29" s="89"/>
      <c r="BZ29" s="89"/>
      <c r="CA29" s="89"/>
      <c r="CB29" s="89"/>
      <c r="CC29" s="89"/>
      <c r="CD29" s="89" t="s">
        <v>852</v>
      </c>
      <c r="CE29" s="89" t="s">
        <v>602</v>
      </c>
      <c r="CF29" s="89" t="s">
        <v>850</v>
      </c>
      <c r="CG29" s="89" t="s">
        <v>450</v>
      </c>
    </row>
    <row r="30">
      <c r="A30" s="89" t="s">
        <v>856</v>
      </c>
      <c r="B30" s="89" t="s">
        <v>857</v>
      </c>
      <c r="C30" s="89" t="s">
        <v>585</v>
      </c>
      <c r="D30" s="89">
        <v>8.544421E7</v>
      </c>
      <c r="E30" s="89">
        <v>4.262427630314E12</v>
      </c>
      <c r="F30" s="141"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2116</v>
      </c>
      <c r="V30" s="89" t="s">
        <v>2117</v>
      </c>
      <c r="W30" s="89" t="s">
        <v>413</v>
      </c>
      <c r="X30" s="89" t="s">
        <v>414</v>
      </c>
      <c r="Y30" s="89" t="s">
        <v>415</v>
      </c>
      <c r="Z30" s="89">
        <v>20.0</v>
      </c>
      <c r="AA30" s="89">
        <v>68.0</v>
      </c>
      <c r="AB30" s="89">
        <v>60.0</v>
      </c>
      <c r="AC30" s="89">
        <v>140.0</v>
      </c>
      <c r="AD30" s="119">
        <v>0.1</v>
      </c>
      <c r="AE30" s="119">
        <v>0.9</v>
      </c>
      <c r="AF30" s="89"/>
      <c r="AG30" s="89"/>
      <c r="AH30" s="89"/>
      <c r="AI30" s="89"/>
      <c r="AJ30" s="89"/>
      <c r="AK30" s="89" t="s">
        <v>416</v>
      </c>
      <c r="AL30" s="141" t="s">
        <v>417</v>
      </c>
      <c r="AM30" s="141" t="s">
        <v>418</v>
      </c>
      <c r="AN30" s="141" t="s">
        <v>419</v>
      </c>
      <c r="AO30" s="141" t="s">
        <v>420</v>
      </c>
      <c r="AP30" s="141" t="s">
        <v>859</v>
      </c>
      <c r="AQ30" s="89"/>
      <c r="AR30" s="89"/>
      <c r="AS30" s="89"/>
      <c r="AT30" s="89"/>
      <c r="AU30" s="89"/>
      <c r="AV30" s="89"/>
      <c r="AW30" s="89"/>
      <c r="AX30" s="141" t="s">
        <v>589</v>
      </c>
      <c r="AY30" s="141"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0">
        <v>0.2</v>
      </c>
      <c r="BS30" s="89">
        <v>0.44</v>
      </c>
      <c r="BT30" s="89" t="s">
        <v>433</v>
      </c>
      <c r="BU30" s="89"/>
      <c r="BV30" s="89"/>
      <c r="BW30" s="89"/>
      <c r="BX30" s="89"/>
      <c r="BY30" s="89"/>
      <c r="BZ30" s="89"/>
      <c r="CA30" s="89"/>
      <c r="CB30" s="89"/>
      <c r="CC30" s="89"/>
      <c r="CD30" s="89" t="s">
        <v>857</v>
      </c>
      <c r="CE30" s="89" t="s">
        <v>602</v>
      </c>
      <c r="CF30" s="89" t="s">
        <v>850</v>
      </c>
      <c r="CG30" s="89" t="s">
        <v>450</v>
      </c>
    </row>
    <row r="31">
      <c r="A31" s="89" t="s">
        <v>861</v>
      </c>
      <c r="B31" s="89" t="s">
        <v>862</v>
      </c>
      <c r="C31" s="89" t="s">
        <v>585</v>
      </c>
      <c r="D31" s="89">
        <v>8.544421E7</v>
      </c>
      <c r="E31" s="89">
        <v>4.262427630338E12</v>
      </c>
      <c r="F31" s="141"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2116</v>
      </c>
      <c r="V31" s="89" t="s">
        <v>2117</v>
      </c>
      <c r="W31" s="89" t="s">
        <v>413</v>
      </c>
      <c r="X31" s="89" t="s">
        <v>414</v>
      </c>
      <c r="Y31" s="89" t="s">
        <v>415</v>
      </c>
      <c r="Z31" s="89">
        <v>20.0</v>
      </c>
      <c r="AA31" s="89">
        <v>68.0</v>
      </c>
      <c r="AB31" s="89">
        <v>60.0</v>
      </c>
      <c r="AC31" s="89">
        <v>140.0</v>
      </c>
      <c r="AD31" s="119">
        <v>0.1</v>
      </c>
      <c r="AE31" s="119">
        <v>0.9</v>
      </c>
      <c r="AF31" s="89"/>
      <c r="AG31" s="89"/>
      <c r="AH31" s="89"/>
      <c r="AI31" s="89"/>
      <c r="AJ31" s="89"/>
      <c r="AK31" s="89" t="s">
        <v>416</v>
      </c>
      <c r="AL31" s="141" t="s">
        <v>417</v>
      </c>
      <c r="AM31" s="141" t="s">
        <v>418</v>
      </c>
      <c r="AN31" s="141" t="s">
        <v>419</v>
      </c>
      <c r="AO31" s="141" t="s">
        <v>420</v>
      </c>
      <c r="AP31" s="141" t="s">
        <v>864</v>
      </c>
      <c r="AQ31" s="89"/>
      <c r="AR31" s="89"/>
      <c r="AS31" s="89"/>
      <c r="AT31" s="89"/>
      <c r="AU31" s="89"/>
      <c r="AV31" s="89"/>
      <c r="AW31" s="89"/>
      <c r="AX31" s="141" t="s">
        <v>589</v>
      </c>
      <c r="AY31" s="141"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0">
        <v>0.2</v>
      </c>
      <c r="BS31" s="89">
        <v>0.44</v>
      </c>
      <c r="BT31" s="89" t="s">
        <v>433</v>
      </c>
      <c r="BU31" s="89"/>
      <c r="BV31" s="89"/>
      <c r="BW31" s="89"/>
      <c r="BX31" s="89"/>
      <c r="BY31" s="89"/>
      <c r="BZ31" s="89"/>
      <c r="CA31" s="89"/>
      <c r="CB31" s="89"/>
      <c r="CC31" s="89"/>
      <c r="CD31" s="89" t="s">
        <v>862</v>
      </c>
      <c r="CE31" s="89" t="s">
        <v>602</v>
      </c>
      <c r="CF31" s="89" t="s">
        <v>850</v>
      </c>
      <c r="CG31" s="89" t="s">
        <v>450</v>
      </c>
    </row>
    <row r="32">
      <c r="A32" s="89" t="s">
        <v>866</v>
      </c>
      <c r="B32" s="89" t="s">
        <v>867</v>
      </c>
      <c r="C32" s="89" t="s">
        <v>585</v>
      </c>
      <c r="D32" s="89">
        <v>8.544421E7</v>
      </c>
      <c r="E32" s="89">
        <v>4.262427630345E12</v>
      </c>
      <c r="F32" s="141"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2116</v>
      </c>
      <c r="V32" s="89" t="s">
        <v>2117</v>
      </c>
      <c r="W32" s="89" t="s">
        <v>413</v>
      </c>
      <c r="X32" s="89" t="s">
        <v>414</v>
      </c>
      <c r="Y32" s="89" t="s">
        <v>415</v>
      </c>
      <c r="Z32" s="89">
        <v>20.0</v>
      </c>
      <c r="AA32" s="89">
        <v>68.0</v>
      </c>
      <c r="AB32" s="89">
        <v>60.0</v>
      </c>
      <c r="AC32" s="89">
        <v>140.0</v>
      </c>
      <c r="AD32" s="119">
        <v>0.1</v>
      </c>
      <c r="AE32" s="119">
        <v>0.9</v>
      </c>
      <c r="AF32" s="89"/>
      <c r="AG32" s="89"/>
      <c r="AH32" s="89"/>
      <c r="AI32" s="89"/>
      <c r="AJ32" s="89"/>
      <c r="AK32" s="89" t="s">
        <v>416</v>
      </c>
      <c r="AL32" s="141" t="s">
        <v>417</v>
      </c>
      <c r="AM32" s="141" t="s">
        <v>418</v>
      </c>
      <c r="AN32" s="141" t="s">
        <v>419</v>
      </c>
      <c r="AO32" s="141" t="s">
        <v>420</v>
      </c>
      <c r="AP32" s="141" t="s">
        <v>869</v>
      </c>
      <c r="AQ32" s="89"/>
      <c r="AR32" s="89"/>
      <c r="AS32" s="89"/>
      <c r="AT32" s="89"/>
      <c r="AU32" s="89"/>
      <c r="AV32" s="89"/>
      <c r="AW32" s="89"/>
      <c r="AX32" s="141" t="s">
        <v>589</v>
      </c>
      <c r="AY32" s="141"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0">
        <v>0.2</v>
      </c>
      <c r="BS32" s="89">
        <v>0.44</v>
      </c>
      <c r="BT32" s="89" t="s">
        <v>433</v>
      </c>
      <c r="BU32" s="89"/>
      <c r="BV32" s="89"/>
      <c r="BW32" s="89"/>
      <c r="BX32" s="89"/>
      <c r="BY32" s="89"/>
      <c r="BZ32" s="89"/>
      <c r="CA32" s="89"/>
      <c r="CB32" s="89"/>
      <c r="CC32" s="89"/>
      <c r="CD32" s="89" t="s">
        <v>867</v>
      </c>
      <c r="CE32" s="89" t="s">
        <v>602</v>
      </c>
      <c r="CF32" s="89" t="s">
        <v>850</v>
      </c>
      <c r="CG32" s="89" t="s">
        <v>450</v>
      </c>
    </row>
    <row r="33">
      <c r="A33" s="89" t="s">
        <v>871</v>
      </c>
      <c r="B33" s="89" t="s">
        <v>872</v>
      </c>
      <c r="C33" s="89" t="s">
        <v>585</v>
      </c>
      <c r="D33" s="89">
        <v>8.544421E7</v>
      </c>
      <c r="E33" s="89">
        <v>4.262427630963E12</v>
      </c>
      <c r="F33" s="141"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2116</v>
      </c>
      <c r="V33" s="89" t="s">
        <v>2117</v>
      </c>
      <c r="W33" s="89" t="s">
        <v>413</v>
      </c>
      <c r="X33" s="89" t="s">
        <v>414</v>
      </c>
      <c r="Y33" s="89" t="s">
        <v>415</v>
      </c>
      <c r="Z33" s="89">
        <v>20.0</v>
      </c>
      <c r="AA33" s="89">
        <v>68.0</v>
      </c>
      <c r="AB33" s="89">
        <v>60.0</v>
      </c>
      <c r="AC33" s="89">
        <v>140.0</v>
      </c>
      <c r="AD33" s="119">
        <v>0.1</v>
      </c>
      <c r="AE33" s="119">
        <v>0.9</v>
      </c>
      <c r="AF33" s="89"/>
      <c r="AG33" s="89"/>
      <c r="AH33" s="89"/>
      <c r="AI33" s="89"/>
      <c r="AJ33" s="89"/>
      <c r="AK33" s="89" t="s">
        <v>416</v>
      </c>
      <c r="AL33" s="141" t="s">
        <v>417</v>
      </c>
      <c r="AM33" s="141" t="s">
        <v>418</v>
      </c>
      <c r="AN33" s="141" t="s">
        <v>419</v>
      </c>
      <c r="AO33" s="141" t="s">
        <v>420</v>
      </c>
      <c r="AP33" s="141" t="s">
        <v>874</v>
      </c>
      <c r="AQ33" s="89"/>
      <c r="AR33" s="89"/>
      <c r="AS33" s="89"/>
      <c r="AT33" s="89"/>
      <c r="AU33" s="89"/>
      <c r="AV33" s="89"/>
      <c r="AW33" s="89"/>
      <c r="AX33" s="141" t="s">
        <v>589</v>
      </c>
      <c r="AY33" s="141"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0">
        <v>0.2</v>
      </c>
      <c r="BS33" s="89">
        <v>0.44</v>
      </c>
      <c r="BT33" s="89" t="s">
        <v>433</v>
      </c>
      <c r="BU33" s="89"/>
      <c r="BV33" s="89"/>
      <c r="BW33" s="89"/>
      <c r="BX33" s="89"/>
      <c r="BY33" s="89"/>
      <c r="BZ33" s="89"/>
      <c r="CA33" s="89"/>
      <c r="CB33" s="89"/>
      <c r="CC33" s="89"/>
      <c r="CD33" s="89" t="s">
        <v>872</v>
      </c>
      <c r="CE33" s="89" t="s">
        <v>602</v>
      </c>
      <c r="CF33" s="89" t="s">
        <v>850</v>
      </c>
      <c r="CG33" s="89" t="s">
        <v>450</v>
      </c>
    </row>
    <row r="34">
      <c r="A34" s="89" t="s">
        <v>876</v>
      </c>
      <c r="B34" s="89" t="s">
        <v>877</v>
      </c>
      <c r="C34" s="89" t="s">
        <v>585</v>
      </c>
      <c r="D34" s="89">
        <v>8.544421E7</v>
      </c>
      <c r="E34" s="89">
        <v>4.262427630321E12</v>
      </c>
      <c r="F34" s="141"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2116</v>
      </c>
      <c r="V34" s="89" t="s">
        <v>2117</v>
      </c>
      <c r="W34" s="89" t="s">
        <v>413</v>
      </c>
      <c r="X34" s="89" t="s">
        <v>414</v>
      </c>
      <c r="Y34" s="89" t="s">
        <v>415</v>
      </c>
      <c r="Z34" s="89">
        <v>20.0</v>
      </c>
      <c r="AA34" s="89">
        <v>68.0</v>
      </c>
      <c r="AB34" s="89">
        <v>60.0</v>
      </c>
      <c r="AC34" s="89">
        <v>140.0</v>
      </c>
      <c r="AD34" s="119">
        <v>0.1</v>
      </c>
      <c r="AE34" s="119">
        <v>0.9</v>
      </c>
      <c r="AF34" s="89"/>
      <c r="AG34" s="89"/>
      <c r="AH34" s="89"/>
      <c r="AI34" s="89"/>
      <c r="AJ34" s="89"/>
      <c r="AK34" s="89" t="s">
        <v>416</v>
      </c>
      <c r="AL34" s="141" t="s">
        <v>417</v>
      </c>
      <c r="AM34" s="141" t="s">
        <v>418</v>
      </c>
      <c r="AN34" s="141" t="s">
        <v>419</v>
      </c>
      <c r="AO34" s="141" t="s">
        <v>420</v>
      </c>
      <c r="AP34" s="141" t="s">
        <v>879</v>
      </c>
      <c r="AQ34" s="89"/>
      <c r="AR34" s="89"/>
      <c r="AS34" s="89"/>
      <c r="AT34" s="89"/>
      <c r="AU34" s="89"/>
      <c r="AV34" s="89"/>
      <c r="AW34" s="89"/>
      <c r="AX34" s="141" t="s">
        <v>589</v>
      </c>
      <c r="AY34" s="141"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0">
        <v>0.2</v>
      </c>
      <c r="BS34" s="89">
        <v>0.44</v>
      </c>
      <c r="BT34" s="89" t="s">
        <v>433</v>
      </c>
      <c r="BU34" s="89"/>
      <c r="BV34" s="89"/>
      <c r="BW34" s="89"/>
      <c r="BX34" s="89"/>
      <c r="BY34" s="89"/>
      <c r="BZ34" s="89"/>
      <c r="CA34" s="89"/>
      <c r="CB34" s="89"/>
      <c r="CC34" s="89"/>
      <c r="CD34" s="89" t="s">
        <v>877</v>
      </c>
      <c r="CE34" s="89" t="s">
        <v>602</v>
      </c>
      <c r="CF34" s="89" t="s">
        <v>850</v>
      </c>
      <c r="CG34" s="89" t="s">
        <v>450</v>
      </c>
    </row>
    <row r="35">
      <c r="A35" s="89" t="s">
        <v>881</v>
      </c>
      <c r="B35" s="89" t="s">
        <v>882</v>
      </c>
      <c r="C35" s="89" t="s">
        <v>585</v>
      </c>
      <c r="D35" s="89">
        <v>8.544421E7</v>
      </c>
      <c r="E35" s="89">
        <v>4.262427630475E12</v>
      </c>
      <c r="F35" s="141"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2116</v>
      </c>
      <c r="V35" s="89" t="s">
        <v>2117</v>
      </c>
      <c r="W35" s="89" t="s">
        <v>413</v>
      </c>
      <c r="X35" s="89" t="s">
        <v>414</v>
      </c>
      <c r="Y35" s="89" t="s">
        <v>415</v>
      </c>
      <c r="Z35" s="89">
        <v>20.0</v>
      </c>
      <c r="AA35" s="89">
        <v>68.0</v>
      </c>
      <c r="AB35" s="89">
        <v>60.0</v>
      </c>
      <c r="AC35" s="89">
        <v>140.0</v>
      </c>
      <c r="AD35" s="119">
        <v>0.1</v>
      </c>
      <c r="AE35" s="119">
        <v>0.9</v>
      </c>
      <c r="AF35" s="89"/>
      <c r="AG35" s="89"/>
      <c r="AH35" s="89"/>
      <c r="AI35" s="89"/>
      <c r="AJ35" s="89"/>
      <c r="AK35" s="89" t="s">
        <v>416</v>
      </c>
      <c r="AL35" s="141" t="s">
        <v>417</v>
      </c>
      <c r="AM35" s="141" t="s">
        <v>418</v>
      </c>
      <c r="AN35" s="141" t="s">
        <v>419</v>
      </c>
      <c r="AO35" s="141" t="s">
        <v>420</v>
      </c>
      <c r="AP35" s="141" t="s">
        <v>886</v>
      </c>
      <c r="AQ35" s="89"/>
      <c r="AR35" s="89"/>
      <c r="AS35" s="89"/>
      <c r="AT35" s="89"/>
      <c r="AU35" s="89"/>
      <c r="AV35" s="89"/>
      <c r="AW35" s="89"/>
      <c r="AX35" s="141" t="s">
        <v>589</v>
      </c>
      <c r="AY35" s="141"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0">
        <v>0.22</v>
      </c>
      <c r="BS35" s="89">
        <v>0.49</v>
      </c>
      <c r="BT35" s="89" t="s">
        <v>433</v>
      </c>
      <c r="BU35" s="89"/>
      <c r="BV35" s="89"/>
      <c r="BW35" s="89"/>
      <c r="BX35" s="89"/>
      <c r="BY35" s="89"/>
      <c r="BZ35" s="89"/>
      <c r="CA35" s="89"/>
      <c r="CB35" s="89"/>
      <c r="CC35" s="89"/>
      <c r="CD35" s="89" t="s">
        <v>882</v>
      </c>
      <c r="CE35" s="89" t="s">
        <v>602</v>
      </c>
      <c r="CF35" s="89" t="s">
        <v>850</v>
      </c>
      <c r="CG35" s="89" t="s">
        <v>450</v>
      </c>
    </row>
    <row r="36">
      <c r="A36" s="89" t="s">
        <v>898</v>
      </c>
      <c r="B36" s="89" t="s">
        <v>899</v>
      </c>
      <c r="C36" s="89" t="s">
        <v>585</v>
      </c>
      <c r="D36" s="89">
        <v>8.544421E7</v>
      </c>
      <c r="E36" s="89">
        <v>4.262427630482E12</v>
      </c>
      <c r="F36" s="141"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2116</v>
      </c>
      <c r="V36" s="89" t="s">
        <v>2117</v>
      </c>
      <c r="W36" s="89" t="s">
        <v>413</v>
      </c>
      <c r="X36" s="89" t="s">
        <v>414</v>
      </c>
      <c r="Y36" s="89" t="s">
        <v>415</v>
      </c>
      <c r="Z36" s="89">
        <v>20.0</v>
      </c>
      <c r="AA36" s="89">
        <v>68.0</v>
      </c>
      <c r="AB36" s="89">
        <v>60.0</v>
      </c>
      <c r="AC36" s="89">
        <v>140.0</v>
      </c>
      <c r="AD36" s="119">
        <v>0.1</v>
      </c>
      <c r="AE36" s="119">
        <v>0.9</v>
      </c>
      <c r="AF36" s="89"/>
      <c r="AG36" s="89"/>
      <c r="AH36" s="89"/>
      <c r="AI36" s="89"/>
      <c r="AJ36" s="89"/>
      <c r="AK36" s="89" t="s">
        <v>416</v>
      </c>
      <c r="AL36" s="141" t="s">
        <v>417</v>
      </c>
      <c r="AM36" s="141" t="s">
        <v>418</v>
      </c>
      <c r="AN36" s="141" t="s">
        <v>419</v>
      </c>
      <c r="AO36" s="141" t="s">
        <v>420</v>
      </c>
      <c r="AP36" s="141" t="s">
        <v>901</v>
      </c>
      <c r="AQ36" s="89"/>
      <c r="AR36" s="89"/>
      <c r="AS36" s="89"/>
      <c r="AT36" s="89"/>
      <c r="AU36" s="89"/>
      <c r="AV36" s="89"/>
      <c r="AW36" s="89"/>
      <c r="AX36" s="141" t="s">
        <v>589</v>
      </c>
      <c r="AY36" s="141"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0">
        <v>0.22</v>
      </c>
      <c r="BS36" s="89">
        <v>0.49</v>
      </c>
      <c r="BT36" s="89" t="s">
        <v>433</v>
      </c>
      <c r="BU36" s="89"/>
      <c r="BV36" s="89"/>
      <c r="BW36" s="89"/>
      <c r="BX36" s="89"/>
      <c r="BY36" s="89"/>
      <c r="BZ36" s="89"/>
      <c r="CA36" s="89"/>
      <c r="CB36" s="89"/>
      <c r="CC36" s="89"/>
      <c r="CD36" s="89" t="s">
        <v>899</v>
      </c>
      <c r="CE36" s="89" t="s">
        <v>602</v>
      </c>
      <c r="CF36" s="89" t="s">
        <v>850</v>
      </c>
      <c r="CG36" s="89" t="s">
        <v>450</v>
      </c>
    </row>
    <row r="37">
      <c r="A37" s="89" t="s">
        <v>903</v>
      </c>
      <c r="B37" s="89" t="s">
        <v>904</v>
      </c>
      <c r="C37" s="89" t="s">
        <v>585</v>
      </c>
      <c r="D37" s="89">
        <v>8.544421E7</v>
      </c>
      <c r="E37" s="89">
        <v>4.262427630499E12</v>
      </c>
      <c r="F37" s="141"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2116</v>
      </c>
      <c r="V37" s="89" t="s">
        <v>2117</v>
      </c>
      <c r="W37" s="89" t="s">
        <v>413</v>
      </c>
      <c r="X37" s="89" t="s">
        <v>414</v>
      </c>
      <c r="Y37" s="89" t="s">
        <v>415</v>
      </c>
      <c r="Z37" s="89">
        <v>20.0</v>
      </c>
      <c r="AA37" s="89">
        <v>68.0</v>
      </c>
      <c r="AB37" s="89">
        <v>60.0</v>
      </c>
      <c r="AC37" s="89">
        <v>140.0</v>
      </c>
      <c r="AD37" s="119">
        <v>0.1</v>
      </c>
      <c r="AE37" s="119">
        <v>0.9</v>
      </c>
      <c r="AF37" s="89"/>
      <c r="AG37" s="89"/>
      <c r="AH37" s="89"/>
      <c r="AI37" s="89"/>
      <c r="AJ37" s="89"/>
      <c r="AK37" s="89" t="s">
        <v>416</v>
      </c>
      <c r="AL37" s="141" t="s">
        <v>417</v>
      </c>
      <c r="AM37" s="141" t="s">
        <v>418</v>
      </c>
      <c r="AN37" s="141" t="s">
        <v>419</v>
      </c>
      <c r="AO37" s="141" t="s">
        <v>420</v>
      </c>
      <c r="AP37" s="141" t="s">
        <v>906</v>
      </c>
      <c r="AQ37" s="89"/>
      <c r="AR37" s="89"/>
      <c r="AS37" s="89"/>
      <c r="AT37" s="89"/>
      <c r="AU37" s="89"/>
      <c r="AV37" s="89"/>
      <c r="AW37" s="89"/>
      <c r="AX37" s="141" t="s">
        <v>589</v>
      </c>
      <c r="AY37" s="141"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0">
        <v>0.22</v>
      </c>
      <c r="BS37" s="89">
        <v>0.49</v>
      </c>
      <c r="BT37" s="89" t="s">
        <v>433</v>
      </c>
      <c r="BU37" s="89"/>
      <c r="BV37" s="89"/>
      <c r="BW37" s="89"/>
      <c r="BX37" s="89"/>
      <c r="BY37" s="89"/>
      <c r="BZ37" s="89"/>
      <c r="CA37" s="89"/>
      <c r="CB37" s="89"/>
      <c r="CC37" s="89"/>
      <c r="CD37" s="89" t="s">
        <v>904</v>
      </c>
      <c r="CE37" s="89" t="s">
        <v>602</v>
      </c>
      <c r="CF37" s="89" t="s">
        <v>850</v>
      </c>
      <c r="CG37" s="89" t="s">
        <v>450</v>
      </c>
    </row>
    <row r="38">
      <c r="A38" s="89" t="s">
        <v>908</v>
      </c>
      <c r="B38" s="89" t="s">
        <v>909</v>
      </c>
      <c r="C38" s="89" t="s">
        <v>585</v>
      </c>
      <c r="D38" s="89">
        <v>8.544421E7</v>
      </c>
      <c r="E38" s="89">
        <v>4.262427630505E12</v>
      </c>
      <c r="F38" s="141"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2116</v>
      </c>
      <c r="V38" s="89" t="s">
        <v>2117</v>
      </c>
      <c r="W38" s="89" t="s">
        <v>413</v>
      </c>
      <c r="X38" s="89" t="s">
        <v>414</v>
      </c>
      <c r="Y38" s="89" t="s">
        <v>415</v>
      </c>
      <c r="Z38" s="89">
        <v>20.0</v>
      </c>
      <c r="AA38" s="89">
        <v>68.0</v>
      </c>
      <c r="AB38" s="89">
        <v>60.0</v>
      </c>
      <c r="AC38" s="89">
        <v>140.0</v>
      </c>
      <c r="AD38" s="119">
        <v>0.1</v>
      </c>
      <c r="AE38" s="119">
        <v>0.9</v>
      </c>
      <c r="AF38" s="89"/>
      <c r="AG38" s="89"/>
      <c r="AH38" s="89"/>
      <c r="AI38" s="89"/>
      <c r="AJ38" s="89"/>
      <c r="AK38" s="89" t="s">
        <v>416</v>
      </c>
      <c r="AL38" s="141" t="s">
        <v>417</v>
      </c>
      <c r="AM38" s="141" t="s">
        <v>418</v>
      </c>
      <c r="AN38" s="141" t="s">
        <v>419</v>
      </c>
      <c r="AO38" s="141" t="s">
        <v>420</v>
      </c>
      <c r="AP38" s="141" t="s">
        <v>911</v>
      </c>
      <c r="AQ38" s="89"/>
      <c r="AR38" s="89"/>
      <c r="AS38" s="89"/>
      <c r="AT38" s="89"/>
      <c r="AU38" s="89"/>
      <c r="AV38" s="89"/>
      <c r="AW38" s="89"/>
      <c r="AX38" s="141" t="s">
        <v>589</v>
      </c>
      <c r="AY38" s="141"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0">
        <v>0.22</v>
      </c>
      <c r="BS38" s="89">
        <v>0.49</v>
      </c>
      <c r="BT38" s="89" t="s">
        <v>433</v>
      </c>
      <c r="BU38" s="89"/>
      <c r="BV38" s="89"/>
      <c r="BW38" s="89"/>
      <c r="BX38" s="89"/>
      <c r="BY38" s="89"/>
      <c r="BZ38" s="89"/>
      <c r="CA38" s="89"/>
      <c r="CB38" s="89"/>
      <c r="CC38" s="89"/>
      <c r="CD38" s="89" t="s">
        <v>909</v>
      </c>
      <c r="CE38" s="89" t="s">
        <v>602</v>
      </c>
      <c r="CF38" s="89" t="s">
        <v>850</v>
      </c>
      <c r="CG38" s="89" t="s">
        <v>450</v>
      </c>
    </row>
    <row r="39">
      <c r="A39" s="89" t="s">
        <v>913</v>
      </c>
      <c r="B39" s="89" t="s">
        <v>914</v>
      </c>
      <c r="C39" s="89" t="s">
        <v>585</v>
      </c>
      <c r="D39" s="89">
        <v>8.544421E7</v>
      </c>
      <c r="E39" s="89">
        <v>4.262427630529E12</v>
      </c>
      <c r="F39" s="141"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2116</v>
      </c>
      <c r="V39" s="89" t="s">
        <v>2117</v>
      </c>
      <c r="W39" s="89" t="s">
        <v>413</v>
      </c>
      <c r="X39" s="89" t="s">
        <v>414</v>
      </c>
      <c r="Y39" s="89" t="s">
        <v>415</v>
      </c>
      <c r="Z39" s="89">
        <v>20.0</v>
      </c>
      <c r="AA39" s="89">
        <v>68.0</v>
      </c>
      <c r="AB39" s="89">
        <v>60.0</v>
      </c>
      <c r="AC39" s="89">
        <v>140.0</v>
      </c>
      <c r="AD39" s="119">
        <v>0.1</v>
      </c>
      <c r="AE39" s="119">
        <v>0.9</v>
      </c>
      <c r="AF39" s="89"/>
      <c r="AG39" s="89"/>
      <c r="AH39" s="89"/>
      <c r="AI39" s="89"/>
      <c r="AJ39" s="89"/>
      <c r="AK39" s="89" t="s">
        <v>416</v>
      </c>
      <c r="AL39" s="141" t="s">
        <v>417</v>
      </c>
      <c r="AM39" s="141" t="s">
        <v>418</v>
      </c>
      <c r="AN39" s="141" t="s">
        <v>419</v>
      </c>
      <c r="AO39" s="141" t="s">
        <v>420</v>
      </c>
      <c r="AP39" s="141" t="s">
        <v>916</v>
      </c>
      <c r="AQ39" s="89"/>
      <c r="AR39" s="89"/>
      <c r="AS39" s="89"/>
      <c r="AT39" s="89"/>
      <c r="AU39" s="89"/>
      <c r="AV39" s="89"/>
      <c r="AW39" s="89"/>
      <c r="AX39" s="141" t="s">
        <v>589</v>
      </c>
      <c r="AY39" s="141"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0">
        <v>0.22</v>
      </c>
      <c r="BS39" s="89">
        <v>0.49</v>
      </c>
      <c r="BT39" s="89" t="s">
        <v>433</v>
      </c>
      <c r="BU39" s="89"/>
      <c r="BV39" s="89"/>
      <c r="BW39" s="89"/>
      <c r="BX39" s="89"/>
      <c r="BY39" s="89"/>
      <c r="BZ39" s="89"/>
      <c r="CA39" s="89"/>
      <c r="CB39" s="89"/>
      <c r="CC39" s="89"/>
      <c r="CD39" s="89" t="s">
        <v>914</v>
      </c>
      <c r="CE39" s="89" t="s">
        <v>602</v>
      </c>
      <c r="CF39" s="89" t="s">
        <v>850</v>
      </c>
      <c r="CG39" s="89" t="s">
        <v>450</v>
      </c>
    </row>
    <row r="40">
      <c r="A40" s="89" t="s">
        <v>918</v>
      </c>
      <c r="B40" s="89" t="s">
        <v>919</v>
      </c>
      <c r="C40" s="89" t="s">
        <v>585</v>
      </c>
      <c r="D40" s="89">
        <v>8.544421E7</v>
      </c>
      <c r="E40" s="89">
        <v>4.262427630536E12</v>
      </c>
      <c r="F40" s="141"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2116</v>
      </c>
      <c r="V40" s="89" t="s">
        <v>2117</v>
      </c>
      <c r="W40" s="89" t="s">
        <v>413</v>
      </c>
      <c r="X40" s="89" t="s">
        <v>414</v>
      </c>
      <c r="Y40" s="89" t="s">
        <v>415</v>
      </c>
      <c r="Z40" s="89">
        <v>20.0</v>
      </c>
      <c r="AA40" s="89">
        <v>68.0</v>
      </c>
      <c r="AB40" s="89">
        <v>60.0</v>
      </c>
      <c r="AC40" s="89">
        <v>140.0</v>
      </c>
      <c r="AD40" s="119">
        <v>0.1</v>
      </c>
      <c r="AE40" s="119">
        <v>0.9</v>
      </c>
      <c r="AF40" s="89"/>
      <c r="AG40" s="89"/>
      <c r="AH40" s="89"/>
      <c r="AI40" s="89"/>
      <c r="AJ40" s="89"/>
      <c r="AK40" s="89" t="s">
        <v>416</v>
      </c>
      <c r="AL40" s="141" t="s">
        <v>417</v>
      </c>
      <c r="AM40" s="141" t="s">
        <v>418</v>
      </c>
      <c r="AN40" s="141" t="s">
        <v>419</v>
      </c>
      <c r="AO40" s="141" t="s">
        <v>420</v>
      </c>
      <c r="AP40" s="141" t="s">
        <v>921</v>
      </c>
      <c r="AQ40" s="89"/>
      <c r="AR40" s="89"/>
      <c r="AS40" s="89"/>
      <c r="AT40" s="89"/>
      <c r="AU40" s="89"/>
      <c r="AV40" s="89"/>
      <c r="AW40" s="89"/>
      <c r="AX40" s="141" t="s">
        <v>589</v>
      </c>
      <c r="AY40" s="141"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0">
        <v>0.22</v>
      </c>
      <c r="BS40" s="89">
        <v>0.49</v>
      </c>
      <c r="BT40" s="89" t="s">
        <v>433</v>
      </c>
      <c r="BU40" s="89"/>
      <c r="BV40" s="89"/>
      <c r="BW40" s="89"/>
      <c r="BX40" s="89"/>
      <c r="BY40" s="89"/>
      <c r="BZ40" s="89"/>
      <c r="CA40" s="89"/>
      <c r="CB40" s="89"/>
      <c r="CC40" s="89"/>
      <c r="CD40" s="89" t="s">
        <v>919</v>
      </c>
      <c r="CE40" s="89" t="s">
        <v>602</v>
      </c>
      <c r="CF40" s="89" t="s">
        <v>850</v>
      </c>
      <c r="CG40" s="89" t="s">
        <v>450</v>
      </c>
    </row>
    <row r="41">
      <c r="A41" s="89" t="s">
        <v>923</v>
      </c>
      <c r="B41" s="89" t="s">
        <v>924</v>
      </c>
      <c r="C41" s="89" t="s">
        <v>585</v>
      </c>
      <c r="D41" s="89">
        <v>8.544421E7</v>
      </c>
      <c r="E41" s="89">
        <v>4.26242763097E12</v>
      </c>
      <c r="F41" s="141"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2116</v>
      </c>
      <c r="V41" s="89" t="s">
        <v>2117</v>
      </c>
      <c r="W41" s="89" t="s">
        <v>413</v>
      </c>
      <c r="X41" s="89" t="s">
        <v>414</v>
      </c>
      <c r="Y41" s="89" t="s">
        <v>415</v>
      </c>
      <c r="Z41" s="89">
        <v>20.0</v>
      </c>
      <c r="AA41" s="89">
        <v>68.0</v>
      </c>
      <c r="AB41" s="89">
        <v>60.0</v>
      </c>
      <c r="AC41" s="89">
        <v>140.0</v>
      </c>
      <c r="AD41" s="119">
        <v>0.1</v>
      </c>
      <c r="AE41" s="119">
        <v>0.9</v>
      </c>
      <c r="AF41" s="89"/>
      <c r="AG41" s="89"/>
      <c r="AH41" s="89"/>
      <c r="AI41" s="89"/>
      <c r="AJ41" s="89"/>
      <c r="AK41" s="89" t="s">
        <v>416</v>
      </c>
      <c r="AL41" s="141" t="s">
        <v>417</v>
      </c>
      <c r="AM41" s="141" t="s">
        <v>418</v>
      </c>
      <c r="AN41" s="141" t="s">
        <v>419</v>
      </c>
      <c r="AO41" s="141" t="s">
        <v>420</v>
      </c>
      <c r="AP41" s="141" t="s">
        <v>926</v>
      </c>
      <c r="AQ41" s="89"/>
      <c r="AR41" s="89"/>
      <c r="AS41" s="89"/>
      <c r="AT41" s="89"/>
      <c r="AU41" s="89"/>
      <c r="AV41" s="89"/>
      <c r="AW41" s="89"/>
      <c r="AX41" s="141" t="s">
        <v>589</v>
      </c>
      <c r="AY41" s="141"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0">
        <v>0.22</v>
      </c>
      <c r="BS41" s="89">
        <v>0.49</v>
      </c>
      <c r="BT41" s="89" t="s">
        <v>433</v>
      </c>
      <c r="BU41" s="89"/>
      <c r="BV41" s="89"/>
      <c r="BW41" s="89"/>
      <c r="BX41" s="89"/>
      <c r="BY41" s="89"/>
      <c r="BZ41" s="89"/>
      <c r="CA41" s="89"/>
      <c r="CB41" s="89"/>
      <c r="CC41" s="89"/>
      <c r="CD41" s="89" t="s">
        <v>924</v>
      </c>
      <c r="CE41" s="89" t="s">
        <v>602</v>
      </c>
      <c r="CF41" s="89" t="s">
        <v>850</v>
      </c>
      <c r="CG41" s="89" t="s">
        <v>450</v>
      </c>
    </row>
    <row r="42">
      <c r="A42" s="89" t="s">
        <v>928</v>
      </c>
      <c r="B42" s="89" t="s">
        <v>929</v>
      </c>
      <c r="C42" s="89" t="s">
        <v>585</v>
      </c>
      <c r="D42" s="89">
        <v>8.544421E7</v>
      </c>
      <c r="E42" s="89">
        <v>4.262427630512E12</v>
      </c>
      <c r="F42" s="141"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2116</v>
      </c>
      <c r="V42" s="89" t="s">
        <v>2117</v>
      </c>
      <c r="W42" s="89" t="s">
        <v>413</v>
      </c>
      <c r="X42" s="89" t="s">
        <v>414</v>
      </c>
      <c r="Y42" s="89" t="s">
        <v>415</v>
      </c>
      <c r="Z42" s="89">
        <v>20.0</v>
      </c>
      <c r="AA42" s="89">
        <v>68.0</v>
      </c>
      <c r="AB42" s="89">
        <v>60.0</v>
      </c>
      <c r="AC42" s="89">
        <v>140.0</v>
      </c>
      <c r="AD42" s="119">
        <v>0.1</v>
      </c>
      <c r="AE42" s="119">
        <v>0.9</v>
      </c>
      <c r="AF42" s="89"/>
      <c r="AG42" s="89"/>
      <c r="AH42" s="89"/>
      <c r="AI42" s="89"/>
      <c r="AJ42" s="89"/>
      <c r="AK42" s="89" t="s">
        <v>416</v>
      </c>
      <c r="AL42" s="141" t="s">
        <v>417</v>
      </c>
      <c r="AM42" s="141" t="s">
        <v>418</v>
      </c>
      <c r="AN42" s="141" t="s">
        <v>419</v>
      </c>
      <c r="AO42" s="141" t="s">
        <v>420</v>
      </c>
      <c r="AP42" s="141" t="s">
        <v>931</v>
      </c>
      <c r="AQ42" s="89"/>
      <c r="AR42" s="89"/>
      <c r="AS42" s="89"/>
      <c r="AT42" s="89"/>
      <c r="AU42" s="89"/>
      <c r="AV42" s="89"/>
      <c r="AW42" s="89"/>
      <c r="AX42" s="141" t="s">
        <v>589</v>
      </c>
      <c r="AY42" s="141"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0">
        <v>0.22</v>
      </c>
      <c r="BS42" s="89">
        <v>0.49</v>
      </c>
      <c r="BT42" s="89" t="s">
        <v>433</v>
      </c>
      <c r="BU42" s="89"/>
      <c r="BV42" s="89"/>
      <c r="BW42" s="89"/>
      <c r="BX42" s="89"/>
      <c r="BY42" s="89"/>
      <c r="BZ42" s="89"/>
      <c r="CA42" s="89"/>
      <c r="CB42" s="89"/>
      <c r="CC42" s="89"/>
      <c r="CD42" s="89" t="s">
        <v>929</v>
      </c>
      <c r="CE42" s="89" t="s">
        <v>602</v>
      </c>
      <c r="CF42" s="89" t="s">
        <v>850</v>
      </c>
      <c r="CG42" s="89" t="s">
        <v>450</v>
      </c>
    </row>
    <row r="43">
      <c r="A43" s="89" t="s">
        <v>933</v>
      </c>
      <c r="B43" s="89" t="s">
        <v>934</v>
      </c>
      <c r="C43" s="89" t="s">
        <v>935</v>
      </c>
      <c r="D43" s="89">
        <v>8.544421E7</v>
      </c>
      <c r="E43" s="89">
        <v>4.262427630581E12</v>
      </c>
      <c r="F43" s="141"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2118</v>
      </c>
      <c r="V43" s="89" t="s">
        <v>2117</v>
      </c>
      <c r="W43" s="89" t="s">
        <v>413</v>
      </c>
      <c r="X43" s="89" t="s">
        <v>414</v>
      </c>
      <c r="Y43" s="89" t="s">
        <v>415</v>
      </c>
      <c r="Z43" s="89">
        <v>20.0</v>
      </c>
      <c r="AA43" s="89">
        <v>68.0</v>
      </c>
      <c r="AB43" s="89">
        <v>60.0</v>
      </c>
      <c r="AC43" s="89">
        <v>140.0</v>
      </c>
      <c r="AD43" s="119">
        <v>0.1</v>
      </c>
      <c r="AE43" s="119">
        <v>0.9</v>
      </c>
      <c r="AF43" s="89"/>
      <c r="AG43" s="89"/>
      <c r="AH43" s="89"/>
      <c r="AI43" s="89"/>
      <c r="AJ43" s="89"/>
      <c r="AK43" s="89" t="s">
        <v>416</v>
      </c>
      <c r="AL43" s="141" t="s">
        <v>417</v>
      </c>
      <c r="AM43" s="141" t="s">
        <v>418</v>
      </c>
      <c r="AN43" s="141" t="s">
        <v>419</v>
      </c>
      <c r="AO43" s="141" t="s">
        <v>420</v>
      </c>
      <c r="AP43" s="141" t="s">
        <v>939</v>
      </c>
      <c r="AQ43" s="89"/>
      <c r="AR43" s="89"/>
      <c r="AS43" s="89"/>
      <c r="AT43" s="89"/>
      <c r="AU43" s="89"/>
      <c r="AV43" s="89"/>
      <c r="AW43" s="89"/>
      <c r="AX43" s="141" t="s">
        <v>422</v>
      </c>
      <c r="AY43" s="141"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0">
        <v>5.76</v>
      </c>
      <c r="BS43" s="89">
        <v>12.7</v>
      </c>
      <c r="BT43" s="89" t="s">
        <v>433</v>
      </c>
      <c r="BU43" s="89"/>
      <c r="BV43" s="89"/>
      <c r="BW43" s="89"/>
      <c r="BX43" s="89"/>
      <c r="BY43" s="89"/>
      <c r="BZ43" s="89"/>
      <c r="CA43" s="89"/>
      <c r="CB43" s="89"/>
      <c r="CC43" s="89"/>
      <c r="CD43" s="89" t="s">
        <v>934</v>
      </c>
      <c r="CE43" s="89" t="s">
        <v>448</v>
      </c>
      <c r="CF43" s="89" t="s">
        <v>558</v>
      </c>
      <c r="CG43" s="89" t="s">
        <v>450</v>
      </c>
    </row>
    <row r="44">
      <c r="A44" s="89" t="s">
        <v>946</v>
      </c>
      <c r="B44" s="89" t="s">
        <v>947</v>
      </c>
      <c r="C44" s="89" t="s">
        <v>935</v>
      </c>
      <c r="D44" s="89">
        <v>8.544421E7</v>
      </c>
      <c r="E44" s="89">
        <v>4.262427630598E12</v>
      </c>
      <c r="F44" s="141"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2118</v>
      </c>
      <c r="V44" s="89" t="s">
        <v>2117</v>
      </c>
      <c r="W44" s="89" t="s">
        <v>413</v>
      </c>
      <c r="X44" s="89" t="s">
        <v>414</v>
      </c>
      <c r="Y44" s="89" t="s">
        <v>415</v>
      </c>
      <c r="Z44" s="89">
        <v>20.0</v>
      </c>
      <c r="AA44" s="89">
        <v>68.0</v>
      </c>
      <c r="AB44" s="89">
        <v>60.0</v>
      </c>
      <c r="AC44" s="89">
        <v>140.0</v>
      </c>
      <c r="AD44" s="119">
        <v>0.1</v>
      </c>
      <c r="AE44" s="119">
        <v>0.9</v>
      </c>
      <c r="AF44" s="89"/>
      <c r="AG44" s="89"/>
      <c r="AH44" s="89"/>
      <c r="AI44" s="89"/>
      <c r="AJ44" s="89"/>
      <c r="AK44" s="89" t="s">
        <v>416</v>
      </c>
      <c r="AL44" s="141" t="s">
        <v>417</v>
      </c>
      <c r="AM44" s="141" t="s">
        <v>418</v>
      </c>
      <c r="AN44" s="141" t="s">
        <v>419</v>
      </c>
      <c r="AO44" s="141" t="s">
        <v>420</v>
      </c>
      <c r="AP44" s="141" t="s">
        <v>949</v>
      </c>
      <c r="AQ44" s="89"/>
      <c r="AR44" s="89"/>
      <c r="AS44" s="89"/>
      <c r="AT44" s="89"/>
      <c r="AU44" s="89"/>
      <c r="AV44" s="89"/>
      <c r="AW44" s="89"/>
      <c r="AX44" s="141" t="s">
        <v>422</v>
      </c>
      <c r="AY44" s="141"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0">
        <v>5.76</v>
      </c>
      <c r="BS44" s="89">
        <v>12.7</v>
      </c>
      <c r="BT44" s="89" t="s">
        <v>433</v>
      </c>
      <c r="BU44" s="89"/>
      <c r="BV44" s="89"/>
      <c r="BW44" s="89"/>
      <c r="BX44" s="89"/>
      <c r="BY44" s="89"/>
      <c r="BZ44" s="89"/>
      <c r="CA44" s="89"/>
      <c r="CB44" s="89"/>
      <c r="CC44" s="89"/>
      <c r="CD44" s="89" t="s">
        <v>947</v>
      </c>
      <c r="CE44" s="89" t="s">
        <v>448</v>
      </c>
      <c r="CF44" s="89" t="s">
        <v>558</v>
      </c>
      <c r="CG44" s="89" t="s">
        <v>450</v>
      </c>
    </row>
    <row r="45">
      <c r="A45" s="89" t="s">
        <v>951</v>
      </c>
      <c r="B45" s="89" t="s">
        <v>952</v>
      </c>
      <c r="C45" s="89" t="s">
        <v>935</v>
      </c>
      <c r="D45" s="89">
        <v>8.544421E7</v>
      </c>
      <c r="E45" s="89">
        <v>4.262427630604E12</v>
      </c>
      <c r="F45" s="141"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2118</v>
      </c>
      <c r="V45" s="89" t="s">
        <v>2117</v>
      </c>
      <c r="W45" s="89" t="s">
        <v>413</v>
      </c>
      <c r="X45" s="89" t="s">
        <v>414</v>
      </c>
      <c r="Y45" s="89" t="s">
        <v>415</v>
      </c>
      <c r="Z45" s="89">
        <v>20.0</v>
      </c>
      <c r="AA45" s="89">
        <v>68.0</v>
      </c>
      <c r="AB45" s="89">
        <v>60.0</v>
      </c>
      <c r="AC45" s="89">
        <v>140.0</v>
      </c>
      <c r="AD45" s="119">
        <v>0.1</v>
      </c>
      <c r="AE45" s="119">
        <v>0.9</v>
      </c>
      <c r="AF45" s="89"/>
      <c r="AG45" s="89"/>
      <c r="AH45" s="89"/>
      <c r="AI45" s="89"/>
      <c r="AJ45" s="89"/>
      <c r="AK45" s="89" t="s">
        <v>416</v>
      </c>
      <c r="AL45" s="141" t="s">
        <v>417</v>
      </c>
      <c r="AM45" s="141" t="s">
        <v>418</v>
      </c>
      <c r="AN45" s="141" t="s">
        <v>419</v>
      </c>
      <c r="AO45" s="141" t="s">
        <v>420</v>
      </c>
      <c r="AP45" s="141" t="s">
        <v>954</v>
      </c>
      <c r="AQ45" s="89"/>
      <c r="AR45" s="89"/>
      <c r="AS45" s="89"/>
      <c r="AT45" s="89"/>
      <c r="AU45" s="89"/>
      <c r="AV45" s="89"/>
      <c r="AW45" s="89"/>
      <c r="AX45" s="141" t="s">
        <v>422</v>
      </c>
      <c r="AY45" s="141"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0">
        <v>5.76</v>
      </c>
      <c r="BS45" s="89">
        <v>12.7</v>
      </c>
      <c r="BT45" s="89" t="s">
        <v>433</v>
      </c>
      <c r="BU45" s="89"/>
      <c r="BV45" s="89"/>
      <c r="BW45" s="89"/>
      <c r="BX45" s="89"/>
      <c r="BY45" s="89"/>
      <c r="BZ45" s="89"/>
      <c r="CA45" s="89"/>
      <c r="CB45" s="89"/>
      <c r="CC45" s="89"/>
      <c r="CD45" s="89" t="s">
        <v>952</v>
      </c>
      <c r="CE45" s="89" t="s">
        <v>448</v>
      </c>
      <c r="CF45" s="89" t="s">
        <v>558</v>
      </c>
      <c r="CG45" s="89" t="s">
        <v>450</v>
      </c>
    </row>
    <row r="46">
      <c r="A46" s="89" t="s">
        <v>956</v>
      </c>
      <c r="B46" s="89" t="s">
        <v>957</v>
      </c>
      <c r="C46" s="89" t="s">
        <v>935</v>
      </c>
      <c r="D46" s="89">
        <v>8.544421E7</v>
      </c>
      <c r="E46" s="89">
        <v>4.262427630628E12</v>
      </c>
      <c r="F46" s="141"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2118</v>
      </c>
      <c r="V46" s="89" t="s">
        <v>2117</v>
      </c>
      <c r="W46" s="89" t="s">
        <v>413</v>
      </c>
      <c r="X46" s="89" t="s">
        <v>414</v>
      </c>
      <c r="Y46" s="89" t="s">
        <v>415</v>
      </c>
      <c r="Z46" s="89">
        <v>20.0</v>
      </c>
      <c r="AA46" s="89">
        <v>68.0</v>
      </c>
      <c r="AB46" s="89">
        <v>60.0</v>
      </c>
      <c r="AC46" s="89">
        <v>140.0</v>
      </c>
      <c r="AD46" s="119">
        <v>0.1</v>
      </c>
      <c r="AE46" s="119">
        <v>0.9</v>
      </c>
      <c r="AF46" s="89"/>
      <c r="AG46" s="89"/>
      <c r="AH46" s="89"/>
      <c r="AI46" s="89"/>
      <c r="AJ46" s="89"/>
      <c r="AK46" s="89" t="s">
        <v>416</v>
      </c>
      <c r="AL46" s="141" t="s">
        <v>417</v>
      </c>
      <c r="AM46" s="141" t="s">
        <v>418</v>
      </c>
      <c r="AN46" s="141" t="s">
        <v>419</v>
      </c>
      <c r="AO46" s="141" t="s">
        <v>420</v>
      </c>
      <c r="AP46" s="141" t="s">
        <v>959</v>
      </c>
      <c r="AQ46" s="89"/>
      <c r="AR46" s="89"/>
      <c r="AS46" s="89"/>
      <c r="AT46" s="89"/>
      <c r="AU46" s="89"/>
      <c r="AV46" s="89"/>
      <c r="AW46" s="89"/>
      <c r="AX46" s="141" t="s">
        <v>422</v>
      </c>
      <c r="AY46" s="141"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0">
        <v>5.76</v>
      </c>
      <c r="BS46" s="89">
        <v>12.7</v>
      </c>
      <c r="BT46" s="89" t="s">
        <v>433</v>
      </c>
      <c r="BU46" s="89"/>
      <c r="BV46" s="89"/>
      <c r="BW46" s="89"/>
      <c r="BX46" s="89"/>
      <c r="BY46" s="89"/>
      <c r="BZ46" s="89"/>
      <c r="CA46" s="89"/>
      <c r="CB46" s="89"/>
      <c r="CC46" s="89"/>
      <c r="CD46" s="89" t="s">
        <v>957</v>
      </c>
      <c r="CE46" s="89" t="s">
        <v>448</v>
      </c>
      <c r="CF46" s="89" t="s">
        <v>558</v>
      </c>
      <c r="CG46" s="89" t="s">
        <v>450</v>
      </c>
    </row>
    <row r="47">
      <c r="A47" s="89" t="s">
        <v>961</v>
      </c>
      <c r="B47" s="89" t="s">
        <v>962</v>
      </c>
      <c r="C47" s="89" t="s">
        <v>935</v>
      </c>
      <c r="D47" s="89">
        <v>8.544421E7</v>
      </c>
      <c r="E47" s="89">
        <v>4.262427630642E12</v>
      </c>
      <c r="F47" s="141"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2118</v>
      </c>
      <c r="V47" s="89" t="s">
        <v>2117</v>
      </c>
      <c r="W47" s="89" t="s">
        <v>413</v>
      </c>
      <c r="X47" s="89" t="s">
        <v>414</v>
      </c>
      <c r="Y47" s="89" t="s">
        <v>415</v>
      </c>
      <c r="Z47" s="89">
        <v>20.0</v>
      </c>
      <c r="AA47" s="89">
        <v>68.0</v>
      </c>
      <c r="AB47" s="89">
        <v>60.0</v>
      </c>
      <c r="AC47" s="89">
        <v>140.0</v>
      </c>
      <c r="AD47" s="119">
        <v>0.1</v>
      </c>
      <c r="AE47" s="119">
        <v>0.9</v>
      </c>
      <c r="AF47" s="89"/>
      <c r="AG47" s="89"/>
      <c r="AH47" s="89"/>
      <c r="AI47" s="89"/>
      <c r="AJ47" s="89"/>
      <c r="AK47" s="89" t="s">
        <v>416</v>
      </c>
      <c r="AL47" s="141" t="s">
        <v>417</v>
      </c>
      <c r="AM47" s="141" t="s">
        <v>418</v>
      </c>
      <c r="AN47" s="141" t="s">
        <v>419</v>
      </c>
      <c r="AO47" s="141" t="s">
        <v>420</v>
      </c>
      <c r="AP47" s="141" t="s">
        <v>964</v>
      </c>
      <c r="AQ47" s="89"/>
      <c r="AR47" s="89"/>
      <c r="AS47" s="89"/>
      <c r="AT47" s="89"/>
      <c r="AU47" s="89"/>
      <c r="AV47" s="89"/>
      <c r="AW47" s="89"/>
      <c r="AX47" s="141" t="s">
        <v>422</v>
      </c>
      <c r="AY47" s="141"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0">
        <v>5.76</v>
      </c>
      <c r="BS47" s="89">
        <v>12.7</v>
      </c>
      <c r="BT47" s="89" t="s">
        <v>433</v>
      </c>
      <c r="BU47" s="89"/>
      <c r="BV47" s="89"/>
      <c r="BW47" s="89"/>
      <c r="BX47" s="89"/>
      <c r="BY47" s="89"/>
      <c r="BZ47" s="89"/>
      <c r="CA47" s="89"/>
      <c r="CB47" s="89"/>
      <c r="CC47" s="89"/>
      <c r="CD47" s="89" t="s">
        <v>962</v>
      </c>
      <c r="CE47" s="89" t="s">
        <v>448</v>
      </c>
      <c r="CF47" s="89" t="s">
        <v>558</v>
      </c>
      <c r="CG47" s="89" t="s">
        <v>450</v>
      </c>
    </row>
    <row r="48">
      <c r="A48" s="89" t="s">
        <v>966</v>
      </c>
      <c r="B48" s="89" t="s">
        <v>967</v>
      </c>
      <c r="C48" s="89" t="s">
        <v>935</v>
      </c>
      <c r="D48" s="89">
        <v>8.544421E7</v>
      </c>
      <c r="E48" s="89">
        <v>4.262427630659E12</v>
      </c>
      <c r="F48" s="141"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2118</v>
      </c>
      <c r="V48" s="89" t="s">
        <v>2117</v>
      </c>
      <c r="W48" s="89" t="s">
        <v>413</v>
      </c>
      <c r="X48" s="89" t="s">
        <v>414</v>
      </c>
      <c r="Y48" s="89" t="s">
        <v>415</v>
      </c>
      <c r="Z48" s="89">
        <v>20.0</v>
      </c>
      <c r="AA48" s="89">
        <v>68.0</v>
      </c>
      <c r="AB48" s="89">
        <v>60.0</v>
      </c>
      <c r="AC48" s="89">
        <v>140.0</v>
      </c>
      <c r="AD48" s="119">
        <v>0.1</v>
      </c>
      <c r="AE48" s="119">
        <v>0.9</v>
      </c>
      <c r="AF48" s="89"/>
      <c r="AG48" s="89"/>
      <c r="AH48" s="89"/>
      <c r="AI48" s="89"/>
      <c r="AJ48" s="89"/>
      <c r="AK48" s="89" t="s">
        <v>416</v>
      </c>
      <c r="AL48" s="141" t="s">
        <v>417</v>
      </c>
      <c r="AM48" s="141" t="s">
        <v>418</v>
      </c>
      <c r="AN48" s="141" t="s">
        <v>419</v>
      </c>
      <c r="AO48" s="141" t="s">
        <v>420</v>
      </c>
      <c r="AP48" s="141" t="s">
        <v>969</v>
      </c>
      <c r="AQ48" s="89"/>
      <c r="AR48" s="89"/>
      <c r="AS48" s="89"/>
      <c r="AT48" s="89"/>
      <c r="AU48" s="89"/>
      <c r="AV48" s="89"/>
      <c r="AW48" s="89"/>
      <c r="AX48" s="141" t="s">
        <v>422</v>
      </c>
      <c r="AY48" s="141"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0">
        <v>5.76</v>
      </c>
      <c r="BS48" s="89">
        <v>12.7</v>
      </c>
      <c r="BT48" s="89" t="s">
        <v>433</v>
      </c>
      <c r="BU48" s="89"/>
      <c r="BV48" s="89"/>
      <c r="BW48" s="89"/>
      <c r="BX48" s="89"/>
      <c r="BY48" s="89"/>
      <c r="BZ48" s="89"/>
      <c r="CA48" s="89"/>
      <c r="CB48" s="89"/>
      <c r="CC48" s="89"/>
      <c r="CD48" s="89" t="s">
        <v>967</v>
      </c>
      <c r="CE48" s="89" t="s">
        <v>448</v>
      </c>
      <c r="CF48" s="89" t="s">
        <v>558</v>
      </c>
      <c r="CG48" s="89" t="s">
        <v>450</v>
      </c>
    </row>
    <row r="49">
      <c r="A49" s="89" t="s">
        <v>971</v>
      </c>
      <c r="B49" s="89" t="s">
        <v>972</v>
      </c>
      <c r="C49" s="89" t="s">
        <v>935</v>
      </c>
      <c r="D49" s="89">
        <v>8.544421E7</v>
      </c>
      <c r="E49" s="89">
        <v>4.262427630611E12</v>
      </c>
      <c r="F49" s="141"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2118</v>
      </c>
      <c r="V49" s="89" t="s">
        <v>2117</v>
      </c>
      <c r="W49" s="89" t="s">
        <v>413</v>
      </c>
      <c r="X49" s="89" t="s">
        <v>414</v>
      </c>
      <c r="Y49" s="89" t="s">
        <v>415</v>
      </c>
      <c r="Z49" s="89">
        <v>20.0</v>
      </c>
      <c r="AA49" s="89">
        <v>68.0</v>
      </c>
      <c r="AB49" s="89">
        <v>60.0</v>
      </c>
      <c r="AC49" s="89">
        <v>140.0</v>
      </c>
      <c r="AD49" s="119">
        <v>0.1</v>
      </c>
      <c r="AE49" s="119">
        <v>0.9</v>
      </c>
      <c r="AF49" s="89"/>
      <c r="AG49" s="89"/>
      <c r="AH49" s="89"/>
      <c r="AI49" s="89"/>
      <c r="AJ49" s="89"/>
      <c r="AK49" s="89" t="s">
        <v>416</v>
      </c>
      <c r="AL49" s="141" t="s">
        <v>417</v>
      </c>
      <c r="AM49" s="141" t="s">
        <v>418</v>
      </c>
      <c r="AN49" s="141" t="s">
        <v>419</v>
      </c>
      <c r="AO49" s="141" t="s">
        <v>420</v>
      </c>
      <c r="AP49" s="141" t="s">
        <v>974</v>
      </c>
      <c r="AQ49" s="89"/>
      <c r="AR49" s="89"/>
      <c r="AS49" s="89"/>
      <c r="AT49" s="89"/>
      <c r="AU49" s="89"/>
      <c r="AV49" s="89"/>
      <c r="AW49" s="89"/>
      <c r="AX49" s="141" t="s">
        <v>422</v>
      </c>
      <c r="AY49" s="141"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0">
        <v>5.76</v>
      </c>
      <c r="BS49" s="89">
        <v>12.7</v>
      </c>
      <c r="BT49" s="89" t="s">
        <v>433</v>
      </c>
      <c r="BU49" s="89"/>
      <c r="BV49" s="89"/>
      <c r="BW49" s="89"/>
      <c r="BX49" s="89"/>
      <c r="BY49" s="89"/>
      <c r="BZ49" s="89"/>
      <c r="CA49" s="89"/>
      <c r="CB49" s="89"/>
      <c r="CC49" s="89"/>
      <c r="CD49" s="89" t="s">
        <v>972</v>
      </c>
      <c r="CE49" s="89" t="s">
        <v>448</v>
      </c>
      <c r="CF49" s="89" t="s">
        <v>558</v>
      </c>
      <c r="CG49" s="89" t="s">
        <v>450</v>
      </c>
    </row>
    <row r="50">
      <c r="A50" s="89" t="s">
        <v>976</v>
      </c>
      <c r="B50" s="89" t="s">
        <v>977</v>
      </c>
      <c r="C50" s="89" t="s">
        <v>935</v>
      </c>
      <c r="D50" s="89">
        <v>8.544421E7</v>
      </c>
      <c r="E50" s="89">
        <v>4.262427630635E12</v>
      </c>
      <c r="F50" s="141"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2118</v>
      </c>
      <c r="V50" s="89" t="s">
        <v>2117</v>
      </c>
      <c r="W50" s="89" t="s">
        <v>413</v>
      </c>
      <c r="X50" s="89" t="s">
        <v>414</v>
      </c>
      <c r="Y50" s="89" t="s">
        <v>415</v>
      </c>
      <c r="Z50" s="89">
        <v>20.0</v>
      </c>
      <c r="AA50" s="89">
        <v>68.0</v>
      </c>
      <c r="AB50" s="89">
        <v>60.0</v>
      </c>
      <c r="AC50" s="89">
        <v>140.0</v>
      </c>
      <c r="AD50" s="119">
        <v>0.1</v>
      </c>
      <c r="AE50" s="119">
        <v>0.9</v>
      </c>
      <c r="AF50" s="89"/>
      <c r="AG50" s="89"/>
      <c r="AH50" s="89"/>
      <c r="AI50" s="89"/>
      <c r="AJ50" s="89"/>
      <c r="AK50" s="89" t="s">
        <v>416</v>
      </c>
      <c r="AL50" s="141" t="s">
        <v>417</v>
      </c>
      <c r="AM50" s="141" t="s">
        <v>418</v>
      </c>
      <c r="AN50" s="141" t="s">
        <v>419</v>
      </c>
      <c r="AO50" s="141" t="s">
        <v>420</v>
      </c>
      <c r="AP50" s="141" t="s">
        <v>979</v>
      </c>
      <c r="AQ50" s="89"/>
      <c r="AR50" s="89"/>
      <c r="AS50" s="89"/>
      <c r="AT50" s="89"/>
      <c r="AU50" s="89"/>
      <c r="AV50" s="89"/>
      <c r="AW50" s="89"/>
      <c r="AX50" s="141" t="s">
        <v>422</v>
      </c>
      <c r="AY50" s="141"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0">
        <v>5.76</v>
      </c>
      <c r="BS50" s="89">
        <v>12.7</v>
      </c>
      <c r="BT50" s="89" t="s">
        <v>433</v>
      </c>
      <c r="BU50" s="89"/>
      <c r="BV50" s="89"/>
      <c r="BW50" s="89"/>
      <c r="BX50" s="89"/>
      <c r="BY50" s="89"/>
      <c r="BZ50" s="89"/>
      <c r="CA50" s="89"/>
      <c r="CB50" s="89"/>
      <c r="CC50" s="89"/>
      <c r="CD50" s="89" t="s">
        <v>977</v>
      </c>
      <c r="CE50" s="89" t="s">
        <v>448</v>
      </c>
      <c r="CF50" s="89" t="s">
        <v>558</v>
      </c>
      <c r="CG50" s="89" t="s">
        <v>450</v>
      </c>
    </row>
    <row r="51">
      <c r="A51" s="89" t="s">
        <v>981</v>
      </c>
      <c r="B51" s="89" t="s">
        <v>982</v>
      </c>
      <c r="C51" s="89" t="s">
        <v>935</v>
      </c>
      <c r="D51" s="89">
        <v>8.544421E7</v>
      </c>
      <c r="E51" s="142" t="s">
        <v>983</v>
      </c>
      <c r="F51" s="141" t="s">
        <v>984</v>
      </c>
      <c r="G51" s="89" t="s">
        <v>402</v>
      </c>
      <c r="H51" s="89" t="s">
        <v>403</v>
      </c>
      <c r="I51" s="89" t="s">
        <v>985</v>
      </c>
      <c r="J51" s="89" t="s">
        <v>405</v>
      </c>
      <c r="K51" s="89" t="s">
        <v>937</v>
      </c>
      <c r="L51" s="89" t="s">
        <v>407</v>
      </c>
      <c r="M51" s="89" t="s">
        <v>408</v>
      </c>
      <c r="N51" s="89" t="s">
        <v>409</v>
      </c>
      <c r="O51" s="89" t="s">
        <v>410</v>
      </c>
      <c r="P51" s="89" t="s">
        <v>411</v>
      </c>
      <c r="Q51" s="89" t="s">
        <v>411</v>
      </c>
      <c r="R51" s="89" t="s">
        <v>938</v>
      </c>
      <c r="S51" s="89">
        <v>1.2</v>
      </c>
      <c r="T51" s="90">
        <v>0.47244094488189</v>
      </c>
      <c r="U51" s="89" t="s">
        <v>2118</v>
      </c>
      <c r="V51" s="89" t="s">
        <v>2117</v>
      </c>
      <c r="W51" s="89" t="s">
        <v>413</v>
      </c>
      <c r="X51" s="89" t="s">
        <v>414</v>
      </c>
      <c r="Y51" s="89" t="s">
        <v>415</v>
      </c>
      <c r="Z51" s="89">
        <v>20.0</v>
      </c>
      <c r="AA51" s="89">
        <v>68.0</v>
      </c>
      <c r="AB51" s="89">
        <v>60.0</v>
      </c>
      <c r="AC51" s="89">
        <v>140.0</v>
      </c>
      <c r="AD51" s="119">
        <v>0.1</v>
      </c>
      <c r="AE51" s="119">
        <v>0.9</v>
      </c>
      <c r="AF51" s="89"/>
      <c r="AG51" s="89"/>
      <c r="AH51" s="89"/>
      <c r="AI51" s="89"/>
      <c r="AJ51" s="89"/>
      <c r="AK51" s="89" t="s">
        <v>416</v>
      </c>
      <c r="AL51" s="141" t="s">
        <v>417</v>
      </c>
      <c r="AM51" s="141" t="s">
        <v>418</v>
      </c>
      <c r="AN51" s="141" t="s">
        <v>419</v>
      </c>
      <c r="AO51" s="141" t="s">
        <v>420</v>
      </c>
      <c r="AP51" s="141" t="s">
        <v>986</v>
      </c>
      <c r="AQ51" s="89"/>
      <c r="AR51" s="89"/>
      <c r="AS51" s="89"/>
      <c r="AT51" s="89"/>
      <c r="AU51" s="89"/>
      <c r="AV51" s="89"/>
      <c r="AW51" s="89"/>
      <c r="AX51" s="141" t="s">
        <v>422</v>
      </c>
      <c r="AY51" s="141" t="s">
        <v>299</v>
      </c>
      <c r="AZ51" s="89" t="s">
        <v>423</v>
      </c>
      <c r="BA51" s="89" t="s">
        <v>424</v>
      </c>
      <c r="BB51" s="89" t="s">
        <v>425</v>
      </c>
      <c r="BC51" s="89" t="s">
        <v>426</v>
      </c>
      <c r="BD51" s="89" t="s">
        <v>427</v>
      </c>
      <c r="BE51" s="89"/>
      <c r="BF51" s="89" t="s">
        <v>303</v>
      </c>
      <c r="BG51" s="89" t="s">
        <v>987</v>
      </c>
      <c r="BH51" s="89">
        <v>1.0</v>
      </c>
      <c r="BI51" s="89" t="s">
        <v>429</v>
      </c>
      <c r="BJ51" s="89" t="s">
        <v>430</v>
      </c>
      <c r="BK51" s="89" t="s">
        <v>431</v>
      </c>
      <c r="BL51" s="89"/>
      <c r="BM51" s="89" t="s">
        <v>432</v>
      </c>
      <c r="BN51" s="89"/>
      <c r="BO51" s="89"/>
      <c r="BP51" s="89">
        <v>6.7</v>
      </c>
      <c r="BQ51" s="89">
        <v>14.77</v>
      </c>
      <c r="BR51" s="140">
        <v>5.76</v>
      </c>
      <c r="BS51" s="89">
        <v>12.7</v>
      </c>
      <c r="BT51" s="89" t="s">
        <v>433</v>
      </c>
      <c r="BU51" s="89"/>
      <c r="BV51" s="89"/>
      <c r="BW51" s="89"/>
      <c r="BX51" s="89"/>
      <c r="BY51" s="89"/>
      <c r="BZ51" s="89"/>
      <c r="CA51" s="89"/>
      <c r="CB51" s="89"/>
      <c r="CC51" s="89"/>
      <c r="CD51" s="89" t="s">
        <v>982</v>
      </c>
      <c r="CE51" s="89" t="s">
        <v>448</v>
      </c>
      <c r="CF51" s="89" t="s">
        <v>558</v>
      </c>
      <c r="CG51" s="89" t="s">
        <v>450</v>
      </c>
    </row>
    <row r="52">
      <c r="A52" s="89" t="s">
        <v>988</v>
      </c>
      <c r="B52" s="89" t="s">
        <v>989</v>
      </c>
      <c r="C52" s="89" t="s">
        <v>990</v>
      </c>
      <c r="D52" s="89">
        <v>8.544421E7</v>
      </c>
      <c r="E52" s="89">
        <v>4.262427630017E12</v>
      </c>
      <c r="F52" s="141" t="s">
        <v>991</v>
      </c>
      <c r="G52" s="89" t="s">
        <v>587</v>
      </c>
      <c r="H52" s="89" t="s">
        <v>403</v>
      </c>
      <c r="I52" s="89" t="s">
        <v>404</v>
      </c>
      <c r="J52" s="89" t="s">
        <v>405</v>
      </c>
      <c r="K52" s="89" t="s">
        <v>937</v>
      </c>
      <c r="L52" s="89" t="s">
        <v>407</v>
      </c>
      <c r="M52" s="89" t="s">
        <v>408</v>
      </c>
      <c r="N52" s="89" t="s">
        <v>409</v>
      </c>
      <c r="O52" s="89" t="s">
        <v>410</v>
      </c>
      <c r="P52" s="89" t="s">
        <v>411</v>
      </c>
      <c r="Q52" s="89" t="s">
        <v>411</v>
      </c>
      <c r="R52" s="89" t="s">
        <v>938</v>
      </c>
      <c r="S52" s="89">
        <v>1.2</v>
      </c>
      <c r="T52" s="90">
        <v>0.47244094488189</v>
      </c>
      <c r="U52" s="89" t="s">
        <v>2118</v>
      </c>
      <c r="V52" s="89" t="s">
        <v>2117</v>
      </c>
      <c r="W52" s="89" t="s">
        <v>413</v>
      </c>
      <c r="X52" s="89" t="s">
        <v>414</v>
      </c>
      <c r="Y52" s="89" t="s">
        <v>415</v>
      </c>
      <c r="Z52" s="89">
        <v>20.0</v>
      </c>
      <c r="AA52" s="89">
        <v>68.0</v>
      </c>
      <c r="AB52" s="89">
        <v>60.0</v>
      </c>
      <c r="AC52" s="89">
        <v>140.0</v>
      </c>
      <c r="AD52" s="119">
        <v>0.1</v>
      </c>
      <c r="AE52" s="119">
        <v>0.9</v>
      </c>
      <c r="AF52" s="89"/>
      <c r="AG52" s="89"/>
      <c r="AH52" s="89"/>
      <c r="AI52" s="89"/>
      <c r="AJ52" s="89"/>
      <c r="AK52" s="89" t="s">
        <v>416</v>
      </c>
      <c r="AL52" s="141" t="s">
        <v>417</v>
      </c>
      <c r="AM52" s="141" t="s">
        <v>418</v>
      </c>
      <c r="AN52" s="141" t="s">
        <v>419</v>
      </c>
      <c r="AO52" s="141" t="s">
        <v>420</v>
      </c>
      <c r="AP52" s="141" t="s">
        <v>992</v>
      </c>
      <c r="AQ52" s="89"/>
      <c r="AR52" s="89"/>
      <c r="AS52" s="89"/>
      <c r="AT52" s="89"/>
      <c r="AU52" s="89"/>
      <c r="AV52" s="89"/>
      <c r="AW52" s="89"/>
      <c r="AX52" s="141" t="s">
        <v>589</v>
      </c>
      <c r="AY52" s="141"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0">
        <v>0.15</v>
      </c>
      <c r="BS52" s="89">
        <v>0.33</v>
      </c>
      <c r="BT52" s="89" t="s">
        <v>433</v>
      </c>
      <c r="BU52" s="89"/>
      <c r="BV52" s="89"/>
      <c r="BW52" s="89"/>
      <c r="BX52" s="89"/>
      <c r="BY52" s="89"/>
      <c r="BZ52" s="89"/>
      <c r="CA52" s="89"/>
      <c r="CB52" s="89"/>
      <c r="CC52" s="89"/>
      <c r="CD52" s="89" t="s">
        <v>989</v>
      </c>
      <c r="CE52" s="89" t="s">
        <v>602</v>
      </c>
      <c r="CF52" s="89" t="s">
        <v>603</v>
      </c>
      <c r="CG52" s="89" t="s">
        <v>450</v>
      </c>
    </row>
    <row r="53">
      <c r="A53" s="89" t="s">
        <v>996</v>
      </c>
      <c r="B53" s="89" t="s">
        <v>997</v>
      </c>
      <c r="C53" s="89" t="s">
        <v>990</v>
      </c>
      <c r="D53" s="89">
        <v>8.544421E7</v>
      </c>
      <c r="E53" s="89">
        <v>4.262427630024E12</v>
      </c>
      <c r="F53" s="141" t="s">
        <v>998</v>
      </c>
      <c r="G53" s="89" t="s">
        <v>587</v>
      </c>
      <c r="H53" s="89" t="s">
        <v>403</v>
      </c>
      <c r="I53" s="89" t="s">
        <v>543</v>
      </c>
      <c r="J53" s="89" t="s">
        <v>405</v>
      </c>
      <c r="K53" s="89" t="s">
        <v>937</v>
      </c>
      <c r="L53" s="89" t="s">
        <v>407</v>
      </c>
      <c r="M53" s="89" t="s">
        <v>408</v>
      </c>
      <c r="N53" s="89" t="s">
        <v>409</v>
      </c>
      <c r="O53" s="89" t="s">
        <v>410</v>
      </c>
      <c r="P53" s="89" t="s">
        <v>411</v>
      </c>
      <c r="Q53" s="89" t="s">
        <v>411</v>
      </c>
      <c r="R53" s="89" t="s">
        <v>938</v>
      </c>
      <c r="S53" s="89">
        <v>1.2</v>
      </c>
      <c r="T53" s="90">
        <v>0.47244094488189</v>
      </c>
      <c r="U53" s="89" t="s">
        <v>2118</v>
      </c>
      <c r="V53" s="89" t="s">
        <v>2117</v>
      </c>
      <c r="W53" s="89" t="s">
        <v>413</v>
      </c>
      <c r="X53" s="89" t="s">
        <v>414</v>
      </c>
      <c r="Y53" s="89" t="s">
        <v>415</v>
      </c>
      <c r="Z53" s="89">
        <v>20.0</v>
      </c>
      <c r="AA53" s="89">
        <v>68.0</v>
      </c>
      <c r="AB53" s="89">
        <v>60.0</v>
      </c>
      <c r="AC53" s="89">
        <v>140.0</v>
      </c>
      <c r="AD53" s="119">
        <v>0.1</v>
      </c>
      <c r="AE53" s="119">
        <v>0.9</v>
      </c>
      <c r="AF53" s="89"/>
      <c r="AG53" s="89"/>
      <c r="AH53" s="89"/>
      <c r="AI53" s="89"/>
      <c r="AJ53" s="89"/>
      <c r="AK53" s="89" t="s">
        <v>416</v>
      </c>
      <c r="AL53" s="141" t="s">
        <v>417</v>
      </c>
      <c r="AM53" s="141" t="s">
        <v>418</v>
      </c>
      <c r="AN53" s="141" t="s">
        <v>419</v>
      </c>
      <c r="AO53" s="141" t="s">
        <v>420</v>
      </c>
      <c r="AP53" s="141" t="s">
        <v>999</v>
      </c>
      <c r="AQ53" s="89"/>
      <c r="AR53" s="89"/>
      <c r="AS53" s="89"/>
      <c r="AT53" s="89"/>
      <c r="AU53" s="89"/>
      <c r="AV53" s="89"/>
      <c r="AW53" s="89"/>
      <c r="AX53" s="141" t="s">
        <v>589</v>
      </c>
      <c r="AY53" s="141" t="s">
        <v>299</v>
      </c>
      <c r="AZ53" s="89" t="s">
        <v>423</v>
      </c>
      <c r="BA53" s="89" t="s">
        <v>424</v>
      </c>
      <c r="BB53" s="89" t="s">
        <v>425</v>
      </c>
      <c r="BC53" s="89" t="s">
        <v>426</v>
      </c>
      <c r="BD53" s="89" t="s">
        <v>427</v>
      </c>
      <c r="BE53" s="89"/>
      <c r="BF53" s="89" t="s">
        <v>303</v>
      </c>
      <c r="BG53" s="89" t="s">
        <v>1000</v>
      </c>
      <c r="BH53" s="89">
        <v>1.0</v>
      </c>
      <c r="BI53" s="89" t="s">
        <v>591</v>
      </c>
      <c r="BJ53" s="89" t="s">
        <v>592</v>
      </c>
      <c r="BK53" s="89" t="s">
        <v>593</v>
      </c>
      <c r="BL53" s="89"/>
      <c r="BM53" s="89" t="s">
        <v>594</v>
      </c>
      <c r="BN53" s="89"/>
      <c r="BO53" s="89"/>
      <c r="BP53" s="89">
        <v>0.2</v>
      </c>
      <c r="BQ53" s="89">
        <v>0.44</v>
      </c>
      <c r="BR53" s="140">
        <v>0.15</v>
      </c>
      <c r="BS53" s="89">
        <v>0.33</v>
      </c>
      <c r="BT53" s="89" t="s">
        <v>433</v>
      </c>
      <c r="BU53" s="89"/>
      <c r="BV53" s="89"/>
      <c r="BW53" s="89"/>
      <c r="BX53" s="89"/>
      <c r="BY53" s="89"/>
      <c r="BZ53" s="89"/>
      <c r="CA53" s="89"/>
      <c r="CB53" s="89"/>
      <c r="CC53" s="89"/>
      <c r="CD53" s="89" t="s">
        <v>997</v>
      </c>
      <c r="CE53" s="89" t="s">
        <v>602</v>
      </c>
      <c r="CF53" s="89" t="s">
        <v>603</v>
      </c>
      <c r="CG53" s="89" t="s">
        <v>450</v>
      </c>
    </row>
    <row r="54">
      <c r="A54" s="89" t="s">
        <v>1001</v>
      </c>
      <c r="B54" s="89" t="s">
        <v>1002</v>
      </c>
      <c r="C54" s="89" t="s">
        <v>990</v>
      </c>
      <c r="D54" s="89">
        <v>8.544421E7</v>
      </c>
      <c r="E54" s="89">
        <v>4.262427630031E12</v>
      </c>
      <c r="F54" s="141" t="s">
        <v>1003</v>
      </c>
      <c r="G54" s="89" t="s">
        <v>587</v>
      </c>
      <c r="H54" s="89" t="s">
        <v>403</v>
      </c>
      <c r="I54" s="89" t="s">
        <v>549</v>
      </c>
      <c r="J54" s="89" t="s">
        <v>405</v>
      </c>
      <c r="K54" s="89" t="s">
        <v>937</v>
      </c>
      <c r="L54" s="89" t="s">
        <v>407</v>
      </c>
      <c r="M54" s="89" t="s">
        <v>408</v>
      </c>
      <c r="N54" s="89" t="s">
        <v>409</v>
      </c>
      <c r="O54" s="89" t="s">
        <v>410</v>
      </c>
      <c r="P54" s="89" t="s">
        <v>411</v>
      </c>
      <c r="Q54" s="89" t="s">
        <v>411</v>
      </c>
      <c r="R54" s="89" t="s">
        <v>938</v>
      </c>
      <c r="S54" s="89">
        <v>1.2</v>
      </c>
      <c r="T54" s="90">
        <v>0.47244094488189</v>
      </c>
      <c r="U54" s="89" t="s">
        <v>2118</v>
      </c>
      <c r="V54" s="89" t="s">
        <v>2117</v>
      </c>
      <c r="W54" s="89" t="s">
        <v>413</v>
      </c>
      <c r="X54" s="89" t="s">
        <v>414</v>
      </c>
      <c r="Y54" s="89" t="s">
        <v>415</v>
      </c>
      <c r="Z54" s="89">
        <v>20.0</v>
      </c>
      <c r="AA54" s="89">
        <v>68.0</v>
      </c>
      <c r="AB54" s="89">
        <v>60.0</v>
      </c>
      <c r="AC54" s="89">
        <v>140.0</v>
      </c>
      <c r="AD54" s="119">
        <v>0.1</v>
      </c>
      <c r="AE54" s="119">
        <v>0.9</v>
      </c>
      <c r="AF54" s="89"/>
      <c r="AG54" s="89"/>
      <c r="AH54" s="89"/>
      <c r="AI54" s="89"/>
      <c r="AJ54" s="89"/>
      <c r="AK54" s="89" t="s">
        <v>416</v>
      </c>
      <c r="AL54" s="141" t="s">
        <v>417</v>
      </c>
      <c r="AM54" s="141" t="s">
        <v>418</v>
      </c>
      <c r="AN54" s="141" t="s">
        <v>419</v>
      </c>
      <c r="AO54" s="141" t="s">
        <v>420</v>
      </c>
      <c r="AP54" s="141" t="s">
        <v>1004</v>
      </c>
      <c r="AQ54" s="89"/>
      <c r="AR54" s="89"/>
      <c r="AS54" s="89"/>
      <c r="AT54" s="89"/>
      <c r="AU54" s="89"/>
      <c r="AV54" s="89"/>
      <c r="AW54" s="89"/>
      <c r="AX54" s="141" t="s">
        <v>589</v>
      </c>
      <c r="AY54" s="141" t="s">
        <v>299</v>
      </c>
      <c r="AZ54" s="89" t="s">
        <v>423</v>
      </c>
      <c r="BA54" s="89" t="s">
        <v>424</v>
      </c>
      <c r="BB54" s="89" t="s">
        <v>425</v>
      </c>
      <c r="BC54" s="89" t="s">
        <v>426</v>
      </c>
      <c r="BD54" s="89" t="s">
        <v>427</v>
      </c>
      <c r="BE54" s="89"/>
      <c r="BF54" s="89" t="s">
        <v>303</v>
      </c>
      <c r="BG54" s="89" t="s">
        <v>1005</v>
      </c>
      <c r="BH54" s="89">
        <v>1.0</v>
      </c>
      <c r="BI54" s="89" t="s">
        <v>591</v>
      </c>
      <c r="BJ54" s="89" t="s">
        <v>592</v>
      </c>
      <c r="BK54" s="89" t="s">
        <v>593</v>
      </c>
      <c r="BL54" s="89"/>
      <c r="BM54" s="89" t="s">
        <v>594</v>
      </c>
      <c r="BN54" s="89"/>
      <c r="BO54" s="89"/>
      <c r="BP54" s="89">
        <v>0.2</v>
      </c>
      <c r="BQ54" s="89">
        <v>0.44</v>
      </c>
      <c r="BR54" s="140">
        <v>0.15</v>
      </c>
      <c r="BS54" s="89">
        <v>0.33</v>
      </c>
      <c r="BT54" s="89" t="s">
        <v>433</v>
      </c>
      <c r="BU54" s="89"/>
      <c r="BV54" s="89"/>
      <c r="BW54" s="89"/>
      <c r="BX54" s="89"/>
      <c r="BY54" s="89"/>
      <c r="BZ54" s="89"/>
      <c r="CA54" s="89"/>
      <c r="CB54" s="89"/>
      <c r="CC54" s="89"/>
      <c r="CD54" s="89" t="s">
        <v>1002</v>
      </c>
      <c r="CE54" s="89" t="s">
        <v>602</v>
      </c>
      <c r="CF54" s="89" t="s">
        <v>603</v>
      </c>
      <c r="CG54" s="89" t="s">
        <v>450</v>
      </c>
    </row>
    <row r="55">
      <c r="A55" s="89" t="s">
        <v>1006</v>
      </c>
      <c r="B55" s="89" t="s">
        <v>1007</v>
      </c>
      <c r="C55" s="89" t="s">
        <v>990</v>
      </c>
      <c r="D55" s="89">
        <v>8.544421E7</v>
      </c>
      <c r="E55" s="89">
        <v>4.262427630055E12</v>
      </c>
      <c r="F55" s="141" t="s">
        <v>1008</v>
      </c>
      <c r="G55" s="89" t="s">
        <v>587</v>
      </c>
      <c r="H55" s="89" t="s">
        <v>403</v>
      </c>
      <c r="I55" s="89" t="s">
        <v>555</v>
      </c>
      <c r="J55" s="89" t="s">
        <v>405</v>
      </c>
      <c r="K55" s="89" t="s">
        <v>937</v>
      </c>
      <c r="L55" s="89" t="s">
        <v>407</v>
      </c>
      <c r="M55" s="89" t="s">
        <v>408</v>
      </c>
      <c r="N55" s="89" t="s">
        <v>409</v>
      </c>
      <c r="O55" s="89" t="s">
        <v>410</v>
      </c>
      <c r="P55" s="89" t="s">
        <v>411</v>
      </c>
      <c r="Q55" s="89" t="s">
        <v>411</v>
      </c>
      <c r="R55" s="89" t="s">
        <v>938</v>
      </c>
      <c r="S55" s="89">
        <v>1.2</v>
      </c>
      <c r="T55" s="90">
        <v>0.47244094488189</v>
      </c>
      <c r="U55" s="89" t="s">
        <v>2118</v>
      </c>
      <c r="V55" s="89" t="s">
        <v>2117</v>
      </c>
      <c r="W55" s="89" t="s">
        <v>413</v>
      </c>
      <c r="X55" s="89" t="s">
        <v>414</v>
      </c>
      <c r="Y55" s="89" t="s">
        <v>415</v>
      </c>
      <c r="Z55" s="89">
        <v>20.0</v>
      </c>
      <c r="AA55" s="89">
        <v>68.0</v>
      </c>
      <c r="AB55" s="89">
        <v>60.0</v>
      </c>
      <c r="AC55" s="89">
        <v>140.0</v>
      </c>
      <c r="AD55" s="119">
        <v>0.1</v>
      </c>
      <c r="AE55" s="119">
        <v>0.9</v>
      </c>
      <c r="AF55" s="89"/>
      <c r="AG55" s="89"/>
      <c r="AH55" s="89"/>
      <c r="AI55" s="89"/>
      <c r="AJ55" s="89"/>
      <c r="AK55" s="89" t="s">
        <v>416</v>
      </c>
      <c r="AL55" s="141" t="s">
        <v>417</v>
      </c>
      <c r="AM55" s="141" t="s">
        <v>418</v>
      </c>
      <c r="AN55" s="141" t="s">
        <v>419</v>
      </c>
      <c r="AO55" s="141" t="s">
        <v>420</v>
      </c>
      <c r="AP55" s="141" t="s">
        <v>1009</v>
      </c>
      <c r="AQ55" s="89"/>
      <c r="AR55" s="89"/>
      <c r="AS55" s="89"/>
      <c r="AT55" s="89"/>
      <c r="AU55" s="89"/>
      <c r="AV55" s="89"/>
      <c r="AW55" s="89"/>
      <c r="AX55" s="141" t="s">
        <v>589</v>
      </c>
      <c r="AY55" s="141" t="s">
        <v>299</v>
      </c>
      <c r="AZ55" s="89" t="s">
        <v>423</v>
      </c>
      <c r="BA55" s="89" t="s">
        <v>424</v>
      </c>
      <c r="BB55" s="89" t="s">
        <v>425</v>
      </c>
      <c r="BC55" s="89" t="s">
        <v>426</v>
      </c>
      <c r="BD55" s="89" t="s">
        <v>427</v>
      </c>
      <c r="BE55" s="89"/>
      <c r="BF55" s="89" t="s">
        <v>303</v>
      </c>
      <c r="BG55" s="89" t="s">
        <v>1010</v>
      </c>
      <c r="BH55" s="89">
        <v>1.0</v>
      </c>
      <c r="BI55" s="89" t="s">
        <v>591</v>
      </c>
      <c r="BJ55" s="89" t="s">
        <v>592</v>
      </c>
      <c r="BK55" s="89" t="s">
        <v>593</v>
      </c>
      <c r="BL55" s="89"/>
      <c r="BM55" s="89" t="s">
        <v>594</v>
      </c>
      <c r="BN55" s="89"/>
      <c r="BO55" s="89"/>
      <c r="BP55" s="89">
        <v>0.2</v>
      </c>
      <c r="BQ55" s="89">
        <v>0.44</v>
      </c>
      <c r="BR55" s="140">
        <v>0.15</v>
      </c>
      <c r="BS55" s="89">
        <v>0.33</v>
      </c>
      <c r="BT55" s="89" t="s">
        <v>433</v>
      </c>
      <c r="BU55" s="89"/>
      <c r="BV55" s="89"/>
      <c r="BW55" s="89"/>
      <c r="BX55" s="89"/>
      <c r="BY55" s="89"/>
      <c r="BZ55" s="89"/>
      <c r="CA55" s="89"/>
      <c r="CB55" s="89"/>
      <c r="CC55" s="89"/>
      <c r="CD55" s="89" t="s">
        <v>1007</v>
      </c>
      <c r="CE55" s="89" t="s">
        <v>602</v>
      </c>
      <c r="CF55" s="89" t="s">
        <v>603</v>
      </c>
      <c r="CG55" s="89" t="s">
        <v>450</v>
      </c>
    </row>
    <row r="56">
      <c r="A56" s="89" t="s">
        <v>1011</v>
      </c>
      <c r="B56" s="89" t="s">
        <v>1012</v>
      </c>
      <c r="C56" s="89" t="s">
        <v>990</v>
      </c>
      <c r="D56" s="89">
        <v>8.544421E7</v>
      </c>
      <c r="E56" s="89">
        <v>4.262427630079E12</v>
      </c>
      <c r="F56" s="141" t="s">
        <v>1013</v>
      </c>
      <c r="G56" s="89" t="s">
        <v>587</v>
      </c>
      <c r="H56" s="89" t="s">
        <v>403</v>
      </c>
      <c r="I56" s="89" t="s">
        <v>562</v>
      </c>
      <c r="J56" s="89" t="s">
        <v>405</v>
      </c>
      <c r="K56" s="89" t="s">
        <v>937</v>
      </c>
      <c r="L56" s="89" t="s">
        <v>407</v>
      </c>
      <c r="M56" s="89" t="s">
        <v>408</v>
      </c>
      <c r="N56" s="89" t="s">
        <v>409</v>
      </c>
      <c r="O56" s="89" t="s">
        <v>410</v>
      </c>
      <c r="P56" s="89" t="s">
        <v>411</v>
      </c>
      <c r="Q56" s="89" t="s">
        <v>411</v>
      </c>
      <c r="R56" s="89" t="s">
        <v>938</v>
      </c>
      <c r="S56" s="89">
        <v>1.2</v>
      </c>
      <c r="T56" s="90">
        <v>0.47244094488189</v>
      </c>
      <c r="U56" s="89" t="s">
        <v>2118</v>
      </c>
      <c r="V56" s="89" t="s">
        <v>2117</v>
      </c>
      <c r="W56" s="89" t="s">
        <v>413</v>
      </c>
      <c r="X56" s="89" t="s">
        <v>414</v>
      </c>
      <c r="Y56" s="89" t="s">
        <v>415</v>
      </c>
      <c r="Z56" s="89">
        <v>20.0</v>
      </c>
      <c r="AA56" s="89">
        <v>68.0</v>
      </c>
      <c r="AB56" s="89">
        <v>60.0</v>
      </c>
      <c r="AC56" s="89">
        <v>140.0</v>
      </c>
      <c r="AD56" s="119">
        <v>0.1</v>
      </c>
      <c r="AE56" s="119">
        <v>0.9</v>
      </c>
      <c r="AF56" s="89"/>
      <c r="AG56" s="89"/>
      <c r="AH56" s="89"/>
      <c r="AI56" s="89"/>
      <c r="AJ56" s="89"/>
      <c r="AK56" s="89" t="s">
        <v>416</v>
      </c>
      <c r="AL56" s="141" t="s">
        <v>417</v>
      </c>
      <c r="AM56" s="141" t="s">
        <v>418</v>
      </c>
      <c r="AN56" s="141" t="s">
        <v>419</v>
      </c>
      <c r="AO56" s="141" t="s">
        <v>420</v>
      </c>
      <c r="AP56" s="141" t="s">
        <v>1014</v>
      </c>
      <c r="AQ56" s="89"/>
      <c r="AR56" s="89"/>
      <c r="AS56" s="89"/>
      <c r="AT56" s="89"/>
      <c r="AU56" s="89"/>
      <c r="AV56" s="89"/>
      <c r="AW56" s="89"/>
      <c r="AX56" s="141" t="s">
        <v>589</v>
      </c>
      <c r="AY56" s="141" t="s">
        <v>299</v>
      </c>
      <c r="AZ56" s="89" t="s">
        <v>423</v>
      </c>
      <c r="BA56" s="89" t="s">
        <v>424</v>
      </c>
      <c r="BB56" s="89" t="s">
        <v>425</v>
      </c>
      <c r="BC56" s="89" t="s">
        <v>426</v>
      </c>
      <c r="BD56" s="89" t="s">
        <v>427</v>
      </c>
      <c r="BE56" s="89"/>
      <c r="BF56" s="89" t="s">
        <v>303</v>
      </c>
      <c r="BG56" s="89" t="s">
        <v>1015</v>
      </c>
      <c r="BH56" s="89">
        <v>1.0</v>
      </c>
      <c r="BI56" s="89" t="s">
        <v>591</v>
      </c>
      <c r="BJ56" s="89" t="s">
        <v>592</v>
      </c>
      <c r="BK56" s="89" t="s">
        <v>593</v>
      </c>
      <c r="BL56" s="89"/>
      <c r="BM56" s="89" t="s">
        <v>594</v>
      </c>
      <c r="BN56" s="89"/>
      <c r="BO56" s="89"/>
      <c r="BP56" s="89">
        <v>0.2</v>
      </c>
      <c r="BQ56" s="89">
        <v>0.44</v>
      </c>
      <c r="BR56" s="140">
        <v>0.15</v>
      </c>
      <c r="BS56" s="89">
        <v>0.33</v>
      </c>
      <c r="BT56" s="89" t="s">
        <v>433</v>
      </c>
      <c r="BU56" s="89"/>
      <c r="BV56" s="89"/>
      <c r="BW56" s="89"/>
      <c r="BX56" s="89"/>
      <c r="BY56" s="89"/>
      <c r="BZ56" s="89"/>
      <c r="CA56" s="89"/>
      <c r="CB56" s="89"/>
      <c r="CC56" s="89"/>
      <c r="CD56" s="89" t="s">
        <v>1012</v>
      </c>
      <c r="CE56" s="89" t="s">
        <v>602</v>
      </c>
      <c r="CF56" s="89" t="s">
        <v>603</v>
      </c>
      <c r="CG56" s="89" t="s">
        <v>450</v>
      </c>
    </row>
    <row r="57">
      <c r="A57" s="89" t="s">
        <v>1016</v>
      </c>
      <c r="B57" s="89" t="s">
        <v>1017</v>
      </c>
      <c r="C57" s="89" t="s">
        <v>990</v>
      </c>
      <c r="D57" s="89">
        <v>8.544421E7</v>
      </c>
      <c r="E57" s="89">
        <v>4.262427630086E12</v>
      </c>
      <c r="F57" s="141" t="s">
        <v>1018</v>
      </c>
      <c r="G57" s="89" t="s">
        <v>587</v>
      </c>
      <c r="H57" s="89" t="s">
        <v>403</v>
      </c>
      <c r="I57" s="89" t="s">
        <v>568</v>
      </c>
      <c r="J57" s="89" t="s">
        <v>405</v>
      </c>
      <c r="K57" s="89" t="s">
        <v>937</v>
      </c>
      <c r="L57" s="89" t="s">
        <v>407</v>
      </c>
      <c r="M57" s="89" t="s">
        <v>408</v>
      </c>
      <c r="N57" s="89" t="s">
        <v>409</v>
      </c>
      <c r="O57" s="89" t="s">
        <v>410</v>
      </c>
      <c r="P57" s="89" t="s">
        <v>411</v>
      </c>
      <c r="Q57" s="89" t="s">
        <v>411</v>
      </c>
      <c r="R57" s="89" t="s">
        <v>938</v>
      </c>
      <c r="S57" s="89">
        <v>1.2</v>
      </c>
      <c r="T57" s="90">
        <v>0.47244094488189</v>
      </c>
      <c r="U57" s="89" t="s">
        <v>2118</v>
      </c>
      <c r="V57" s="89" t="s">
        <v>2117</v>
      </c>
      <c r="W57" s="89" t="s">
        <v>413</v>
      </c>
      <c r="X57" s="89" t="s">
        <v>414</v>
      </c>
      <c r="Y57" s="89" t="s">
        <v>415</v>
      </c>
      <c r="Z57" s="89">
        <v>20.0</v>
      </c>
      <c r="AA57" s="89">
        <v>68.0</v>
      </c>
      <c r="AB57" s="89">
        <v>60.0</v>
      </c>
      <c r="AC57" s="89">
        <v>140.0</v>
      </c>
      <c r="AD57" s="119">
        <v>0.1</v>
      </c>
      <c r="AE57" s="119">
        <v>0.9</v>
      </c>
      <c r="AF57" s="89"/>
      <c r="AG57" s="89"/>
      <c r="AH57" s="89"/>
      <c r="AI57" s="89"/>
      <c r="AJ57" s="89"/>
      <c r="AK57" s="89" t="s">
        <v>416</v>
      </c>
      <c r="AL57" s="141" t="s">
        <v>417</v>
      </c>
      <c r="AM57" s="141" t="s">
        <v>418</v>
      </c>
      <c r="AN57" s="141" t="s">
        <v>419</v>
      </c>
      <c r="AO57" s="141" t="s">
        <v>420</v>
      </c>
      <c r="AP57" s="141" t="s">
        <v>1019</v>
      </c>
      <c r="AQ57" s="89"/>
      <c r="AR57" s="89"/>
      <c r="AS57" s="89"/>
      <c r="AT57" s="89"/>
      <c r="AU57" s="89"/>
      <c r="AV57" s="89"/>
      <c r="AW57" s="89"/>
      <c r="AX57" s="141" t="s">
        <v>589</v>
      </c>
      <c r="AY57" s="141" t="s">
        <v>299</v>
      </c>
      <c r="AZ57" s="89" t="s">
        <v>423</v>
      </c>
      <c r="BA57" s="89" t="s">
        <v>424</v>
      </c>
      <c r="BB57" s="89" t="s">
        <v>425</v>
      </c>
      <c r="BC57" s="89" t="s">
        <v>426</v>
      </c>
      <c r="BD57" s="89" t="s">
        <v>427</v>
      </c>
      <c r="BE57" s="89"/>
      <c r="BF57" s="89" t="s">
        <v>303</v>
      </c>
      <c r="BG57" s="89" t="s">
        <v>1020</v>
      </c>
      <c r="BH57" s="89">
        <v>1.0</v>
      </c>
      <c r="BI57" s="89" t="s">
        <v>591</v>
      </c>
      <c r="BJ57" s="89" t="s">
        <v>592</v>
      </c>
      <c r="BK57" s="89" t="s">
        <v>593</v>
      </c>
      <c r="BL57" s="89"/>
      <c r="BM57" s="89" t="s">
        <v>594</v>
      </c>
      <c r="BN57" s="89"/>
      <c r="BO57" s="89"/>
      <c r="BP57" s="89">
        <v>0.2</v>
      </c>
      <c r="BQ57" s="89">
        <v>0.44</v>
      </c>
      <c r="BR57" s="140">
        <v>0.15</v>
      </c>
      <c r="BS57" s="89">
        <v>0.33</v>
      </c>
      <c r="BT57" s="89" t="s">
        <v>433</v>
      </c>
      <c r="BU57" s="89"/>
      <c r="BV57" s="89"/>
      <c r="BW57" s="89"/>
      <c r="BX57" s="89"/>
      <c r="BY57" s="89"/>
      <c r="BZ57" s="89"/>
      <c r="CA57" s="89"/>
      <c r="CB57" s="89"/>
      <c r="CC57" s="89"/>
      <c r="CD57" s="89" t="s">
        <v>1017</v>
      </c>
      <c r="CE57" s="89" t="s">
        <v>602</v>
      </c>
      <c r="CF57" s="89" t="s">
        <v>603</v>
      </c>
      <c r="CG57" s="89" t="s">
        <v>450</v>
      </c>
    </row>
    <row r="58">
      <c r="A58" s="89" t="s">
        <v>1021</v>
      </c>
      <c r="B58" s="89" t="s">
        <v>1022</v>
      </c>
      <c r="C58" s="89" t="s">
        <v>990</v>
      </c>
      <c r="D58" s="89">
        <v>8.544421E7</v>
      </c>
      <c r="E58" s="89">
        <v>4.262427630048E12</v>
      </c>
      <c r="F58" s="141" t="s">
        <v>1023</v>
      </c>
      <c r="G58" s="89" t="s">
        <v>587</v>
      </c>
      <c r="H58" s="89" t="s">
        <v>403</v>
      </c>
      <c r="I58" s="89" t="s">
        <v>574</v>
      </c>
      <c r="J58" s="89" t="s">
        <v>405</v>
      </c>
      <c r="K58" s="89" t="s">
        <v>937</v>
      </c>
      <c r="L58" s="89" t="s">
        <v>407</v>
      </c>
      <c r="M58" s="89" t="s">
        <v>408</v>
      </c>
      <c r="N58" s="89" t="s">
        <v>409</v>
      </c>
      <c r="O58" s="89" t="s">
        <v>410</v>
      </c>
      <c r="P58" s="89" t="s">
        <v>411</v>
      </c>
      <c r="Q58" s="89" t="s">
        <v>411</v>
      </c>
      <c r="R58" s="89" t="s">
        <v>938</v>
      </c>
      <c r="S58" s="89">
        <v>1.2</v>
      </c>
      <c r="T58" s="90">
        <v>0.47244094488189</v>
      </c>
      <c r="U58" s="89" t="s">
        <v>2118</v>
      </c>
      <c r="V58" s="89" t="s">
        <v>2117</v>
      </c>
      <c r="W58" s="89" t="s">
        <v>413</v>
      </c>
      <c r="X58" s="89" t="s">
        <v>414</v>
      </c>
      <c r="Y58" s="89" t="s">
        <v>415</v>
      </c>
      <c r="Z58" s="89">
        <v>20.0</v>
      </c>
      <c r="AA58" s="89">
        <v>68.0</v>
      </c>
      <c r="AB58" s="89">
        <v>60.0</v>
      </c>
      <c r="AC58" s="89">
        <v>140.0</v>
      </c>
      <c r="AD58" s="119">
        <v>0.1</v>
      </c>
      <c r="AE58" s="119">
        <v>0.9</v>
      </c>
      <c r="AF58" s="89"/>
      <c r="AG58" s="89"/>
      <c r="AH58" s="89"/>
      <c r="AI58" s="89"/>
      <c r="AJ58" s="89"/>
      <c r="AK58" s="89" t="s">
        <v>416</v>
      </c>
      <c r="AL58" s="141" t="s">
        <v>417</v>
      </c>
      <c r="AM58" s="141" t="s">
        <v>418</v>
      </c>
      <c r="AN58" s="141" t="s">
        <v>419</v>
      </c>
      <c r="AO58" s="141" t="s">
        <v>420</v>
      </c>
      <c r="AP58" s="141" t="s">
        <v>1024</v>
      </c>
      <c r="AQ58" s="89"/>
      <c r="AR58" s="89"/>
      <c r="AS58" s="89"/>
      <c r="AT58" s="89"/>
      <c r="AU58" s="89"/>
      <c r="AV58" s="89"/>
      <c r="AW58" s="89"/>
      <c r="AX58" s="141" t="s">
        <v>589</v>
      </c>
      <c r="AY58" s="141" t="s">
        <v>299</v>
      </c>
      <c r="AZ58" s="89" t="s">
        <v>423</v>
      </c>
      <c r="BA58" s="89" t="s">
        <v>424</v>
      </c>
      <c r="BB58" s="89" t="s">
        <v>425</v>
      </c>
      <c r="BC58" s="89" t="s">
        <v>426</v>
      </c>
      <c r="BD58" s="89" t="s">
        <v>427</v>
      </c>
      <c r="BE58" s="89"/>
      <c r="BF58" s="89" t="s">
        <v>303</v>
      </c>
      <c r="BG58" s="89" t="s">
        <v>1025</v>
      </c>
      <c r="BH58" s="89">
        <v>1.0</v>
      </c>
      <c r="BI58" s="89" t="s">
        <v>591</v>
      </c>
      <c r="BJ58" s="89" t="s">
        <v>592</v>
      </c>
      <c r="BK58" s="89" t="s">
        <v>593</v>
      </c>
      <c r="BL58" s="89"/>
      <c r="BM58" s="89" t="s">
        <v>594</v>
      </c>
      <c r="BN58" s="89"/>
      <c r="BO58" s="89"/>
      <c r="BP58" s="89">
        <v>0.2</v>
      </c>
      <c r="BQ58" s="89">
        <v>0.44</v>
      </c>
      <c r="BR58" s="140">
        <v>0.15</v>
      </c>
      <c r="BS58" s="89">
        <v>0.33</v>
      </c>
      <c r="BT58" s="89" t="s">
        <v>433</v>
      </c>
      <c r="BU58" s="89"/>
      <c r="BV58" s="89"/>
      <c r="BW58" s="89"/>
      <c r="BX58" s="89"/>
      <c r="BY58" s="89"/>
      <c r="BZ58" s="89"/>
      <c r="CA58" s="89"/>
      <c r="CB58" s="89"/>
      <c r="CC58" s="89"/>
      <c r="CD58" s="89" t="s">
        <v>1022</v>
      </c>
      <c r="CE58" s="89" t="s">
        <v>602</v>
      </c>
      <c r="CF58" s="89" t="s">
        <v>603</v>
      </c>
      <c r="CG58" s="89" t="s">
        <v>450</v>
      </c>
    </row>
    <row r="59">
      <c r="A59" s="89" t="s">
        <v>1026</v>
      </c>
      <c r="B59" s="89" t="s">
        <v>1027</v>
      </c>
      <c r="C59" s="89" t="s">
        <v>990</v>
      </c>
      <c r="D59" s="89">
        <v>8.544421E7</v>
      </c>
      <c r="E59" s="89">
        <v>4.262427630062E12</v>
      </c>
      <c r="F59" s="141" t="s">
        <v>1028</v>
      </c>
      <c r="G59" s="89" t="s">
        <v>587</v>
      </c>
      <c r="H59" s="89" t="s">
        <v>403</v>
      </c>
      <c r="I59" s="89" t="s">
        <v>580</v>
      </c>
      <c r="J59" s="89" t="s">
        <v>405</v>
      </c>
      <c r="K59" s="89" t="s">
        <v>937</v>
      </c>
      <c r="L59" s="89" t="s">
        <v>407</v>
      </c>
      <c r="M59" s="89" t="s">
        <v>408</v>
      </c>
      <c r="N59" s="89" t="s">
        <v>409</v>
      </c>
      <c r="O59" s="89" t="s">
        <v>410</v>
      </c>
      <c r="P59" s="89" t="s">
        <v>411</v>
      </c>
      <c r="Q59" s="89" t="s">
        <v>411</v>
      </c>
      <c r="R59" s="89" t="s">
        <v>938</v>
      </c>
      <c r="S59" s="89">
        <v>1.2</v>
      </c>
      <c r="T59" s="90">
        <v>0.47244094488189</v>
      </c>
      <c r="U59" s="89" t="s">
        <v>2118</v>
      </c>
      <c r="V59" s="89" t="s">
        <v>2117</v>
      </c>
      <c r="W59" s="89" t="s">
        <v>413</v>
      </c>
      <c r="X59" s="89" t="s">
        <v>414</v>
      </c>
      <c r="Y59" s="89" t="s">
        <v>415</v>
      </c>
      <c r="Z59" s="89">
        <v>20.0</v>
      </c>
      <c r="AA59" s="89">
        <v>68.0</v>
      </c>
      <c r="AB59" s="89">
        <v>60.0</v>
      </c>
      <c r="AC59" s="89">
        <v>140.0</v>
      </c>
      <c r="AD59" s="119">
        <v>0.1</v>
      </c>
      <c r="AE59" s="119">
        <v>0.9</v>
      </c>
      <c r="AF59" s="89"/>
      <c r="AG59" s="89"/>
      <c r="AH59" s="89"/>
      <c r="AI59" s="89"/>
      <c r="AJ59" s="89"/>
      <c r="AK59" s="89" t="s">
        <v>416</v>
      </c>
      <c r="AL59" s="141" t="s">
        <v>417</v>
      </c>
      <c r="AM59" s="141" t="s">
        <v>418</v>
      </c>
      <c r="AN59" s="141" t="s">
        <v>419</v>
      </c>
      <c r="AO59" s="141" t="s">
        <v>420</v>
      </c>
      <c r="AP59" s="141" t="s">
        <v>1029</v>
      </c>
      <c r="AQ59" s="89"/>
      <c r="AR59" s="89"/>
      <c r="AS59" s="89"/>
      <c r="AT59" s="89"/>
      <c r="AU59" s="89"/>
      <c r="AV59" s="89"/>
      <c r="AW59" s="89"/>
      <c r="AX59" s="141" t="s">
        <v>589</v>
      </c>
      <c r="AY59" s="141" t="s">
        <v>299</v>
      </c>
      <c r="AZ59" s="89" t="s">
        <v>423</v>
      </c>
      <c r="BA59" s="89" t="s">
        <v>424</v>
      </c>
      <c r="BB59" s="89" t="s">
        <v>425</v>
      </c>
      <c r="BC59" s="89" t="s">
        <v>426</v>
      </c>
      <c r="BD59" s="89" t="s">
        <v>427</v>
      </c>
      <c r="BE59" s="89"/>
      <c r="BF59" s="89" t="s">
        <v>303</v>
      </c>
      <c r="BG59" s="89" t="s">
        <v>1030</v>
      </c>
      <c r="BH59" s="89">
        <v>1.0</v>
      </c>
      <c r="BI59" s="89" t="s">
        <v>591</v>
      </c>
      <c r="BJ59" s="89" t="s">
        <v>592</v>
      </c>
      <c r="BK59" s="89" t="s">
        <v>593</v>
      </c>
      <c r="BL59" s="89"/>
      <c r="BM59" s="89" t="s">
        <v>594</v>
      </c>
      <c r="BN59" s="89"/>
      <c r="BO59" s="89"/>
      <c r="BP59" s="89">
        <v>0.2</v>
      </c>
      <c r="BQ59" s="89">
        <v>0.44</v>
      </c>
      <c r="BR59" s="140">
        <v>0.15</v>
      </c>
      <c r="BS59" s="89">
        <v>0.33</v>
      </c>
      <c r="BT59" s="89" t="s">
        <v>433</v>
      </c>
      <c r="BU59" s="89"/>
      <c r="BV59" s="89"/>
      <c r="BW59" s="89"/>
      <c r="BX59" s="89"/>
      <c r="BY59" s="89"/>
      <c r="BZ59" s="89"/>
      <c r="CA59" s="89"/>
      <c r="CB59" s="89"/>
      <c r="CC59" s="89"/>
      <c r="CD59" s="89" t="s">
        <v>1027</v>
      </c>
      <c r="CE59" s="89" t="s">
        <v>602</v>
      </c>
      <c r="CF59" s="89" t="s">
        <v>603</v>
      </c>
      <c r="CG59" s="89" t="s">
        <v>450</v>
      </c>
    </row>
    <row r="60">
      <c r="A60" s="89" t="s">
        <v>1031</v>
      </c>
      <c r="B60" s="89" t="s">
        <v>1032</v>
      </c>
      <c r="C60" s="89" t="s">
        <v>990</v>
      </c>
      <c r="D60" s="89">
        <v>8.544421E7</v>
      </c>
      <c r="E60" s="142" t="s">
        <v>1033</v>
      </c>
      <c r="F60" s="141" t="s">
        <v>1034</v>
      </c>
      <c r="G60" s="89" t="s">
        <v>587</v>
      </c>
      <c r="H60" s="89" t="s">
        <v>403</v>
      </c>
      <c r="I60" s="89" t="s">
        <v>985</v>
      </c>
      <c r="J60" s="89" t="s">
        <v>405</v>
      </c>
      <c r="K60" s="89" t="s">
        <v>937</v>
      </c>
      <c r="L60" s="89" t="s">
        <v>407</v>
      </c>
      <c r="M60" s="89" t="s">
        <v>408</v>
      </c>
      <c r="N60" s="89" t="s">
        <v>409</v>
      </c>
      <c r="O60" s="89" t="s">
        <v>410</v>
      </c>
      <c r="P60" s="89" t="s">
        <v>411</v>
      </c>
      <c r="Q60" s="89" t="s">
        <v>411</v>
      </c>
      <c r="R60" s="89" t="s">
        <v>938</v>
      </c>
      <c r="S60" s="89">
        <v>1.2</v>
      </c>
      <c r="T60" s="90">
        <v>0.47244094488189</v>
      </c>
      <c r="U60" s="89" t="s">
        <v>2118</v>
      </c>
      <c r="V60" s="89" t="s">
        <v>2117</v>
      </c>
      <c r="W60" s="89" t="s">
        <v>413</v>
      </c>
      <c r="X60" s="89" t="s">
        <v>414</v>
      </c>
      <c r="Y60" s="89" t="s">
        <v>415</v>
      </c>
      <c r="Z60" s="89">
        <v>20.0</v>
      </c>
      <c r="AA60" s="89">
        <v>68.0</v>
      </c>
      <c r="AB60" s="89">
        <v>60.0</v>
      </c>
      <c r="AC60" s="89">
        <v>140.0</v>
      </c>
      <c r="AD60" s="119">
        <v>0.1</v>
      </c>
      <c r="AE60" s="119">
        <v>0.9</v>
      </c>
      <c r="AF60" s="89"/>
      <c r="AG60" s="89"/>
      <c r="AH60" s="89"/>
      <c r="AI60" s="89"/>
      <c r="AJ60" s="89"/>
      <c r="AK60" s="89" t="s">
        <v>416</v>
      </c>
      <c r="AL60" s="141" t="s">
        <v>417</v>
      </c>
      <c r="AM60" s="141" t="s">
        <v>418</v>
      </c>
      <c r="AN60" s="141" t="s">
        <v>419</v>
      </c>
      <c r="AO60" s="141" t="s">
        <v>420</v>
      </c>
      <c r="AP60" s="141" t="s">
        <v>1035</v>
      </c>
      <c r="AQ60" s="89"/>
      <c r="AR60" s="89"/>
      <c r="AS60" s="89"/>
      <c r="AT60" s="89"/>
      <c r="AU60" s="89"/>
      <c r="AV60" s="89"/>
      <c r="AW60" s="89"/>
      <c r="AX60" s="141" t="s">
        <v>589</v>
      </c>
      <c r="AY60" s="141" t="s">
        <v>299</v>
      </c>
      <c r="AZ60" s="89" t="s">
        <v>423</v>
      </c>
      <c r="BA60" s="89" t="s">
        <v>424</v>
      </c>
      <c r="BB60" s="89" t="s">
        <v>425</v>
      </c>
      <c r="BC60" s="89" t="s">
        <v>426</v>
      </c>
      <c r="BD60" s="89" t="s">
        <v>427</v>
      </c>
      <c r="BE60" s="89"/>
      <c r="BF60" s="89" t="s">
        <v>303</v>
      </c>
      <c r="BG60" s="89" t="s">
        <v>1036</v>
      </c>
      <c r="BH60" s="89">
        <v>1.0</v>
      </c>
      <c r="BI60" s="89" t="s">
        <v>591</v>
      </c>
      <c r="BJ60" s="89" t="s">
        <v>592</v>
      </c>
      <c r="BK60" s="89" t="s">
        <v>593</v>
      </c>
      <c r="BL60" s="89"/>
      <c r="BM60" s="89" t="s">
        <v>594</v>
      </c>
      <c r="BN60" s="89"/>
      <c r="BO60" s="89"/>
      <c r="BP60" s="89">
        <v>0.2</v>
      </c>
      <c r="BQ60" s="89">
        <v>0.44</v>
      </c>
      <c r="BR60" s="140">
        <v>0.15</v>
      </c>
      <c r="BS60" s="89">
        <v>0.33</v>
      </c>
      <c r="BT60" s="89" t="s">
        <v>433</v>
      </c>
      <c r="BU60" s="89"/>
      <c r="BV60" s="89"/>
      <c r="BW60" s="89"/>
      <c r="BX60" s="89"/>
      <c r="BY60" s="89"/>
      <c r="BZ60" s="89"/>
      <c r="CA60" s="89"/>
      <c r="CB60" s="89"/>
      <c r="CC60" s="89"/>
      <c r="CD60" s="89" t="s">
        <v>1032</v>
      </c>
      <c r="CE60" s="89" t="s">
        <v>602</v>
      </c>
      <c r="CF60" s="89" t="s">
        <v>603</v>
      </c>
      <c r="CG60" s="89" t="s">
        <v>450</v>
      </c>
    </row>
    <row r="61">
      <c r="A61" s="89" t="s">
        <v>1037</v>
      </c>
      <c r="B61" s="89" t="s">
        <v>1038</v>
      </c>
      <c r="C61" s="89" t="s">
        <v>935</v>
      </c>
      <c r="D61" s="89">
        <v>8.544421E7</v>
      </c>
      <c r="E61" s="89">
        <v>4.262427630734E12</v>
      </c>
      <c r="F61" s="141" t="s">
        <v>1039</v>
      </c>
      <c r="G61" s="89" t="s">
        <v>402</v>
      </c>
      <c r="H61" s="89" t="s">
        <v>403</v>
      </c>
      <c r="I61" s="89" t="s">
        <v>404</v>
      </c>
      <c r="J61" s="89" t="s">
        <v>405</v>
      </c>
      <c r="K61" s="89" t="s">
        <v>937</v>
      </c>
      <c r="L61" s="89" t="s">
        <v>407</v>
      </c>
      <c r="M61" s="89" t="s">
        <v>700</v>
      </c>
      <c r="N61" s="89" t="s">
        <v>701</v>
      </c>
      <c r="O61" s="89" t="s">
        <v>410</v>
      </c>
      <c r="P61" s="89" t="s">
        <v>411</v>
      </c>
      <c r="Q61" s="89" t="s">
        <v>411</v>
      </c>
      <c r="R61" s="89" t="s">
        <v>938</v>
      </c>
      <c r="S61" s="89">
        <v>1.2</v>
      </c>
      <c r="T61" s="90">
        <v>0.47244094488189</v>
      </c>
      <c r="U61" s="89" t="s">
        <v>2118</v>
      </c>
      <c r="V61" s="89" t="s">
        <v>2117</v>
      </c>
      <c r="W61" s="89" t="s">
        <v>413</v>
      </c>
      <c r="X61" s="89" t="s">
        <v>414</v>
      </c>
      <c r="Y61" s="89" t="s">
        <v>415</v>
      </c>
      <c r="Z61" s="89">
        <v>20.0</v>
      </c>
      <c r="AA61" s="89">
        <v>68.0</v>
      </c>
      <c r="AB61" s="89">
        <v>60.0</v>
      </c>
      <c r="AC61" s="89">
        <v>140.0</v>
      </c>
      <c r="AD61" s="119">
        <v>0.1</v>
      </c>
      <c r="AE61" s="119">
        <v>0.9</v>
      </c>
      <c r="AF61" s="89"/>
      <c r="AG61" s="89"/>
      <c r="AH61" s="89"/>
      <c r="AI61" s="89"/>
      <c r="AJ61" s="89"/>
      <c r="AK61" s="89" t="s">
        <v>416</v>
      </c>
      <c r="AL61" s="141" t="s">
        <v>417</v>
      </c>
      <c r="AM61" s="141" t="s">
        <v>418</v>
      </c>
      <c r="AN61" s="141" t="s">
        <v>419</v>
      </c>
      <c r="AO61" s="141" t="s">
        <v>420</v>
      </c>
      <c r="AP61" s="141" t="s">
        <v>1040</v>
      </c>
      <c r="AQ61" s="89"/>
      <c r="AR61" s="89"/>
      <c r="AS61" s="89"/>
      <c r="AT61" s="89"/>
      <c r="AU61" s="89"/>
      <c r="AV61" s="89"/>
      <c r="AW61" s="89"/>
      <c r="AX61" s="141" t="s">
        <v>422</v>
      </c>
      <c r="AY61" s="141" t="s">
        <v>299</v>
      </c>
      <c r="AZ61" s="89" t="s">
        <v>423</v>
      </c>
      <c r="BA61" s="89" t="s">
        <v>424</v>
      </c>
      <c r="BB61" s="89" t="s">
        <v>425</v>
      </c>
      <c r="BC61" s="89" t="s">
        <v>426</v>
      </c>
      <c r="BD61" s="89" t="s">
        <v>427</v>
      </c>
      <c r="BE61" s="89"/>
      <c r="BF61" s="89" t="s">
        <v>303</v>
      </c>
      <c r="BG61" s="89" t="s">
        <v>1041</v>
      </c>
      <c r="BH61" s="89">
        <v>1.0</v>
      </c>
      <c r="BI61" s="89" t="s">
        <v>704</v>
      </c>
      <c r="BJ61" s="89" t="s">
        <v>705</v>
      </c>
      <c r="BK61" s="89" t="s">
        <v>706</v>
      </c>
      <c r="BL61" s="89"/>
      <c r="BM61" s="89" t="s">
        <v>707</v>
      </c>
      <c r="BN61" s="89"/>
      <c r="BO61" s="89"/>
      <c r="BP61" s="89">
        <v>8.56</v>
      </c>
      <c r="BQ61" s="89">
        <v>18.87</v>
      </c>
      <c r="BR61" s="140">
        <v>7.08</v>
      </c>
      <c r="BS61" s="89">
        <v>15.61</v>
      </c>
      <c r="BT61" s="89" t="s">
        <v>433</v>
      </c>
      <c r="BU61" s="89"/>
      <c r="BV61" s="89"/>
      <c r="BW61" s="89"/>
      <c r="BX61" s="89"/>
      <c r="BY61" s="89"/>
      <c r="BZ61" s="89"/>
      <c r="CA61" s="89"/>
      <c r="CB61" s="89"/>
      <c r="CC61" s="89"/>
      <c r="CD61" s="89" t="s">
        <v>1038</v>
      </c>
      <c r="CE61" s="89" t="s">
        <v>448</v>
      </c>
      <c r="CF61" s="89" t="s">
        <v>719</v>
      </c>
      <c r="CG61" s="89" t="s">
        <v>450</v>
      </c>
    </row>
    <row r="62">
      <c r="A62" s="89" t="s">
        <v>1047</v>
      </c>
      <c r="B62" s="89" t="s">
        <v>1048</v>
      </c>
      <c r="C62" s="89" t="s">
        <v>935</v>
      </c>
      <c r="D62" s="89">
        <v>8.544421E7</v>
      </c>
      <c r="E62" s="89">
        <v>4.262427630741E12</v>
      </c>
      <c r="F62" s="141" t="s">
        <v>1049</v>
      </c>
      <c r="G62" s="89" t="s">
        <v>402</v>
      </c>
      <c r="H62" s="89" t="s">
        <v>403</v>
      </c>
      <c r="I62" s="89" t="s">
        <v>543</v>
      </c>
      <c r="J62" s="89" t="s">
        <v>405</v>
      </c>
      <c r="K62" s="89" t="s">
        <v>937</v>
      </c>
      <c r="L62" s="89" t="s">
        <v>407</v>
      </c>
      <c r="M62" s="89" t="s">
        <v>700</v>
      </c>
      <c r="N62" s="89" t="s">
        <v>701</v>
      </c>
      <c r="O62" s="89" t="s">
        <v>410</v>
      </c>
      <c r="P62" s="89" t="s">
        <v>411</v>
      </c>
      <c r="Q62" s="89" t="s">
        <v>411</v>
      </c>
      <c r="R62" s="89" t="s">
        <v>938</v>
      </c>
      <c r="S62" s="89">
        <v>1.2</v>
      </c>
      <c r="T62" s="90">
        <v>0.47244094488189</v>
      </c>
      <c r="U62" s="89" t="s">
        <v>2118</v>
      </c>
      <c r="V62" s="89" t="s">
        <v>2117</v>
      </c>
      <c r="W62" s="89" t="s">
        <v>413</v>
      </c>
      <c r="X62" s="89" t="s">
        <v>414</v>
      </c>
      <c r="Y62" s="89" t="s">
        <v>415</v>
      </c>
      <c r="Z62" s="89">
        <v>20.0</v>
      </c>
      <c r="AA62" s="89">
        <v>68.0</v>
      </c>
      <c r="AB62" s="89">
        <v>60.0</v>
      </c>
      <c r="AC62" s="89">
        <v>140.0</v>
      </c>
      <c r="AD62" s="119">
        <v>0.1</v>
      </c>
      <c r="AE62" s="119">
        <v>0.9</v>
      </c>
      <c r="AF62" s="89"/>
      <c r="AG62" s="89"/>
      <c r="AH62" s="89"/>
      <c r="AI62" s="89"/>
      <c r="AJ62" s="89"/>
      <c r="AK62" s="89" t="s">
        <v>416</v>
      </c>
      <c r="AL62" s="141" t="s">
        <v>417</v>
      </c>
      <c r="AM62" s="141" t="s">
        <v>418</v>
      </c>
      <c r="AN62" s="141" t="s">
        <v>419</v>
      </c>
      <c r="AO62" s="141" t="s">
        <v>420</v>
      </c>
      <c r="AP62" s="141" t="s">
        <v>1050</v>
      </c>
      <c r="AQ62" s="89"/>
      <c r="AR62" s="89"/>
      <c r="AS62" s="89"/>
      <c r="AT62" s="89"/>
      <c r="AU62" s="89"/>
      <c r="AV62" s="89"/>
      <c r="AW62" s="89"/>
      <c r="AX62" s="141" t="s">
        <v>422</v>
      </c>
      <c r="AY62" s="141" t="s">
        <v>299</v>
      </c>
      <c r="AZ62" s="89" t="s">
        <v>423</v>
      </c>
      <c r="BA62" s="89" t="s">
        <v>424</v>
      </c>
      <c r="BB62" s="89" t="s">
        <v>425</v>
      </c>
      <c r="BC62" s="89" t="s">
        <v>426</v>
      </c>
      <c r="BD62" s="89" t="s">
        <v>427</v>
      </c>
      <c r="BE62" s="89"/>
      <c r="BF62" s="89" t="s">
        <v>303</v>
      </c>
      <c r="BG62" s="89" t="s">
        <v>1051</v>
      </c>
      <c r="BH62" s="89">
        <v>1.0</v>
      </c>
      <c r="BI62" s="89" t="s">
        <v>704</v>
      </c>
      <c r="BJ62" s="89" t="s">
        <v>705</v>
      </c>
      <c r="BK62" s="89" t="s">
        <v>706</v>
      </c>
      <c r="BL62" s="89"/>
      <c r="BM62" s="89" t="s">
        <v>707</v>
      </c>
      <c r="BN62" s="89"/>
      <c r="BO62" s="89"/>
      <c r="BP62" s="89">
        <v>8.56</v>
      </c>
      <c r="BQ62" s="89">
        <v>18.87</v>
      </c>
      <c r="BR62" s="140">
        <v>7.08</v>
      </c>
      <c r="BS62" s="89">
        <v>15.61</v>
      </c>
      <c r="BT62" s="89" t="s">
        <v>433</v>
      </c>
      <c r="BU62" s="89"/>
      <c r="BV62" s="89"/>
      <c r="BW62" s="89"/>
      <c r="BX62" s="89"/>
      <c r="BY62" s="89"/>
      <c r="BZ62" s="89"/>
      <c r="CA62" s="89"/>
      <c r="CB62" s="89"/>
      <c r="CC62" s="89"/>
      <c r="CD62" s="89" t="s">
        <v>1048</v>
      </c>
      <c r="CE62" s="89" t="s">
        <v>448</v>
      </c>
      <c r="CF62" s="89" t="s">
        <v>719</v>
      </c>
      <c r="CG62" s="89" t="s">
        <v>450</v>
      </c>
    </row>
    <row r="63">
      <c r="A63" s="89" t="s">
        <v>1052</v>
      </c>
      <c r="B63" s="89" t="s">
        <v>1053</v>
      </c>
      <c r="C63" s="89" t="s">
        <v>935</v>
      </c>
      <c r="D63" s="89">
        <v>8.544421E7</v>
      </c>
      <c r="E63" s="89">
        <v>4.262427630758E12</v>
      </c>
      <c r="F63" s="141" t="s">
        <v>1054</v>
      </c>
      <c r="G63" s="89" t="s">
        <v>402</v>
      </c>
      <c r="H63" s="89" t="s">
        <v>403</v>
      </c>
      <c r="I63" s="89" t="s">
        <v>549</v>
      </c>
      <c r="J63" s="89" t="s">
        <v>405</v>
      </c>
      <c r="K63" s="89" t="s">
        <v>937</v>
      </c>
      <c r="L63" s="89" t="s">
        <v>407</v>
      </c>
      <c r="M63" s="89" t="s">
        <v>700</v>
      </c>
      <c r="N63" s="89" t="s">
        <v>701</v>
      </c>
      <c r="O63" s="89" t="s">
        <v>410</v>
      </c>
      <c r="P63" s="89" t="s">
        <v>411</v>
      </c>
      <c r="Q63" s="89" t="s">
        <v>411</v>
      </c>
      <c r="R63" s="89" t="s">
        <v>938</v>
      </c>
      <c r="S63" s="89">
        <v>1.2</v>
      </c>
      <c r="T63" s="90">
        <v>0.47244094488189</v>
      </c>
      <c r="U63" s="89" t="s">
        <v>2118</v>
      </c>
      <c r="V63" s="89" t="s">
        <v>2117</v>
      </c>
      <c r="W63" s="89" t="s">
        <v>413</v>
      </c>
      <c r="X63" s="89" t="s">
        <v>414</v>
      </c>
      <c r="Y63" s="89" t="s">
        <v>415</v>
      </c>
      <c r="Z63" s="89">
        <v>20.0</v>
      </c>
      <c r="AA63" s="89">
        <v>68.0</v>
      </c>
      <c r="AB63" s="89">
        <v>60.0</v>
      </c>
      <c r="AC63" s="89">
        <v>140.0</v>
      </c>
      <c r="AD63" s="119">
        <v>0.1</v>
      </c>
      <c r="AE63" s="119">
        <v>0.9</v>
      </c>
      <c r="AF63" s="89"/>
      <c r="AG63" s="89"/>
      <c r="AH63" s="89"/>
      <c r="AI63" s="89"/>
      <c r="AJ63" s="89"/>
      <c r="AK63" s="89" t="s">
        <v>416</v>
      </c>
      <c r="AL63" s="141" t="s">
        <v>417</v>
      </c>
      <c r="AM63" s="141" t="s">
        <v>418</v>
      </c>
      <c r="AN63" s="141" t="s">
        <v>419</v>
      </c>
      <c r="AO63" s="141" t="s">
        <v>420</v>
      </c>
      <c r="AP63" s="141" t="s">
        <v>1055</v>
      </c>
      <c r="AQ63" s="89"/>
      <c r="AR63" s="89"/>
      <c r="AS63" s="89"/>
      <c r="AT63" s="89"/>
      <c r="AU63" s="89"/>
      <c r="AV63" s="89"/>
      <c r="AW63" s="89"/>
      <c r="AX63" s="141" t="s">
        <v>422</v>
      </c>
      <c r="AY63" s="141" t="s">
        <v>299</v>
      </c>
      <c r="AZ63" s="89" t="s">
        <v>423</v>
      </c>
      <c r="BA63" s="89" t="s">
        <v>424</v>
      </c>
      <c r="BB63" s="89" t="s">
        <v>425</v>
      </c>
      <c r="BC63" s="89" t="s">
        <v>426</v>
      </c>
      <c r="BD63" s="89" t="s">
        <v>427</v>
      </c>
      <c r="BE63" s="89"/>
      <c r="BF63" s="89" t="s">
        <v>303</v>
      </c>
      <c r="BG63" s="89" t="s">
        <v>1056</v>
      </c>
      <c r="BH63" s="89">
        <v>1.0</v>
      </c>
      <c r="BI63" s="89" t="s">
        <v>704</v>
      </c>
      <c r="BJ63" s="89" t="s">
        <v>705</v>
      </c>
      <c r="BK63" s="89" t="s">
        <v>706</v>
      </c>
      <c r="BL63" s="89"/>
      <c r="BM63" s="89" t="s">
        <v>707</v>
      </c>
      <c r="BN63" s="89"/>
      <c r="BO63" s="89"/>
      <c r="BP63" s="89">
        <v>8.56</v>
      </c>
      <c r="BQ63" s="89">
        <v>18.87</v>
      </c>
      <c r="BR63" s="140">
        <v>7.08</v>
      </c>
      <c r="BS63" s="89">
        <v>15.61</v>
      </c>
      <c r="BT63" s="89" t="s">
        <v>433</v>
      </c>
      <c r="BU63" s="89"/>
      <c r="BV63" s="89"/>
      <c r="BW63" s="89"/>
      <c r="BX63" s="89"/>
      <c r="BY63" s="89"/>
      <c r="BZ63" s="89"/>
      <c r="CA63" s="89"/>
      <c r="CB63" s="89"/>
      <c r="CC63" s="89"/>
      <c r="CD63" s="89" t="s">
        <v>1053</v>
      </c>
      <c r="CE63" s="89" t="s">
        <v>448</v>
      </c>
      <c r="CF63" s="89" t="s">
        <v>719</v>
      </c>
      <c r="CG63" s="89" t="s">
        <v>450</v>
      </c>
    </row>
    <row r="64">
      <c r="A64" s="89" t="s">
        <v>1057</v>
      </c>
      <c r="B64" s="89" t="s">
        <v>1058</v>
      </c>
      <c r="C64" s="89" t="s">
        <v>935</v>
      </c>
      <c r="D64" s="89">
        <v>8.544421E7</v>
      </c>
      <c r="E64" s="89">
        <v>4.262427630772E12</v>
      </c>
      <c r="F64" s="141" t="s">
        <v>1059</v>
      </c>
      <c r="G64" s="89" t="s">
        <v>402</v>
      </c>
      <c r="H64" s="89" t="s">
        <v>403</v>
      </c>
      <c r="I64" s="89" t="s">
        <v>555</v>
      </c>
      <c r="J64" s="89" t="s">
        <v>405</v>
      </c>
      <c r="K64" s="89" t="s">
        <v>937</v>
      </c>
      <c r="L64" s="89" t="s">
        <v>407</v>
      </c>
      <c r="M64" s="89" t="s">
        <v>700</v>
      </c>
      <c r="N64" s="89" t="s">
        <v>701</v>
      </c>
      <c r="O64" s="89" t="s">
        <v>410</v>
      </c>
      <c r="P64" s="89" t="s">
        <v>411</v>
      </c>
      <c r="Q64" s="89" t="s">
        <v>411</v>
      </c>
      <c r="R64" s="89" t="s">
        <v>938</v>
      </c>
      <c r="S64" s="89">
        <v>1.2</v>
      </c>
      <c r="T64" s="90">
        <v>0.47244094488189</v>
      </c>
      <c r="U64" s="89" t="s">
        <v>2118</v>
      </c>
      <c r="V64" s="89" t="s">
        <v>2117</v>
      </c>
      <c r="W64" s="89" t="s">
        <v>413</v>
      </c>
      <c r="X64" s="89" t="s">
        <v>414</v>
      </c>
      <c r="Y64" s="89" t="s">
        <v>415</v>
      </c>
      <c r="Z64" s="89">
        <v>20.0</v>
      </c>
      <c r="AA64" s="89">
        <v>68.0</v>
      </c>
      <c r="AB64" s="89">
        <v>60.0</v>
      </c>
      <c r="AC64" s="89">
        <v>140.0</v>
      </c>
      <c r="AD64" s="119">
        <v>0.1</v>
      </c>
      <c r="AE64" s="119">
        <v>0.9</v>
      </c>
      <c r="AF64" s="89"/>
      <c r="AG64" s="89"/>
      <c r="AH64" s="89"/>
      <c r="AI64" s="89"/>
      <c r="AJ64" s="89"/>
      <c r="AK64" s="89" t="s">
        <v>416</v>
      </c>
      <c r="AL64" s="141" t="s">
        <v>417</v>
      </c>
      <c r="AM64" s="141" t="s">
        <v>418</v>
      </c>
      <c r="AN64" s="141" t="s">
        <v>419</v>
      </c>
      <c r="AO64" s="141" t="s">
        <v>420</v>
      </c>
      <c r="AP64" s="141" t="s">
        <v>1060</v>
      </c>
      <c r="AQ64" s="89"/>
      <c r="AR64" s="89"/>
      <c r="AS64" s="89"/>
      <c r="AT64" s="89"/>
      <c r="AU64" s="89"/>
      <c r="AV64" s="89"/>
      <c r="AW64" s="89"/>
      <c r="AX64" s="141" t="s">
        <v>422</v>
      </c>
      <c r="AY64" s="141" t="s">
        <v>299</v>
      </c>
      <c r="AZ64" s="89" t="s">
        <v>423</v>
      </c>
      <c r="BA64" s="89" t="s">
        <v>424</v>
      </c>
      <c r="BB64" s="89" t="s">
        <v>425</v>
      </c>
      <c r="BC64" s="89" t="s">
        <v>426</v>
      </c>
      <c r="BD64" s="89" t="s">
        <v>427</v>
      </c>
      <c r="BE64" s="89"/>
      <c r="BF64" s="89" t="s">
        <v>303</v>
      </c>
      <c r="BG64" s="89" t="s">
        <v>1061</v>
      </c>
      <c r="BH64" s="89">
        <v>1.0</v>
      </c>
      <c r="BI64" s="89" t="s">
        <v>704</v>
      </c>
      <c r="BJ64" s="89" t="s">
        <v>705</v>
      </c>
      <c r="BK64" s="89" t="s">
        <v>706</v>
      </c>
      <c r="BL64" s="89"/>
      <c r="BM64" s="89" t="s">
        <v>707</v>
      </c>
      <c r="BN64" s="89"/>
      <c r="BO64" s="89"/>
      <c r="BP64" s="89">
        <v>8.56</v>
      </c>
      <c r="BQ64" s="89">
        <v>18.87</v>
      </c>
      <c r="BR64" s="140">
        <v>7.08</v>
      </c>
      <c r="BS64" s="89">
        <v>15.61</v>
      </c>
      <c r="BT64" s="89" t="s">
        <v>433</v>
      </c>
      <c r="BU64" s="89"/>
      <c r="BV64" s="89"/>
      <c r="BW64" s="89"/>
      <c r="BX64" s="89"/>
      <c r="BY64" s="89"/>
      <c r="BZ64" s="89"/>
      <c r="CA64" s="89"/>
      <c r="CB64" s="89"/>
      <c r="CC64" s="89"/>
      <c r="CD64" s="89" t="s">
        <v>1058</v>
      </c>
      <c r="CE64" s="89" t="s">
        <v>448</v>
      </c>
      <c r="CF64" s="89" t="s">
        <v>719</v>
      </c>
      <c r="CG64" s="89" t="s">
        <v>450</v>
      </c>
    </row>
    <row r="65">
      <c r="A65" s="89" t="s">
        <v>1062</v>
      </c>
      <c r="B65" s="89" t="s">
        <v>1063</v>
      </c>
      <c r="C65" s="89" t="s">
        <v>935</v>
      </c>
      <c r="D65" s="89">
        <v>8.544421E7</v>
      </c>
      <c r="E65" s="89">
        <v>4.262427630796E12</v>
      </c>
      <c r="F65" s="141" t="s">
        <v>1064</v>
      </c>
      <c r="G65" s="89" t="s">
        <v>402</v>
      </c>
      <c r="H65" s="89" t="s">
        <v>403</v>
      </c>
      <c r="I65" s="89" t="s">
        <v>562</v>
      </c>
      <c r="J65" s="89" t="s">
        <v>405</v>
      </c>
      <c r="K65" s="89" t="s">
        <v>937</v>
      </c>
      <c r="L65" s="89" t="s">
        <v>407</v>
      </c>
      <c r="M65" s="89" t="s">
        <v>700</v>
      </c>
      <c r="N65" s="89" t="s">
        <v>701</v>
      </c>
      <c r="O65" s="89" t="s">
        <v>410</v>
      </c>
      <c r="P65" s="89" t="s">
        <v>411</v>
      </c>
      <c r="Q65" s="89" t="s">
        <v>411</v>
      </c>
      <c r="R65" s="89" t="s">
        <v>938</v>
      </c>
      <c r="S65" s="89">
        <v>1.2</v>
      </c>
      <c r="T65" s="90">
        <v>0.47244094488189</v>
      </c>
      <c r="U65" s="89" t="s">
        <v>2118</v>
      </c>
      <c r="V65" s="89" t="s">
        <v>2117</v>
      </c>
      <c r="W65" s="89" t="s">
        <v>413</v>
      </c>
      <c r="X65" s="89" t="s">
        <v>414</v>
      </c>
      <c r="Y65" s="89" t="s">
        <v>415</v>
      </c>
      <c r="Z65" s="89">
        <v>20.0</v>
      </c>
      <c r="AA65" s="89">
        <v>68.0</v>
      </c>
      <c r="AB65" s="89">
        <v>60.0</v>
      </c>
      <c r="AC65" s="89">
        <v>140.0</v>
      </c>
      <c r="AD65" s="119">
        <v>0.1</v>
      </c>
      <c r="AE65" s="119">
        <v>0.9</v>
      </c>
      <c r="AF65" s="89"/>
      <c r="AG65" s="89"/>
      <c r="AH65" s="89"/>
      <c r="AI65" s="89"/>
      <c r="AJ65" s="89"/>
      <c r="AK65" s="89" t="s">
        <v>416</v>
      </c>
      <c r="AL65" s="141" t="s">
        <v>417</v>
      </c>
      <c r="AM65" s="141" t="s">
        <v>418</v>
      </c>
      <c r="AN65" s="141" t="s">
        <v>419</v>
      </c>
      <c r="AO65" s="141" t="s">
        <v>420</v>
      </c>
      <c r="AP65" s="141" t="s">
        <v>1065</v>
      </c>
      <c r="AQ65" s="89"/>
      <c r="AR65" s="89"/>
      <c r="AS65" s="89"/>
      <c r="AT65" s="89"/>
      <c r="AU65" s="89"/>
      <c r="AV65" s="89"/>
      <c r="AW65" s="89"/>
      <c r="AX65" s="141" t="s">
        <v>422</v>
      </c>
      <c r="AY65" s="141" t="s">
        <v>299</v>
      </c>
      <c r="AZ65" s="89" t="s">
        <v>423</v>
      </c>
      <c r="BA65" s="89" t="s">
        <v>424</v>
      </c>
      <c r="BB65" s="89" t="s">
        <v>425</v>
      </c>
      <c r="BC65" s="89" t="s">
        <v>426</v>
      </c>
      <c r="BD65" s="89" t="s">
        <v>427</v>
      </c>
      <c r="BE65" s="89"/>
      <c r="BF65" s="89" t="s">
        <v>303</v>
      </c>
      <c r="BG65" s="89" t="s">
        <v>1066</v>
      </c>
      <c r="BH65" s="89">
        <v>1.0</v>
      </c>
      <c r="BI65" s="89" t="s">
        <v>704</v>
      </c>
      <c r="BJ65" s="89" t="s">
        <v>705</v>
      </c>
      <c r="BK65" s="89" t="s">
        <v>706</v>
      </c>
      <c r="BL65" s="89"/>
      <c r="BM65" s="89" t="s">
        <v>707</v>
      </c>
      <c r="BN65" s="89"/>
      <c r="BO65" s="89"/>
      <c r="BP65" s="89">
        <v>8.56</v>
      </c>
      <c r="BQ65" s="89">
        <v>18.87</v>
      </c>
      <c r="BR65" s="140">
        <v>7.08</v>
      </c>
      <c r="BS65" s="89">
        <v>15.61</v>
      </c>
      <c r="BT65" s="89" t="s">
        <v>433</v>
      </c>
      <c r="BU65" s="89"/>
      <c r="BV65" s="89"/>
      <c r="BW65" s="89"/>
      <c r="BX65" s="89"/>
      <c r="BY65" s="89"/>
      <c r="BZ65" s="89"/>
      <c r="CA65" s="89"/>
      <c r="CB65" s="89"/>
      <c r="CC65" s="89"/>
      <c r="CD65" s="89" t="s">
        <v>1063</v>
      </c>
      <c r="CE65" s="89" t="s">
        <v>448</v>
      </c>
      <c r="CF65" s="89" t="s">
        <v>719</v>
      </c>
      <c r="CG65" s="89" t="s">
        <v>450</v>
      </c>
    </row>
    <row r="66">
      <c r="A66" s="89" t="s">
        <v>1067</v>
      </c>
      <c r="B66" s="89" t="s">
        <v>1068</v>
      </c>
      <c r="C66" s="89" t="s">
        <v>935</v>
      </c>
      <c r="D66" s="89">
        <v>8.544421E7</v>
      </c>
      <c r="E66" s="89">
        <v>4.262427630802E12</v>
      </c>
      <c r="F66" s="141" t="s">
        <v>1069</v>
      </c>
      <c r="G66" s="89" t="s">
        <v>402</v>
      </c>
      <c r="H66" s="89" t="s">
        <v>403</v>
      </c>
      <c r="I66" s="89" t="s">
        <v>568</v>
      </c>
      <c r="J66" s="89" t="s">
        <v>405</v>
      </c>
      <c r="K66" s="89" t="s">
        <v>937</v>
      </c>
      <c r="L66" s="89" t="s">
        <v>407</v>
      </c>
      <c r="M66" s="89" t="s">
        <v>700</v>
      </c>
      <c r="N66" s="89" t="s">
        <v>701</v>
      </c>
      <c r="O66" s="89" t="s">
        <v>410</v>
      </c>
      <c r="P66" s="89" t="s">
        <v>411</v>
      </c>
      <c r="Q66" s="89" t="s">
        <v>411</v>
      </c>
      <c r="R66" s="89" t="s">
        <v>938</v>
      </c>
      <c r="S66" s="89">
        <v>1.2</v>
      </c>
      <c r="T66" s="90">
        <v>0.47244094488189</v>
      </c>
      <c r="U66" s="89" t="s">
        <v>2118</v>
      </c>
      <c r="V66" s="89" t="s">
        <v>2117</v>
      </c>
      <c r="W66" s="89" t="s">
        <v>413</v>
      </c>
      <c r="X66" s="89" t="s">
        <v>414</v>
      </c>
      <c r="Y66" s="89" t="s">
        <v>415</v>
      </c>
      <c r="Z66" s="89">
        <v>20.0</v>
      </c>
      <c r="AA66" s="89">
        <v>68.0</v>
      </c>
      <c r="AB66" s="89">
        <v>60.0</v>
      </c>
      <c r="AC66" s="89">
        <v>140.0</v>
      </c>
      <c r="AD66" s="119">
        <v>0.1</v>
      </c>
      <c r="AE66" s="119">
        <v>0.9</v>
      </c>
      <c r="AF66" s="89"/>
      <c r="AG66" s="89"/>
      <c r="AH66" s="89"/>
      <c r="AI66" s="89"/>
      <c r="AJ66" s="89"/>
      <c r="AK66" s="89" t="s">
        <v>416</v>
      </c>
      <c r="AL66" s="141" t="s">
        <v>417</v>
      </c>
      <c r="AM66" s="141" t="s">
        <v>418</v>
      </c>
      <c r="AN66" s="141" t="s">
        <v>419</v>
      </c>
      <c r="AO66" s="141" t="s">
        <v>420</v>
      </c>
      <c r="AP66" s="141" t="s">
        <v>1070</v>
      </c>
      <c r="AQ66" s="89"/>
      <c r="AR66" s="89"/>
      <c r="AS66" s="89"/>
      <c r="AT66" s="89"/>
      <c r="AU66" s="89"/>
      <c r="AV66" s="89"/>
      <c r="AW66" s="89"/>
      <c r="AX66" s="141" t="s">
        <v>422</v>
      </c>
      <c r="AY66" s="141" t="s">
        <v>299</v>
      </c>
      <c r="AZ66" s="89" t="s">
        <v>423</v>
      </c>
      <c r="BA66" s="89" t="s">
        <v>424</v>
      </c>
      <c r="BB66" s="89" t="s">
        <v>425</v>
      </c>
      <c r="BC66" s="89" t="s">
        <v>426</v>
      </c>
      <c r="BD66" s="89" t="s">
        <v>427</v>
      </c>
      <c r="BE66" s="89"/>
      <c r="BF66" s="89" t="s">
        <v>303</v>
      </c>
      <c r="BG66" s="89" t="s">
        <v>1071</v>
      </c>
      <c r="BH66" s="89">
        <v>1.0</v>
      </c>
      <c r="BI66" s="89" t="s">
        <v>704</v>
      </c>
      <c r="BJ66" s="89" t="s">
        <v>705</v>
      </c>
      <c r="BK66" s="89" t="s">
        <v>706</v>
      </c>
      <c r="BL66" s="89"/>
      <c r="BM66" s="89" t="s">
        <v>707</v>
      </c>
      <c r="BN66" s="89"/>
      <c r="BO66" s="89"/>
      <c r="BP66" s="89">
        <v>8.56</v>
      </c>
      <c r="BQ66" s="89">
        <v>18.87</v>
      </c>
      <c r="BR66" s="140">
        <v>7.08</v>
      </c>
      <c r="BS66" s="89">
        <v>15.61</v>
      </c>
      <c r="BT66" s="89" t="s">
        <v>433</v>
      </c>
      <c r="BU66" s="89"/>
      <c r="BV66" s="89"/>
      <c r="BW66" s="89"/>
      <c r="BX66" s="89"/>
      <c r="BY66" s="89"/>
      <c r="BZ66" s="89"/>
      <c r="CA66" s="89"/>
      <c r="CB66" s="89"/>
      <c r="CC66" s="89"/>
      <c r="CD66" s="89" t="s">
        <v>1068</v>
      </c>
      <c r="CE66" s="89" t="s">
        <v>448</v>
      </c>
      <c r="CF66" s="89" t="s">
        <v>719</v>
      </c>
      <c r="CG66" s="89" t="s">
        <v>450</v>
      </c>
    </row>
    <row r="67">
      <c r="A67" s="89" t="s">
        <v>1072</v>
      </c>
      <c r="B67" s="89" t="s">
        <v>1073</v>
      </c>
      <c r="C67" s="89" t="s">
        <v>935</v>
      </c>
      <c r="D67" s="89">
        <v>8.544421E7</v>
      </c>
      <c r="E67" s="89">
        <v>4.262427630765E12</v>
      </c>
      <c r="F67" s="141" t="s">
        <v>1074</v>
      </c>
      <c r="G67" s="89" t="s">
        <v>402</v>
      </c>
      <c r="H67" s="89" t="s">
        <v>403</v>
      </c>
      <c r="I67" s="89" t="s">
        <v>574</v>
      </c>
      <c r="J67" s="89" t="s">
        <v>405</v>
      </c>
      <c r="K67" s="89" t="s">
        <v>937</v>
      </c>
      <c r="L67" s="89" t="s">
        <v>407</v>
      </c>
      <c r="M67" s="89" t="s">
        <v>700</v>
      </c>
      <c r="N67" s="89" t="s">
        <v>701</v>
      </c>
      <c r="O67" s="89" t="s">
        <v>410</v>
      </c>
      <c r="P67" s="89" t="s">
        <v>411</v>
      </c>
      <c r="Q67" s="89" t="s">
        <v>411</v>
      </c>
      <c r="R67" s="89" t="s">
        <v>938</v>
      </c>
      <c r="S67" s="89">
        <v>1.2</v>
      </c>
      <c r="T67" s="90">
        <v>0.47244094488189</v>
      </c>
      <c r="U67" s="89" t="s">
        <v>2118</v>
      </c>
      <c r="V67" s="89" t="s">
        <v>2117</v>
      </c>
      <c r="W67" s="89" t="s">
        <v>413</v>
      </c>
      <c r="X67" s="89" t="s">
        <v>414</v>
      </c>
      <c r="Y67" s="89" t="s">
        <v>415</v>
      </c>
      <c r="Z67" s="89">
        <v>20.0</v>
      </c>
      <c r="AA67" s="89">
        <v>68.0</v>
      </c>
      <c r="AB67" s="89">
        <v>60.0</v>
      </c>
      <c r="AC67" s="89">
        <v>140.0</v>
      </c>
      <c r="AD67" s="119">
        <v>0.1</v>
      </c>
      <c r="AE67" s="119">
        <v>0.9</v>
      </c>
      <c r="AF67" s="89"/>
      <c r="AG67" s="89"/>
      <c r="AH67" s="89"/>
      <c r="AI67" s="89"/>
      <c r="AJ67" s="89"/>
      <c r="AK67" s="89" t="s">
        <v>416</v>
      </c>
      <c r="AL67" s="141" t="s">
        <v>417</v>
      </c>
      <c r="AM67" s="141" t="s">
        <v>418</v>
      </c>
      <c r="AN67" s="141" t="s">
        <v>419</v>
      </c>
      <c r="AO67" s="141" t="s">
        <v>420</v>
      </c>
      <c r="AP67" s="141" t="s">
        <v>1075</v>
      </c>
      <c r="AQ67" s="89"/>
      <c r="AR67" s="89"/>
      <c r="AS67" s="89"/>
      <c r="AT67" s="89"/>
      <c r="AU67" s="89"/>
      <c r="AV67" s="89"/>
      <c r="AW67" s="89"/>
      <c r="AX67" s="141" t="s">
        <v>422</v>
      </c>
      <c r="AY67" s="141" t="s">
        <v>299</v>
      </c>
      <c r="AZ67" s="89" t="s">
        <v>423</v>
      </c>
      <c r="BA67" s="89" t="s">
        <v>424</v>
      </c>
      <c r="BB67" s="89" t="s">
        <v>425</v>
      </c>
      <c r="BC67" s="89" t="s">
        <v>426</v>
      </c>
      <c r="BD67" s="89" t="s">
        <v>427</v>
      </c>
      <c r="BE67" s="89"/>
      <c r="BF67" s="89" t="s">
        <v>303</v>
      </c>
      <c r="BG67" s="89" t="s">
        <v>1076</v>
      </c>
      <c r="BH67" s="89">
        <v>1.0</v>
      </c>
      <c r="BI67" s="89" t="s">
        <v>704</v>
      </c>
      <c r="BJ67" s="89" t="s">
        <v>705</v>
      </c>
      <c r="BK67" s="89" t="s">
        <v>706</v>
      </c>
      <c r="BL67" s="89"/>
      <c r="BM67" s="89" t="s">
        <v>707</v>
      </c>
      <c r="BN67" s="89"/>
      <c r="BO67" s="89"/>
      <c r="BP67" s="89">
        <v>8.56</v>
      </c>
      <c r="BQ67" s="89">
        <v>18.87</v>
      </c>
      <c r="BR67" s="140">
        <v>7.08</v>
      </c>
      <c r="BS67" s="89">
        <v>15.61</v>
      </c>
      <c r="BT67" s="89" t="s">
        <v>433</v>
      </c>
      <c r="BU67" s="89"/>
      <c r="BV67" s="89"/>
      <c r="BW67" s="89"/>
      <c r="BX67" s="89"/>
      <c r="BY67" s="89"/>
      <c r="BZ67" s="89"/>
      <c r="CA67" s="89"/>
      <c r="CB67" s="89"/>
      <c r="CC67" s="89"/>
      <c r="CD67" s="89" t="s">
        <v>1073</v>
      </c>
      <c r="CE67" s="89" t="s">
        <v>448</v>
      </c>
      <c r="CF67" s="89" t="s">
        <v>719</v>
      </c>
      <c r="CG67" s="89" t="s">
        <v>450</v>
      </c>
    </row>
    <row r="68">
      <c r="A68" s="89" t="s">
        <v>1077</v>
      </c>
      <c r="B68" s="89" t="s">
        <v>1078</v>
      </c>
      <c r="C68" s="89" t="s">
        <v>935</v>
      </c>
      <c r="D68" s="89">
        <v>8.544421E7</v>
      </c>
      <c r="E68" s="89">
        <v>4.262427630789E12</v>
      </c>
      <c r="F68" s="141" t="s">
        <v>1079</v>
      </c>
      <c r="G68" s="89" t="s">
        <v>402</v>
      </c>
      <c r="H68" s="89" t="s">
        <v>403</v>
      </c>
      <c r="I68" s="89" t="s">
        <v>580</v>
      </c>
      <c r="J68" s="89" t="s">
        <v>405</v>
      </c>
      <c r="K68" s="89" t="s">
        <v>937</v>
      </c>
      <c r="L68" s="89" t="s">
        <v>407</v>
      </c>
      <c r="M68" s="89" t="s">
        <v>700</v>
      </c>
      <c r="N68" s="89" t="s">
        <v>701</v>
      </c>
      <c r="O68" s="89" t="s">
        <v>410</v>
      </c>
      <c r="P68" s="89" t="s">
        <v>411</v>
      </c>
      <c r="Q68" s="89" t="s">
        <v>411</v>
      </c>
      <c r="R68" s="89" t="s">
        <v>938</v>
      </c>
      <c r="S68" s="89">
        <v>1.2</v>
      </c>
      <c r="T68" s="90">
        <v>0.47244094488189</v>
      </c>
      <c r="U68" s="89" t="s">
        <v>2118</v>
      </c>
      <c r="V68" s="89" t="s">
        <v>2117</v>
      </c>
      <c r="W68" s="89" t="s">
        <v>413</v>
      </c>
      <c r="X68" s="89" t="s">
        <v>414</v>
      </c>
      <c r="Y68" s="89" t="s">
        <v>415</v>
      </c>
      <c r="Z68" s="89">
        <v>20.0</v>
      </c>
      <c r="AA68" s="89">
        <v>68.0</v>
      </c>
      <c r="AB68" s="89">
        <v>60.0</v>
      </c>
      <c r="AC68" s="89">
        <v>140.0</v>
      </c>
      <c r="AD68" s="119">
        <v>0.1</v>
      </c>
      <c r="AE68" s="119">
        <v>0.9</v>
      </c>
      <c r="AF68" s="89"/>
      <c r="AG68" s="89"/>
      <c r="AH68" s="89"/>
      <c r="AI68" s="89"/>
      <c r="AJ68" s="89"/>
      <c r="AK68" s="89" t="s">
        <v>416</v>
      </c>
      <c r="AL68" s="141" t="s">
        <v>417</v>
      </c>
      <c r="AM68" s="141" t="s">
        <v>418</v>
      </c>
      <c r="AN68" s="141" t="s">
        <v>419</v>
      </c>
      <c r="AO68" s="141" t="s">
        <v>420</v>
      </c>
      <c r="AP68" s="141" t="s">
        <v>1080</v>
      </c>
      <c r="AQ68" s="89"/>
      <c r="AR68" s="89"/>
      <c r="AS68" s="89"/>
      <c r="AT68" s="89"/>
      <c r="AU68" s="89"/>
      <c r="AV68" s="89"/>
      <c r="AW68" s="89"/>
      <c r="AX68" s="141" t="s">
        <v>422</v>
      </c>
      <c r="AY68" s="141" t="s">
        <v>299</v>
      </c>
      <c r="AZ68" s="89" t="s">
        <v>423</v>
      </c>
      <c r="BA68" s="89" t="s">
        <v>424</v>
      </c>
      <c r="BB68" s="89" t="s">
        <v>425</v>
      </c>
      <c r="BC68" s="89" t="s">
        <v>426</v>
      </c>
      <c r="BD68" s="89" t="s">
        <v>427</v>
      </c>
      <c r="BE68" s="89"/>
      <c r="BF68" s="89" t="s">
        <v>303</v>
      </c>
      <c r="BG68" s="89" t="s">
        <v>1081</v>
      </c>
      <c r="BH68" s="89">
        <v>1.0</v>
      </c>
      <c r="BI68" s="89" t="s">
        <v>704</v>
      </c>
      <c r="BJ68" s="89" t="s">
        <v>705</v>
      </c>
      <c r="BK68" s="89" t="s">
        <v>706</v>
      </c>
      <c r="BL68" s="89"/>
      <c r="BM68" s="89" t="s">
        <v>707</v>
      </c>
      <c r="BN68" s="89"/>
      <c r="BO68" s="89"/>
      <c r="BP68" s="89">
        <v>8.56</v>
      </c>
      <c r="BQ68" s="89">
        <v>18.87</v>
      </c>
      <c r="BR68" s="140">
        <v>7.08</v>
      </c>
      <c r="BS68" s="89">
        <v>15.61</v>
      </c>
      <c r="BT68" s="89" t="s">
        <v>433</v>
      </c>
      <c r="BU68" s="89"/>
      <c r="BV68" s="89"/>
      <c r="BW68" s="89"/>
      <c r="BX68" s="89"/>
      <c r="BY68" s="89"/>
      <c r="BZ68" s="89"/>
      <c r="CA68" s="89"/>
      <c r="CB68" s="89"/>
      <c r="CC68" s="89"/>
      <c r="CD68" s="89" t="s">
        <v>1078</v>
      </c>
      <c r="CE68" s="89" t="s">
        <v>448</v>
      </c>
      <c r="CF68" s="89" t="s">
        <v>719</v>
      </c>
      <c r="CG68" s="89" t="s">
        <v>450</v>
      </c>
    </row>
    <row r="69">
      <c r="A69" s="89" t="s">
        <v>1082</v>
      </c>
      <c r="B69" s="89" t="s">
        <v>1083</v>
      </c>
      <c r="C69" s="89" t="s">
        <v>935</v>
      </c>
      <c r="D69" s="89">
        <v>8.544421E7</v>
      </c>
      <c r="E69" s="142" t="s">
        <v>1084</v>
      </c>
      <c r="F69" s="141" t="s">
        <v>1085</v>
      </c>
      <c r="G69" s="89" t="s">
        <v>402</v>
      </c>
      <c r="H69" s="89" t="s">
        <v>403</v>
      </c>
      <c r="I69" s="89" t="s">
        <v>985</v>
      </c>
      <c r="J69" s="89" t="s">
        <v>405</v>
      </c>
      <c r="K69" s="89" t="s">
        <v>937</v>
      </c>
      <c r="L69" s="89" t="s">
        <v>407</v>
      </c>
      <c r="M69" s="89" t="s">
        <v>700</v>
      </c>
      <c r="N69" s="89" t="s">
        <v>701</v>
      </c>
      <c r="O69" s="89" t="s">
        <v>410</v>
      </c>
      <c r="P69" s="89" t="s">
        <v>411</v>
      </c>
      <c r="Q69" s="89" t="s">
        <v>411</v>
      </c>
      <c r="R69" s="89" t="s">
        <v>938</v>
      </c>
      <c r="S69" s="89">
        <v>1.2</v>
      </c>
      <c r="T69" s="90">
        <v>0.47244094488189</v>
      </c>
      <c r="U69" s="89" t="s">
        <v>2118</v>
      </c>
      <c r="V69" s="89" t="s">
        <v>2117</v>
      </c>
      <c r="W69" s="89" t="s">
        <v>413</v>
      </c>
      <c r="X69" s="89" t="s">
        <v>414</v>
      </c>
      <c r="Y69" s="89" t="s">
        <v>415</v>
      </c>
      <c r="Z69" s="89">
        <v>20.0</v>
      </c>
      <c r="AA69" s="89">
        <v>68.0</v>
      </c>
      <c r="AB69" s="89">
        <v>60.0</v>
      </c>
      <c r="AC69" s="89">
        <v>140.0</v>
      </c>
      <c r="AD69" s="119">
        <v>0.1</v>
      </c>
      <c r="AE69" s="119">
        <v>0.9</v>
      </c>
      <c r="AF69" s="89"/>
      <c r="AG69" s="89"/>
      <c r="AH69" s="89"/>
      <c r="AI69" s="89"/>
      <c r="AJ69" s="89"/>
      <c r="AK69" s="89" t="s">
        <v>416</v>
      </c>
      <c r="AL69" s="141" t="s">
        <v>417</v>
      </c>
      <c r="AM69" s="141" t="s">
        <v>418</v>
      </c>
      <c r="AN69" s="141" t="s">
        <v>419</v>
      </c>
      <c r="AO69" s="141" t="s">
        <v>420</v>
      </c>
      <c r="AP69" s="141" t="s">
        <v>1086</v>
      </c>
      <c r="AQ69" s="89"/>
      <c r="AR69" s="89"/>
      <c r="AS69" s="89"/>
      <c r="AT69" s="89"/>
      <c r="AU69" s="89"/>
      <c r="AV69" s="89"/>
      <c r="AW69" s="89"/>
      <c r="AX69" s="141" t="s">
        <v>422</v>
      </c>
      <c r="AY69" s="141" t="s">
        <v>299</v>
      </c>
      <c r="AZ69" s="89" t="s">
        <v>423</v>
      </c>
      <c r="BA69" s="89" t="s">
        <v>424</v>
      </c>
      <c r="BB69" s="89" t="s">
        <v>425</v>
      </c>
      <c r="BC69" s="89" t="s">
        <v>426</v>
      </c>
      <c r="BD69" s="89" t="s">
        <v>427</v>
      </c>
      <c r="BE69" s="89"/>
      <c r="BF69" s="89" t="s">
        <v>303</v>
      </c>
      <c r="BG69" s="89" t="s">
        <v>1087</v>
      </c>
      <c r="BH69" s="89">
        <v>1.0</v>
      </c>
      <c r="BI69" s="89" t="s">
        <v>704</v>
      </c>
      <c r="BJ69" s="89" t="s">
        <v>705</v>
      </c>
      <c r="BK69" s="89" t="s">
        <v>706</v>
      </c>
      <c r="BL69" s="89"/>
      <c r="BM69" s="89" t="s">
        <v>707</v>
      </c>
      <c r="BN69" s="89"/>
      <c r="BO69" s="89"/>
      <c r="BP69" s="89">
        <v>8.56</v>
      </c>
      <c r="BQ69" s="89">
        <v>18.87</v>
      </c>
      <c r="BR69" s="140">
        <v>7.08</v>
      </c>
      <c r="BS69" s="89">
        <v>15.61</v>
      </c>
      <c r="BT69" s="89" t="s">
        <v>433</v>
      </c>
      <c r="BU69" s="89"/>
      <c r="BV69" s="89"/>
      <c r="BW69" s="89"/>
      <c r="BX69" s="89"/>
      <c r="BY69" s="89"/>
      <c r="BZ69" s="89"/>
      <c r="CA69" s="89"/>
      <c r="CB69" s="89"/>
      <c r="CC69" s="89"/>
      <c r="CD69" s="89" t="s">
        <v>1083</v>
      </c>
      <c r="CE69" s="89" t="s">
        <v>448</v>
      </c>
      <c r="CF69" s="89" t="s">
        <v>719</v>
      </c>
      <c r="CG69" s="89" t="s">
        <v>450</v>
      </c>
    </row>
    <row r="70">
      <c r="A70" s="89" t="s">
        <v>1088</v>
      </c>
      <c r="B70" s="89" t="s">
        <v>1089</v>
      </c>
      <c r="C70" s="89" t="s">
        <v>990</v>
      </c>
      <c r="D70" s="89">
        <v>8.544421E7</v>
      </c>
      <c r="E70" s="89">
        <v>4.262427630208E12</v>
      </c>
      <c r="F70" s="141" t="s">
        <v>1090</v>
      </c>
      <c r="G70" s="89" t="s">
        <v>587</v>
      </c>
      <c r="H70" s="89" t="s">
        <v>403</v>
      </c>
      <c r="I70" s="89" t="s">
        <v>404</v>
      </c>
      <c r="J70" s="89" t="s">
        <v>405</v>
      </c>
      <c r="K70" s="89" t="s">
        <v>937</v>
      </c>
      <c r="L70" s="89" t="s">
        <v>407</v>
      </c>
      <c r="M70" s="89" t="s">
        <v>700</v>
      </c>
      <c r="N70" s="89" t="s">
        <v>701</v>
      </c>
      <c r="O70" s="89" t="s">
        <v>410</v>
      </c>
      <c r="P70" s="89" t="s">
        <v>411</v>
      </c>
      <c r="Q70" s="89" t="s">
        <v>411</v>
      </c>
      <c r="R70" s="89" t="s">
        <v>938</v>
      </c>
      <c r="S70" s="89">
        <v>1.2</v>
      </c>
      <c r="T70" s="90">
        <v>0.47244094488189</v>
      </c>
      <c r="U70" s="89" t="s">
        <v>2118</v>
      </c>
      <c r="V70" s="89" t="s">
        <v>2117</v>
      </c>
      <c r="W70" s="89" t="s">
        <v>413</v>
      </c>
      <c r="X70" s="89" t="s">
        <v>414</v>
      </c>
      <c r="Y70" s="89" t="s">
        <v>415</v>
      </c>
      <c r="Z70" s="89">
        <v>20.0</v>
      </c>
      <c r="AA70" s="89">
        <v>68.0</v>
      </c>
      <c r="AB70" s="89">
        <v>60.0</v>
      </c>
      <c r="AC70" s="89">
        <v>140.0</v>
      </c>
      <c r="AD70" s="119">
        <v>0.1</v>
      </c>
      <c r="AE70" s="119">
        <v>0.9</v>
      </c>
      <c r="AF70" s="89"/>
      <c r="AG70" s="89"/>
      <c r="AH70" s="89"/>
      <c r="AI70" s="89"/>
      <c r="AJ70" s="89"/>
      <c r="AK70" s="89" t="s">
        <v>416</v>
      </c>
      <c r="AL70" s="141" t="s">
        <v>417</v>
      </c>
      <c r="AM70" s="141" t="s">
        <v>418</v>
      </c>
      <c r="AN70" s="141" t="s">
        <v>419</v>
      </c>
      <c r="AO70" s="141" t="s">
        <v>420</v>
      </c>
      <c r="AP70" s="141" t="s">
        <v>1091</v>
      </c>
      <c r="AQ70" s="89"/>
      <c r="AR70" s="89"/>
      <c r="AS70" s="89"/>
      <c r="AT70" s="89"/>
      <c r="AU70" s="89"/>
      <c r="AV70" s="89"/>
      <c r="AW70" s="89"/>
      <c r="AX70" s="141" t="s">
        <v>589</v>
      </c>
      <c r="AY70" s="141" t="s">
        <v>299</v>
      </c>
      <c r="AZ70" s="89" t="s">
        <v>423</v>
      </c>
      <c r="BA70" s="89" t="s">
        <v>424</v>
      </c>
      <c r="BB70" s="89" t="s">
        <v>425</v>
      </c>
      <c r="BC70" s="89" t="s">
        <v>426</v>
      </c>
      <c r="BD70" s="89" t="s">
        <v>427</v>
      </c>
      <c r="BE70" s="89"/>
      <c r="BF70" s="89" t="s">
        <v>303</v>
      </c>
      <c r="BG70" s="89" t="s">
        <v>1092</v>
      </c>
      <c r="BH70" s="89">
        <v>1.0</v>
      </c>
      <c r="BI70" s="89" t="s">
        <v>818</v>
      </c>
      <c r="BJ70" s="89" t="s">
        <v>819</v>
      </c>
      <c r="BK70" s="89" t="s">
        <v>820</v>
      </c>
      <c r="BL70" s="89"/>
      <c r="BM70" s="89" t="s">
        <v>821</v>
      </c>
      <c r="BN70" s="89"/>
      <c r="BO70" s="89"/>
      <c r="BP70" s="89">
        <v>0.28</v>
      </c>
      <c r="BQ70" s="89">
        <v>0.62</v>
      </c>
      <c r="BR70" s="140">
        <v>0.2</v>
      </c>
      <c r="BS70" s="89">
        <v>0.44</v>
      </c>
      <c r="BT70" s="89" t="s">
        <v>433</v>
      </c>
      <c r="BU70" s="89"/>
      <c r="BV70" s="89"/>
      <c r="BW70" s="89"/>
      <c r="BX70" s="89"/>
      <c r="BY70" s="89"/>
      <c r="BZ70" s="89"/>
      <c r="CA70" s="89"/>
      <c r="CB70" s="89"/>
      <c r="CC70" s="89"/>
      <c r="CD70" s="89" t="s">
        <v>1089</v>
      </c>
      <c r="CE70" s="89" t="s">
        <v>602</v>
      </c>
      <c r="CF70" s="89" t="s">
        <v>603</v>
      </c>
      <c r="CG70" s="89" t="s">
        <v>450</v>
      </c>
    </row>
    <row r="71">
      <c r="A71" s="89" t="s">
        <v>1095</v>
      </c>
      <c r="B71" s="89" t="s">
        <v>1096</v>
      </c>
      <c r="C71" s="89" t="s">
        <v>990</v>
      </c>
      <c r="D71" s="89">
        <v>8.544421E7</v>
      </c>
      <c r="E71" s="89">
        <v>4.262427630215E12</v>
      </c>
      <c r="F71" s="141" t="s">
        <v>1097</v>
      </c>
      <c r="G71" s="89" t="s">
        <v>587</v>
      </c>
      <c r="H71" s="89" t="s">
        <v>403</v>
      </c>
      <c r="I71" s="89" t="s">
        <v>543</v>
      </c>
      <c r="J71" s="89" t="s">
        <v>405</v>
      </c>
      <c r="K71" s="89" t="s">
        <v>937</v>
      </c>
      <c r="L71" s="89" t="s">
        <v>407</v>
      </c>
      <c r="M71" s="89" t="s">
        <v>700</v>
      </c>
      <c r="N71" s="89" t="s">
        <v>701</v>
      </c>
      <c r="O71" s="89" t="s">
        <v>410</v>
      </c>
      <c r="P71" s="89" t="s">
        <v>411</v>
      </c>
      <c r="Q71" s="89" t="s">
        <v>411</v>
      </c>
      <c r="R71" s="89" t="s">
        <v>938</v>
      </c>
      <c r="S71" s="89">
        <v>1.2</v>
      </c>
      <c r="T71" s="90">
        <v>0.47244094488189</v>
      </c>
      <c r="U71" s="89" t="s">
        <v>2118</v>
      </c>
      <c r="V71" s="89" t="s">
        <v>2117</v>
      </c>
      <c r="W71" s="89" t="s">
        <v>413</v>
      </c>
      <c r="X71" s="89" t="s">
        <v>414</v>
      </c>
      <c r="Y71" s="89" t="s">
        <v>415</v>
      </c>
      <c r="Z71" s="89">
        <v>20.0</v>
      </c>
      <c r="AA71" s="89">
        <v>68.0</v>
      </c>
      <c r="AB71" s="89">
        <v>60.0</v>
      </c>
      <c r="AC71" s="89">
        <v>140.0</v>
      </c>
      <c r="AD71" s="119">
        <v>0.1</v>
      </c>
      <c r="AE71" s="119">
        <v>0.9</v>
      </c>
      <c r="AF71" s="89"/>
      <c r="AG71" s="89"/>
      <c r="AH71" s="89"/>
      <c r="AI71" s="89"/>
      <c r="AJ71" s="89"/>
      <c r="AK71" s="89" t="s">
        <v>416</v>
      </c>
      <c r="AL71" s="141" t="s">
        <v>417</v>
      </c>
      <c r="AM71" s="141" t="s">
        <v>418</v>
      </c>
      <c r="AN71" s="141" t="s">
        <v>419</v>
      </c>
      <c r="AO71" s="141" t="s">
        <v>420</v>
      </c>
      <c r="AP71" s="141" t="s">
        <v>1098</v>
      </c>
      <c r="AQ71" s="89"/>
      <c r="AR71" s="89"/>
      <c r="AS71" s="89"/>
      <c r="AT71" s="89"/>
      <c r="AU71" s="89"/>
      <c r="AV71" s="89"/>
      <c r="AW71" s="89"/>
      <c r="AX71" s="141" t="s">
        <v>589</v>
      </c>
      <c r="AY71" s="141" t="s">
        <v>299</v>
      </c>
      <c r="AZ71" s="89" t="s">
        <v>423</v>
      </c>
      <c r="BA71" s="89" t="s">
        <v>424</v>
      </c>
      <c r="BB71" s="89" t="s">
        <v>425</v>
      </c>
      <c r="BC71" s="89" t="s">
        <v>426</v>
      </c>
      <c r="BD71" s="89" t="s">
        <v>427</v>
      </c>
      <c r="BE71" s="89"/>
      <c r="BF71" s="89" t="s">
        <v>303</v>
      </c>
      <c r="BG71" s="89" t="s">
        <v>1099</v>
      </c>
      <c r="BH71" s="89">
        <v>1.0</v>
      </c>
      <c r="BI71" s="89" t="s">
        <v>818</v>
      </c>
      <c r="BJ71" s="89" t="s">
        <v>819</v>
      </c>
      <c r="BK71" s="89" t="s">
        <v>820</v>
      </c>
      <c r="BL71" s="89"/>
      <c r="BM71" s="89" t="s">
        <v>821</v>
      </c>
      <c r="BN71" s="89"/>
      <c r="BO71" s="89"/>
      <c r="BP71" s="89">
        <v>0.28</v>
      </c>
      <c r="BQ71" s="89">
        <v>0.62</v>
      </c>
      <c r="BR71" s="140">
        <v>0.2</v>
      </c>
      <c r="BS71" s="89">
        <v>0.44</v>
      </c>
      <c r="BT71" s="89" t="s">
        <v>433</v>
      </c>
      <c r="BU71" s="89"/>
      <c r="BV71" s="89"/>
      <c r="BW71" s="89"/>
      <c r="BX71" s="89"/>
      <c r="BY71" s="89"/>
      <c r="BZ71" s="89"/>
      <c r="CA71" s="89"/>
      <c r="CB71" s="89"/>
      <c r="CC71" s="89"/>
      <c r="CD71" s="89" t="s">
        <v>1096</v>
      </c>
      <c r="CE71" s="89" t="s">
        <v>602</v>
      </c>
      <c r="CF71" s="89" t="s">
        <v>603</v>
      </c>
      <c r="CG71" s="89" t="s">
        <v>450</v>
      </c>
    </row>
    <row r="72">
      <c r="A72" s="89" t="s">
        <v>1101</v>
      </c>
      <c r="B72" s="89" t="s">
        <v>1102</v>
      </c>
      <c r="C72" s="89" t="s">
        <v>990</v>
      </c>
      <c r="D72" s="89">
        <v>8.544421E7</v>
      </c>
      <c r="E72" s="89">
        <v>4.262427630222E12</v>
      </c>
      <c r="F72" s="141" t="s">
        <v>1103</v>
      </c>
      <c r="G72" s="89" t="s">
        <v>587</v>
      </c>
      <c r="H72" s="89" t="s">
        <v>403</v>
      </c>
      <c r="I72" s="89" t="s">
        <v>549</v>
      </c>
      <c r="J72" s="89" t="s">
        <v>405</v>
      </c>
      <c r="K72" s="89" t="s">
        <v>937</v>
      </c>
      <c r="L72" s="89" t="s">
        <v>407</v>
      </c>
      <c r="M72" s="89" t="s">
        <v>700</v>
      </c>
      <c r="N72" s="89" t="s">
        <v>701</v>
      </c>
      <c r="O72" s="89" t="s">
        <v>410</v>
      </c>
      <c r="P72" s="89" t="s">
        <v>411</v>
      </c>
      <c r="Q72" s="89" t="s">
        <v>411</v>
      </c>
      <c r="R72" s="89" t="s">
        <v>938</v>
      </c>
      <c r="S72" s="89">
        <v>1.2</v>
      </c>
      <c r="T72" s="90">
        <v>0.47244094488189</v>
      </c>
      <c r="U72" s="89" t="s">
        <v>2118</v>
      </c>
      <c r="V72" s="89" t="s">
        <v>2117</v>
      </c>
      <c r="W72" s="89" t="s">
        <v>413</v>
      </c>
      <c r="X72" s="89" t="s">
        <v>414</v>
      </c>
      <c r="Y72" s="89" t="s">
        <v>415</v>
      </c>
      <c r="Z72" s="89">
        <v>20.0</v>
      </c>
      <c r="AA72" s="89">
        <v>68.0</v>
      </c>
      <c r="AB72" s="89">
        <v>60.0</v>
      </c>
      <c r="AC72" s="89">
        <v>140.0</v>
      </c>
      <c r="AD72" s="119">
        <v>0.1</v>
      </c>
      <c r="AE72" s="119">
        <v>0.9</v>
      </c>
      <c r="AF72" s="89"/>
      <c r="AG72" s="89"/>
      <c r="AH72" s="89"/>
      <c r="AI72" s="89"/>
      <c r="AJ72" s="89"/>
      <c r="AK72" s="89" t="s">
        <v>416</v>
      </c>
      <c r="AL72" s="141" t="s">
        <v>417</v>
      </c>
      <c r="AM72" s="141" t="s">
        <v>418</v>
      </c>
      <c r="AN72" s="141" t="s">
        <v>419</v>
      </c>
      <c r="AO72" s="141" t="s">
        <v>420</v>
      </c>
      <c r="AP72" s="141" t="s">
        <v>1104</v>
      </c>
      <c r="AQ72" s="89"/>
      <c r="AR72" s="89"/>
      <c r="AS72" s="89"/>
      <c r="AT72" s="89"/>
      <c r="AU72" s="89"/>
      <c r="AV72" s="89"/>
      <c r="AW72" s="89"/>
      <c r="AX72" s="141" t="s">
        <v>589</v>
      </c>
      <c r="AY72" s="141" t="s">
        <v>299</v>
      </c>
      <c r="AZ72" s="89" t="s">
        <v>423</v>
      </c>
      <c r="BA72" s="89" t="s">
        <v>424</v>
      </c>
      <c r="BB72" s="89" t="s">
        <v>425</v>
      </c>
      <c r="BC72" s="89" t="s">
        <v>426</v>
      </c>
      <c r="BD72" s="89" t="s">
        <v>427</v>
      </c>
      <c r="BE72" s="89"/>
      <c r="BF72" s="89" t="s">
        <v>303</v>
      </c>
      <c r="BG72" s="89" t="s">
        <v>1105</v>
      </c>
      <c r="BH72" s="89">
        <v>1.0</v>
      </c>
      <c r="BI72" s="89" t="s">
        <v>818</v>
      </c>
      <c r="BJ72" s="89" t="s">
        <v>819</v>
      </c>
      <c r="BK72" s="89" t="s">
        <v>820</v>
      </c>
      <c r="BL72" s="89"/>
      <c r="BM72" s="89" t="s">
        <v>821</v>
      </c>
      <c r="BN72" s="89"/>
      <c r="BO72" s="89"/>
      <c r="BP72" s="89">
        <v>0.28</v>
      </c>
      <c r="BQ72" s="89">
        <v>0.62</v>
      </c>
      <c r="BR72" s="140">
        <v>0.2</v>
      </c>
      <c r="BS72" s="89">
        <v>0.44</v>
      </c>
      <c r="BT72" s="89" t="s">
        <v>433</v>
      </c>
      <c r="BU72" s="89"/>
      <c r="BV72" s="89"/>
      <c r="BW72" s="89"/>
      <c r="BX72" s="89"/>
      <c r="BY72" s="89"/>
      <c r="BZ72" s="89"/>
      <c r="CA72" s="89"/>
      <c r="CB72" s="89"/>
      <c r="CC72" s="89"/>
      <c r="CD72" s="89" t="s">
        <v>1102</v>
      </c>
      <c r="CE72" s="89" t="s">
        <v>602</v>
      </c>
      <c r="CF72" s="89" t="s">
        <v>603</v>
      </c>
      <c r="CG72" s="89" t="s">
        <v>450</v>
      </c>
    </row>
    <row r="73">
      <c r="A73" s="89" t="s">
        <v>1106</v>
      </c>
      <c r="B73" s="89" t="s">
        <v>1107</v>
      </c>
      <c r="C73" s="89" t="s">
        <v>990</v>
      </c>
      <c r="D73" s="89">
        <v>8.544421E7</v>
      </c>
      <c r="E73" s="89">
        <v>4.262427630246E12</v>
      </c>
      <c r="F73" s="141" t="s">
        <v>1108</v>
      </c>
      <c r="G73" s="89" t="s">
        <v>587</v>
      </c>
      <c r="H73" s="89" t="s">
        <v>403</v>
      </c>
      <c r="I73" s="89" t="s">
        <v>555</v>
      </c>
      <c r="J73" s="89" t="s">
        <v>405</v>
      </c>
      <c r="K73" s="89" t="s">
        <v>937</v>
      </c>
      <c r="L73" s="89" t="s">
        <v>407</v>
      </c>
      <c r="M73" s="89" t="s">
        <v>700</v>
      </c>
      <c r="N73" s="89" t="s">
        <v>701</v>
      </c>
      <c r="O73" s="89" t="s">
        <v>410</v>
      </c>
      <c r="P73" s="89" t="s">
        <v>411</v>
      </c>
      <c r="Q73" s="89" t="s">
        <v>411</v>
      </c>
      <c r="R73" s="89" t="s">
        <v>938</v>
      </c>
      <c r="S73" s="89">
        <v>1.2</v>
      </c>
      <c r="T73" s="90">
        <v>0.47244094488189</v>
      </c>
      <c r="U73" s="89" t="s">
        <v>2118</v>
      </c>
      <c r="V73" s="89" t="s">
        <v>2117</v>
      </c>
      <c r="W73" s="89" t="s">
        <v>413</v>
      </c>
      <c r="X73" s="89" t="s">
        <v>414</v>
      </c>
      <c r="Y73" s="89" t="s">
        <v>415</v>
      </c>
      <c r="Z73" s="89">
        <v>20.0</v>
      </c>
      <c r="AA73" s="89">
        <v>68.0</v>
      </c>
      <c r="AB73" s="89">
        <v>60.0</v>
      </c>
      <c r="AC73" s="89">
        <v>140.0</v>
      </c>
      <c r="AD73" s="119">
        <v>0.1</v>
      </c>
      <c r="AE73" s="119">
        <v>0.9</v>
      </c>
      <c r="AF73" s="89"/>
      <c r="AG73" s="89"/>
      <c r="AH73" s="89"/>
      <c r="AI73" s="89"/>
      <c r="AJ73" s="89"/>
      <c r="AK73" s="89" t="s">
        <v>416</v>
      </c>
      <c r="AL73" s="141" t="s">
        <v>417</v>
      </c>
      <c r="AM73" s="141" t="s">
        <v>418</v>
      </c>
      <c r="AN73" s="141" t="s">
        <v>419</v>
      </c>
      <c r="AO73" s="141" t="s">
        <v>420</v>
      </c>
      <c r="AP73" s="141" t="s">
        <v>1109</v>
      </c>
      <c r="AQ73" s="89"/>
      <c r="AR73" s="89"/>
      <c r="AS73" s="89"/>
      <c r="AT73" s="89"/>
      <c r="AU73" s="89"/>
      <c r="AV73" s="89"/>
      <c r="AW73" s="89"/>
      <c r="AX73" s="141" t="s">
        <v>589</v>
      </c>
      <c r="AY73" s="141" t="s">
        <v>299</v>
      </c>
      <c r="AZ73" s="89" t="s">
        <v>423</v>
      </c>
      <c r="BA73" s="89" t="s">
        <v>424</v>
      </c>
      <c r="BB73" s="89" t="s">
        <v>425</v>
      </c>
      <c r="BC73" s="89" t="s">
        <v>426</v>
      </c>
      <c r="BD73" s="89" t="s">
        <v>427</v>
      </c>
      <c r="BE73" s="89"/>
      <c r="BF73" s="89" t="s">
        <v>303</v>
      </c>
      <c r="BG73" s="89" t="s">
        <v>1110</v>
      </c>
      <c r="BH73" s="89">
        <v>1.0</v>
      </c>
      <c r="BI73" s="89" t="s">
        <v>818</v>
      </c>
      <c r="BJ73" s="89" t="s">
        <v>819</v>
      </c>
      <c r="BK73" s="89" t="s">
        <v>820</v>
      </c>
      <c r="BL73" s="89"/>
      <c r="BM73" s="89" t="s">
        <v>821</v>
      </c>
      <c r="BN73" s="89"/>
      <c r="BO73" s="89"/>
      <c r="BP73" s="89">
        <v>0.28</v>
      </c>
      <c r="BQ73" s="89">
        <v>0.62</v>
      </c>
      <c r="BR73" s="140">
        <v>0.2</v>
      </c>
      <c r="BS73" s="89">
        <v>0.44</v>
      </c>
      <c r="BT73" s="89" t="s">
        <v>433</v>
      </c>
      <c r="BU73" s="89"/>
      <c r="BV73" s="89"/>
      <c r="BW73" s="89"/>
      <c r="BX73" s="89"/>
      <c r="BY73" s="89"/>
      <c r="BZ73" s="89"/>
      <c r="CA73" s="89"/>
      <c r="CB73" s="89"/>
      <c r="CC73" s="89"/>
      <c r="CD73" s="89" t="s">
        <v>1107</v>
      </c>
      <c r="CE73" s="89" t="s">
        <v>602</v>
      </c>
      <c r="CF73" s="89" t="s">
        <v>603</v>
      </c>
      <c r="CG73" s="89" t="s">
        <v>450</v>
      </c>
    </row>
    <row r="74">
      <c r="A74" s="89" t="s">
        <v>1111</v>
      </c>
      <c r="B74" s="89" t="s">
        <v>1112</v>
      </c>
      <c r="C74" s="89" t="s">
        <v>990</v>
      </c>
      <c r="D74" s="89">
        <v>8.544421E7</v>
      </c>
      <c r="E74" s="89">
        <v>4.26242763026E12</v>
      </c>
      <c r="F74" s="141" t="s">
        <v>1113</v>
      </c>
      <c r="G74" s="89" t="s">
        <v>587</v>
      </c>
      <c r="H74" s="89" t="s">
        <v>403</v>
      </c>
      <c r="I74" s="89" t="s">
        <v>562</v>
      </c>
      <c r="J74" s="89" t="s">
        <v>405</v>
      </c>
      <c r="K74" s="89" t="s">
        <v>937</v>
      </c>
      <c r="L74" s="89" t="s">
        <v>407</v>
      </c>
      <c r="M74" s="89" t="s">
        <v>700</v>
      </c>
      <c r="N74" s="89" t="s">
        <v>701</v>
      </c>
      <c r="O74" s="89" t="s">
        <v>410</v>
      </c>
      <c r="P74" s="89" t="s">
        <v>411</v>
      </c>
      <c r="Q74" s="89" t="s">
        <v>411</v>
      </c>
      <c r="R74" s="89" t="s">
        <v>938</v>
      </c>
      <c r="S74" s="89">
        <v>1.2</v>
      </c>
      <c r="T74" s="90">
        <v>0.47244094488189</v>
      </c>
      <c r="U74" s="89" t="s">
        <v>2118</v>
      </c>
      <c r="V74" s="89" t="s">
        <v>2117</v>
      </c>
      <c r="W74" s="89" t="s">
        <v>413</v>
      </c>
      <c r="X74" s="89" t="s">
        <v>414</v>
      </c>
      <c r="Y74" s="89" t="s">
        <v>415</v>
      </c>
      <c r="Z74" s="89">
        <v>20.0</v>
      </c>
      <c r="AA74" s="89">
        <v>68.0</v>
      </c>
      <c r="AB74" s="89">
        <v>60.0</v>
      </c>
      <c r="AC74" s="89">
        <v>140.0</v>
      </c>
      <c r="AD74" s="119">
        <v>0.1</v>
      </c>
      <c r="AE74" s="119">
        <v>0.9</v>
      </c>
      <c r="AF74" s="89"/>
      <c r="AG74" s="89"/>
      <c r="AH74" s="89"/>
      <c r="AI74" s="89"/>
      <c r="AJ74" s="89"/>
      <c r="AK74" s="89" t="s">
        <v>416</v>
      </c>
      <c r="AL74" s="141" t="s">
        <v>417</v>
      </c>
      <c r="AM74" s="141" t="s">
        <v>418</v>
      </c>
      <c r="AN74" s="141" t="s">
        <v>419</v>
      </c>
      <c r="AO74" s="141" t="s">
        <v>420</v>
      </c>
      <c r="AP74" s="141" t="s">
        <v>1114</v>
      </c>
      <c r="AQ74" s="89"/>
      <c r="AR74" s="89"/>
      <c r="AS74" s="89"/>
      <c r="AT74" s="89"/>
      <c r="AU74" s="89"/>
      <c r="AV74" s="89"/>
      <c r="AW74" s="89"/>
      <c r="AX74" s="141" t="s">
        <v>589</v>
      </c>
      <c r="AY74" s="141" t="s">
        <v>299</v>
      </c>
      <c r="AZ74" s="89" t="s">
        <v>423</v>
      </c>
      <c r="BA74" s="89" t="s">
        <v>424</v>
      </c>
      <c r="BB74" s="89" t="s">
        <v>425</v>
      </c>
      <c r="BC74" s="89" t="s">
        <v>426</v>
      </c>
      <c r="BD74" s="89" t="s">
        <v>427</v>
      </c>
      <c r="BE74" s="89"/>
      <c r="BF74" s="89" t="s">
        <v>303</v>
      </c>
      <c r="BG74" s="89" t="s">
        <v>1115</v>
      </c>
      <c r="BH74" s="89">
        <v>1.0</v>
      </c>
      <c r="BI74" s="89" t="s">
        <v>818</v>
      </c>
      <c r="BJ74" s="89" t="s">
        <v>819</v>
      </c>
      <c r="BK74" s="89" t="s">
        <v>820</v>
      </c>
      <c r="BL74" s="89"/>
      <c r="BM74" s="89" t="s">
        <v>821</v>
      </c>
      <c r="BN74" s="89"/>
      <c r="BO74" s="89"/>
      <c r="BP74" s="89">
        <v>0.28</v>
      </c>
      <c r="BQ74" s="89">
        <v>0.62</v>
      </c>
      <c r="BR74" s="140">
        <v>0.2</v>
      </c>
      <c r="BS74" s="89">
        <v>0.44</v>
      </c>
      <c r="BT74" s="89" t="s">
        <v>433</v>
      </c>
      <c r="BU74" s="89"/>
      <c r="BV74" s="89"/>
      <c r="BW74" s="89"/>
      <c r="BX74" s="89"/>
      <c r="BY74" s="89"/>
      <c r="BZ74" s="89"/>
      <c r="CA74" s="89"/>
      <c r="CB74" s="89"/>
      <c r="CC74" s="89"/>
      <c r="CD74" s="89" t="s">
        <v>1112</v>
      </c>
      <c r="CE74" s="89" t="s">
        <v>602</v>
      </c>
      <c r="CF74" s="89" t="s">
        <v>603</v>
      </c>
      <c r="CG74" s="89" t="s">
        <v>450</v>
      </c>
    </row>
    <row r="75">
      <c r="A75" s="89" t="s">
        <v>1116</v>
      </c>
      <c r="B75" s="89" t="s">
        <v>1117</v>
      </c>
      <c r="C75" s="89" t="s">
        <v>990</v>
      </c>
      <c r="D75" s="89">
        <v>8.544421E7</v>
      </c>
      <c r="E75" s="89">
        <v>4.262427630277E12</v>
      </c>
      <c r="F75" s="141" t="s">
        <v>1118</v>
      </c>
      <c r="G75" s="89" t="s">
        <v>587</v>
      </c>
      <c r="H75" s="89" t="s">
        <v>403</v>
      </c>
      <c r="I75" s="89" t="s">
        <v>568</v>
      </c>
      <c r="J75" s="89" t="s">
        <v>405</v>
      </c>
      <c r="K75" s="89" t="s">
        <v>937</v>
      </c>
      <c r="L75" s="89" t="s">
        <v>407</v>
      </c>
      <c r="M75" s="89" t="s">
        <v>700</v>
      </c>
      <c r="N75" s="89" t="s">
        <v>701</v>
      </c>
      <c r="O75" s="89" t="s">
        <v>410</v>
      </c>
      <c r="P75" s="89" t="s">
        <v>411</v>
      </c>
      <c r="Q75" s="89" t="s">
        <v>411</v>
      </c>
      <c r="R75" s="89" t="s">
        <v>938</v>
      </c>
      <c r="S75" s="89">
        <v>1.2</v>
      </c>
      <c r="T75" s="90">
        <v>0.47244094488189</v>
      </c>
      <c r="U75" s="89" t="s">
        <v>2118</v>
      </c>
      <c r="V75" s="89" t="s">
        <v>2117</v>
      </c>
      <c r="W75" s="89" t="s">
        <v>413</v>
      </c>
      <c r="X75" s="89" t="s">
        <v>414</v>
      </c>
      <c r="Y75" s="89" t="s">
        <v>415</v>
      </c>
      <c r="Z75" s="89">
        <v>20.0</v>
      </c>
      <c r="AA75" s="89">
        <v>68.0</v>
      </c>
      <c r="AB75" s="89">
        <v>60.0</v>
      </c>
      <c r="AC75" s="89">
        <v>140.0</v>
      </c>
      <c r="AD75" s="119">
        <v>0.1</v>
      </c>
      <c r="AE75" s="119">
        <v>0.9</v>
      </c>
      <c r="AF75" s="89"/>
      <c r="AG75" s="89"/>
      <c r="AH75" s="89"/>
      <c r="AI75" s="89"/>
      <c r="AJ75" s="89"/>
      <c r="AK75" s="89" t="s">
        <v>416</v>
      </c>
      <c r="AL75" s="141" t="s">
        <v>417</v>
      </c>
      <c r="AM75" s="141" t="s">
        <v>418</v>
      </c>
      <c r="AN75" s="141" t="s">
        <v>419</v>
      </c>
      <c r="AO75" s="141" t="s">
        <v>420</v>
      </c>
      <c r="AP75" s="141" t="s">
        <v>1119</v>
      </c>
      <c r="AQ75" s="89"/>
      <c r="AR75" s="89"/>
      <c r="AS75" s="89"/>
      <c r="AT75" s="89"/>
      <c r="AU75" s="89"/>
      <c r="AV75" s="89"/>
      <c r="AW75" s="89"/>
      <c r="AX75" s="141" t="s">
        <v>589</v>
      </c>
      <c r="AY75" s="141" t="s">
        <v>299</v>
      </c>
      <c r="AZ75" s="89" t="s">
        <v>423</v>
      </c>
      <c r="BA75" s="89" t="s">
        <v>424</v>
      </c>
      <c r="BB75" s="89" t="s">
        <v>425</v>
      </c>
      <c r="BC75" s="89" t="s">
        <v>426</v>
      </c>
      <c r="BD75" s="89" t="s">
        <v>427</v>
      </c>
      <c r="BE75" s="89"/>
      <c r="BF75" s="89" t="s">
        <v>303</v>
      </c>
      <c r="BG75" s="89" t="s">
        <v>1120</v>
      </c>
      <c r="BH75" s="89">
        <v>1.0</v>
      </c>
      <c r="BI75" s="89" t="s">
        <v>818</v>
      </c>
      <c r="BJ75" s="89" t="s">
        <v>819</v>
      </c>
      <c r="BK75" s="89" t="s">
        <v>820</v>
      </c>
      <c r="BL75" s="89"/>
      <c r="BM75" s="89" t="s">
        <v>821</v>
      </c>
      <c r="BN75" s="89"/>
      <c r="BO75" s="89"/>
      <c r="BP75" s="89">
        <v>0.28</v>
      </c>
      <c r="BQ75" s="89">
        <v>0.62</v>
      </c>
      <c r="BR75" s="140">
        <v>0.2</v>
      </c>
      <c r="BS75" s="89">
        <v>0.44</v>
      </c>
      <c r="BT75" s="89" t="s">
        <v>433</v>
      </c>
      <c r="BU75" s="89"/>
      <c r="BV75" s="89"/>
      <c r="BW75" s="89"/>
      <c r="BX75" s="89"/>
      <c r="BY75" s="89"/>
      <c r="BZ75" s="89"/>
      <c r="CA75" s="89"/>
      <c r="CB75" s="89"/>
      <c r="CC75" s="89"/>
      <c r="CD75" s="89" t="s">
        <v>1117</v>
      </c>
      <c r="CE75" s="89" t="s">
        <v>602</v>
      </c>
      <c r="CF75" s="89" t="s">
        <v>603</v>
      </c>
      <c r="CG75" s="89" t="s">
        <v>450</v>
      </c>
    </row>
    <row r="76">
      <c r="A76" s="89" t="s">
        <v>1121</v>
      </c>
      <c r="B76" s="89" t="s">
        <v>1122</v>
      </c>
      <c r="C76" s="89" t="s">
        <v>990</v>
      </c>
      <c r="D76" s="89">
        <v>8.544421E7</v>
      </c>
      <c r="E76" s="89">
        <v>4.262427630239E12</v>
      </c>
      <c r="F76" s="141" t="s">
        <v>1123</v>
      </c>
      <c r="G76" s="89" t="s">
        <v>587</v>
      </c>
      <c r="H76" s="89" t="s">
        <v>403</v>
      </c>
      <c r="I76" s="89" t="s">
        <v>574</v>
      </c>
      <c r="J76" s="89" t="s">
        <v>405</v>
      </c>
      <c r="K76" s="89" t="s">
        <v>937</v>
      </c>
      <c r="L76" s="89" t="s">
        <v>407</v>
      </c>
      <c r="M76" s="89" t="s">
        <v>700</v>
      </c>
      <c r="N76" s="89" t="s">
        <v>701</v>
      </c>
      <c r="O76" s="89" t="s">
        <v>410</v>
      </c>
      <c r="P76" s="89" t="s">
        <v>411</v>
      </c>
      <c r="Q76" s="89" t="s">
        <v>411</v>
      </c>
      <c r="R76" s="89" t="s">
        <v>938</v>
      </c>
      <c r="S76" s="89">
        <v>1.2</v>
      </c>
      <c r="T76" s="90">
        <v>0.47244094488189</v>
      </c>
      <c r="U76" s="89" t="s">
        <v>2118</v>
      </c>
      <c r="V76" s="89" t="s">
        <v>2117</v>
      </c>
      <c r="W76" s="89" t="s">
        <v>413</v>
      </c>
      <c r="X76" s="89" t="s">
        <v>414</v>
      </c>
      <c r="Y76" s="89" t="s">
        <v>415</v>
      </c>
      <c r="Z76" s="89">
        <v>20.0</v>
      </c>
      <c r="AA76" s="89">
        <v>68.0</v>
      </c>
      <c r="AB76" s="89">
        <v>60.0</v>
      </c>
      <c r="AC76" s="89">
        <v>140.0</v>
      </c>
      <c r="AD76" s="119">
        <v>0.1</v>
      </c>
      <c r="AE76" s="119">
        <v>0.9</v>
      </c>
      <c r="AF76" s="89"/>
      <c r="AG76" s="89"/>
      <c r="AH76" s="89"/>
      <c r="AI76" s="89"/>
      <c r="AJ76" s="89"/>
      <c r="AK76" s="89" t="s">
        <v>416</v>
      </c>
      <c r="AL76" s="141" t="s">
        <v>417</v>
      </c>
      <c r="AM76" s="141" t="s">
        <v>418</v>
      </c>
      <c r="AN76" s="141" t="s">
        <v>419</v>
      </c>
      <c r="AO76" s="141" t="s">
        <v>420</v>
      </c>
      <c r="AP76" s="141" t="s">
        <v>1124</v>
      </c>
      <c r="AQ76" s="89"/>
      <c r="AR76" s="89"/>
      <c r="AS76" s="89"/>
      <c r="AT76" s="89"/>
      <c r="AU76" s="89"/>
      <c r="AV76" s="89"/>
      <c r="AW76" s="89"/>
      <c r="AX76" s="141" t="s">
        <v>589</v>
      </c>
      <c r="AY76" s="141" t="s">
        <v>299</v>
      </c>
      <c r="AZ76" s="89" t="s">
        <v>423</v>
      </c>
      <c r="BA76" s="89" t="s">
        <v>424</v>
      </c>
      <c r="BB76" s="89" t="s">
        <v>425</v>
      </c>
      <c r="BC76" s="89" t="s">
        <v>426</v>
      </c>
      <c r="BD76" s="89" t="s">
        <v>427</v>
      </c>
      <c r="BE76" s="89"/>
      <c r="BF76" s="89" t="s">
        <v>303</v>
      </c>
      <c r="BG76" s="89" t="s">
        <v>1125</v>
      </c>
      <c r="BH76" s="89">
        <v>1.0</v>
      </c>
      <c r="BI76" s="89" t="s">
        <v>818</v>
      </c>
      <c r="BJ76" s="89" t="s">
        <v>819</v>
      </c>
      <c r="BK76" s="89" t="s">
        <v>820</v>
      </c>
      <c r="BL76" s="89"/>
      <c r="BM76" s="89" t="s">
        <v>821</v>
      </c>
      <c r="BN76" s="89"/>
      <c r="BO76" s="89"/>
      <c r="BP76" s="89">
        <v>0.28</v>
      </c>
      <c r="BQ76" s="89">
        <v>0.62</v>
      </c>
      <c r="BR76" s="140">
        <v>0.2</v>
      </c>
      <c r="BS76" s="89">
        <v>0.44</v>
      </c>
      <c r="BT76" s="89" t="s">
        <v>433</v>
      </c>
      <c r="BU76" s="89"/>
      <c r="BV76" s="89"/>
      <c r="BW76" s="89"/>
      <c r="BX76" s="89"/>
      <c r="BY76" s="89"/>
      <c r="BZ76" s="89"/>
      <c r="CA76" s="89"/>
      <c r="CB76" s="89"/>
      <c r="CC76" s="89"/>
      <c r="CD76" s="89" t="s">
        <v>1122</v>
      </c>
      <c r="CE76" s="89" t="s">
        <v>602</v>
      </c>
      <c r="CF76" s="89" t="s">
        <v>603</v>
      </c>
      <c r="CG76" s="89" t="s">
        <v>450</v>
      </c>
    </row>
    <row r="77">
      <c r="A77" s="89" t="s">
        <v>1126</v>
      </c>
      <c r="B77" s="89" t="s">
        <v>1127</v>
      </c>
      <c r="C77" s="89" t="s">
        <v>990</v>
      </c>
      <c r="D77" s="89">
        <v>8.544421E7</v>
      </c>
      <c r="E77" s="89">
        <v>4.262427630253E12</v>
      </c>
      <c r="F77" s="141" t="s">
        <v>1128</v>
      </c>
      <c r="G77" s="89" t="s">
        <v>587</v>
      </c>
      <c r="H77" s="89" t="s">
        <v>403</v>
      </c>
      <c r="I77" s="89" t="s">
        <v>580</v>
      </c>
      <c r="J77" s="89" t="s">
        <v>405</v>
      </c>
      <c r="K77" s="89" t="s">
        <v>937</v>
      </c>
      <c r="L77" s="89" t="s">
        <v>407</v>
      </c>
      <c r="M77" s="89" t="s">
        <v>700</v>
      </c>
      <c r="N77" s="89" t="s">
        <v>701</v>
      </c>
      <c r="O77" s="89" t="s">
        <v>410</v>
      </c>
      <c r="P77" s="89" t="s">
        <v>411</v>
      </c>
      <c r="Q77" s="89" t="s">
        <v>411</v>
      </c>
      <c r="R77" s="89" t="s">
        <v>938</v>
      </c>
      <c r="S77" s="89">
        <v>1.2</v>
      </c>
      <c r="T77" s="90">
        <v>0.47244094488189</v>
      </c>
      <c r="U77" s="89" t="s">
        <v>2118</v>
      </c>
      <c r="V77" s="89" t="s">
        <v>2117</v>
      </c>
      <c r="W77" s="89" t="s">
        <v>413</v>
      </c>
      <c r="X77" s="89" t="s">
        <v>414</v>
      </c>
      <c r="Y77" s="89" t="s">
        <v>415</v>
      </c>
      <c r="Z77" s="89">
        <v>20.0</v>
      </c>
      <c r="AA77" s="89">
        <v>68.0</v>
      </c>
      <c r="AB77" s="89">
        <v>60.0</v>
      </c>
      <c r="AC77" s="89">
        <v>140.0</v>
      </c>
      <c r="AD77" s="119">
        <v>0.1</v>
      </c>
      <c r="AE77" s="119">
        <v>0.9</v>
      </c>
      <c r="AF77" s="89"/>
      <c r="AG77" s="89"/>
      <c r="AH77" s="89"/>
      <c r="AI77" s="89"/>
      <c r="AJ77" s="89"/>
      <c r="AK77" s="89" t="s">
        <v>416</v>
      </c>
      <c r="AL77" s="141" t="s">
        <v>417</v>
      </c>
      <c r="AM77" s="141" t="s">
        <v>418</v>
      </c>
      <c r="AN77" s="141" t="s">
        <v>419</v>
      </c>
      <c r="AO77" s="141" t="s">
        <v>420</v>
      </c>
      <c r="AP77" s="141" t="s">
        <v>1129</v>
      </c>
      <c r="AQ77" s="89"/>
      <c r="AR77" s="89"/>
      <c r="AS77" s="89"/>
      <c r="AT77" s="89"/>
      <c r="AU77" s="89"/>
      <c r="AV77" s="89"/>
      <c r="AW77" s="89"/>
      <c r="AX77" s="141" t="s">
        <v>589</v>
      </c>
      <c r="AY77" s="141" t="s">
        <v>299</v>
      </c>
      <c r="AZ77" s="89" t="s">
        <v>423</v>
      </c>
      <c r="BA77" s="89" t="s">
        <v>424</v>
      </c>
      <c r="BB77" s="89" t="s">
        <v>425</v>
      </c>
      <c r="BC77" s="89" t="s">
        <v>426</v>
      </c>
      <c r="BD77" s="89" t="s">
        <v>427</v>
      </c>
      <c r="BE77" s="89"/>
      <c r="BF77" s="89" t="s">
        <v>303</v>
      </c>
      <c r="BG77" s="89" t="s">
        <v>1130</v>
      </c>
      <c r="BH77" s="89">
        <v>1.0</v>
      </c>
      <c r="BI77" s="89" t="s">
        <v>818</v>
      </c>
      <c r="BJ77" s="89" t="s">
        <v>819</v>
      </c>
      <c r="BK77" s="89" t="s">
        <v>820</v>
      </c>
      <c r="BL77" s="89"/>
      <c r="BM77" s="89" t="s">
        <v>821</v>
      </c>
      <c r="BN77" s="89"/>
      <c r="BO77" s="89"/>
      <c r="BP77" s="89">
        <v>0.28</v>
      </c>
      <c r="BQ77" s="89">
        <v>0.62</v>
      </c>
      <c r="BR77" s="140">
        <v>0.2</v>
      </c>
      <c r="BS77" s="89">
        <v>0.44</v>
      </c>
      <c r="BT77" s="89" t="s">
        <v>433</v>
      </c>
      <c r="BU77" s="89"/>
      <c r="BV77" s="89"/>
      <c r="BW77" s="89"/>
      <c r="BX77" s="89"/>
      <c r="BY77" s="89"/>
      <c r="BZ77" s="89"/>
      <c r="CA77" s="89"/>
      <c r="CB77" s="89"/>
      <c r="CC77" s="89"/>
      <c r="CD77" s="89" t="s">
        <v>1127</v>
      </c>
      <c r="CE77" s="89" t="s">
        <v>602</v>
      </c>
      <c r="CF77" s="89" t="s">
        <v>603</v>
      </c>
      <c r="CG77" s="89" t="s">
        <v>450</v>
      </c>
    </row>
    <row r="78">
      <c r="A78" s="89" t="s">
        <v>1131</v>
      </c>
      <c r="B78" s="89" t="s">
        <v>1132</v>
      </c>
      <c r="C78" s="89" t="s">
        <v>990</v>
      </c>
      <c r="D78" s="89">
        <v>8.544421E7</v>
      </c>
      <c r="E78" s="142" t="s">
        <v>1133</v>
      </c>
      <c r="F78" s="141" t="s">
        <v>1134</v>
      </c>
      <c r="G78" s="89" t="s">
        <v>587</v>
      </c>
      <c r="H78" s="89" t="s">
        <v>403</v>
      </c>
      <c r="I78" s="89" t="s">
        <v>985</v>
      </c>
      <c r="J78" s="89" t="s">
        <v>405</v>
      </c>
      <c r="K78" s="89" t="s">
        <v>937</v>
      </c>
      <c r="L78" s="89" t="s">
        <v>407</v>
      </c>
      <c r="M78" s="89" t="s">
        <v>700</v>
      </c>
      <c r="N78" s="89" t="s">
        <v>701</v>
      </c>
      <c r="O78" s="89" t="s">
        <v>410</v>
      </c>
      <c r="P78" s="89" t="s">
        <v>411</v>
      </c>
      <c r="Q78" s="89" t="s">
        <v>411</v>
      </c>
      <c r="R78" s="89" t="s">
        <v>938</v>
      </c>
      <c r="S78" s="89">
        <v>1.2</v>
      </c>
      <c r="T78" s="90">
        <v>0.47244094488189</v>
      </c>
      <c r="U78" s="89" t="s">
        <v>2118</v>
      </c>
      <c r="V78" s="89" t="s">
        <v>2117</v>
      </c>
      <c r="W78" s="89" t="s">
        <v>413</v>
      </c>
      <c r="X78" s="89" t="s">
        <v>414</v>
      </c>
      <c r="Y78" s="89" t="s">
        <v>415</v>
      </c>
      <c r="Z78" s="89">
        <v>20.0</v>
      </c>
      <c r="AA78" s="89">
        <v>68.0</v>
      </c>
      <c r="AB78" s="89">
        <v>60.0</v>
      </c>
      <c r="AC78" s="89">
        <v>140.0</v>
      </c>
      <c r="AD78" s="119">
        <v>0.1</v>
      </c>
      <c r="AE78" s="119">
        <v>0.9</v>
      </c>
      <c r="AF78" s="89"/>
      <c r="AG78" s="89"/>
      <c r="AH78" s="89"/>
      <c r="AI78" s="89"/>
      <c r="AJ78" s="89"/>
      <c r="AK78" s="89" t="s">
        <v>416</v>
      </c>
      <c r="AL78" s="141" t="s">
        <v>417</v>
      </c>
      <c r="AM78" s="141" t="s">
        <v>418</v>
      </c>
      <c r="AN78" s="141" t="s">
        <v>419</v>
      </c>
      <c r="AO78" s="141" t="s">
        <v>420</v>
      </c>
      <c r="AP78" s="141" t="s">
        <v>1135</v>
      </c>
      <c r="AQ78" s="89"/>
      <c r="AR78" s="89"/>
      <c r="AS78" s="89"/>
      <c r="AT78" s="89"/>
      <c r="AU78" s="89"/>
      <c r="AV78" s="89"/>
      <c r="AW78" s="89"/>
      <c r="AX78" s="141" t="s">
        <v>589</v>
      </c>
      <c r="AY78" s="141" t="s">
        <v>299</v>
      </c>
      <c r="AZ78" s="89" t="s">
        <v>423</v>
      </c>
      <c r="BA78" s="89" t="s">
        <v>424</v>
      </c>
      <c r="BB78" s="89" t="s">
        <v>425</v>
      </c>
      <c r="BC78" s="89" t="s">
        <v>426</v>
      </c>
      <c r="BD78" s="89" t="s">
        <v>427</v>
      </c>
      <c r="BE78" s="89"/>
      <c r="BF78" s="89" t="s">
        <v>303</v>
      </c>
      <c r="BG78" s="89" t="s">
        <v>1136</v>
      </c>
      <c r="BH78" s="89">
        <v>1.0</v>
      </c>
      <c r="BI78" s="89" t="s">
        <v>818</v>
      </c>
      <c r="BJ78" s="89" t="s">
        <v>819</v>
      </c>
      <c r="BK78" s="89" t="s">
        <v>820</v>
      </c>
      <c r="BL78" s="89"/>
      <c r="BM78" s="89" t="s">
        <v>821</v>
      </c>
      <c r="BN78" s="89"/>
      <c r="BO78" s="89"/>
      <c r="BP78" s="89">
        <v>0.28</v>
      </c>
      <c r="BQ78" s="89">
        <v>0.62</v>
      </c>
      <c r="BR78" s="140">
        <v>0.2</v>
      </c>
      <c r="BS78" s="89">
        <v>0.44</v>
      </c>
      <c r="BT78" s="89" t="s">
        <v>433</v>
      </c>
      <c r="BU78" s="89"/>
      <c r="BV78" s="89"/>
      <c r="BW78" s="89"/>
      <c r="BX78" s="89"/>
      <c r="BY78" s="89"/>
      <c r="BZ78" s="89"/>
      <c r="CA78" s="89"/>
      <c r="CB78" s="89"/>
      <c r="CC78" s="89"/>
      <c r="CD78" s="89" t="s">
        <v>1132</v>
      </c>
      <c r="CE78" s="89" t="s">
        <v>602</v>
      </c>
      <c r="CF78" s="89" t="s">
        <v>603</v>
      </c>
      <c r="CG78" s="89" t="s">
        <v>450</v>
      </c>
    </row>
    <row r="79">
      <c r="A79" s="89" t="s">
        <v>1137</v>
      </c>
      <c r="B79" s="89" t="s">
        <v>1138</v>
      </c>
      <c r="C79" s="89" t="s">
        <v>990</v>
      </c>
      <c r="D79" s="89">
        <v>8.544421E7</v>
      </c>
      <c r="E79" s="89">
        <v>4.26242763039E12</v>
      </c>
      <c r="F79" s="141" t="s">
        <v>1139</v>
      </c>
      <c r="G79" s="89" t="s">
        <v>587</v>
      </c>
      <c r="H79" s="89" t="s">
        <v>403</v>
      </c>
      <c r="I79" s="89" t="s">
        <v>404</v>
      </c>
      <c r="J79" s="89" t="s">
        <v>405</v>
      </c>
      <c r="K79" s="89" t="s">
        <v>937</v>
      </c>
      <c r="L79" s="89" t="s">
        <v>407</v>
      </c>
      <c r="M79" s="89" t="s">
        <v>884</v>
      </c>
      <c r="N79" s="89" t="s">
        <v>885</v>
      </c>
      <c r="O79" s="89" t="s">
        <v>410</v>
      </c>
      <c r="P79" s="89" t="s">
        <v>411</v>
      </c>
      <c r="Q79" s="89" t="s">
        <v>411</v>
      </c>
      <c r="R79" s="89" t="s">
        <v>938</v>
      </c>
      <c r="S79" s="89">
        <v>1.2</v>
      </c>
      <c r="T79" s="90">
        <v>0.47244094488189</v>
      </c>
      <c r="U79" s="89" t="s">
        <v>2118</v>
      </c>
      <c r="V79" s="89" t="s">
        <v>2117</v>
      </c>
      <c r="W79" s="89" t="s">
        <v>413</v>
      </c>
      <c r="X79" s="89" t="s">
        <v>414</v>
      </c>
      <c r="Y79" s="89" t="s">
        <v>415</v>
      </c>
      <c r="Z79" s="89">
        <v>20.0</v>
      </c>
      <c r="AA79" s="89">
        <v>68.0</v>
      </c>
      <c r="AB79" s="89">
        <v>60.0</v>
      </c>
      <c r="AC79" s="89">
        <v>140.0</v>
      </c>
      <c r="AD79" s="119">
        <v>0.1</v>
      </c>
      <c r="AE79" s="119">
        <v>0.9</v>
      </c>
      <c r="AF79" s="89"/>
      <c r="AG79" s="89"/>
      <c r="AH79" s="89"/>
      <c r="AI79" s="89"/>
      <c r="AJ79" s="89"/>
      <c r="AK79" s="89" t="s">
        <v>416</v>
      </c>
      <c r="AL79" s="141" t="s">
        <v>417</v>
      </c>
      <c r="AM79" s="141" t="s">
        <v>418</v>
      </c>
      <c r="AN79" s="141" t="s">
        <v>419</v>
      </c>
      <c r="AO79" s="141" t="s">
        <v>420</v>
      </c>
      <c r="AP79" s="141" t="s">
        <v>1140</v>
      </c>
      <c r="AQ79" s="89"/>
      <c r="AR79" s="89"/>
      <c r="AS79" s="89"/>
      <c r="AT79" s="89"/>
      <c r="AU79" s="89"/>
      <c r="AV79" s="89"/>
      <c r="AW79" s="89"/>
      <c r="AX79" s="141" t="s">
        <v>589</v>
      </c>
      <c r="AY79" s="141" t="s">
        <v>299</v>
      </c>
      <c r="AZ79" s="89" t="s">
        <v>423</v>
      </c>
      <c r="BA79" s="89" t="s">
        <v>424</v>
      </c>
      <c r="BB79" s="89" t="s">
        <v>425</v>
      </c>
      <c r="BC79" s="89" t="s">
        <v>426</v>
      </c>
      <c r="BD79" s="89" t="s">
        <v>427</v>
      </c>
      <c r="BE79" s="89"/>
      <c r="BF79" s="89" t="s">
        <v>303</v>
      </c>
      <c r="BG79" s="89" t="s">
        <v>1141</v>
      </c>
      <c r="BH79" s="89">
        <v>1.0</v>
      </c>
      <c r="BI79" s="89" t="s">
        <v>888</v>
      </c>
      <c r="BJ79" s="89" t="s">
        <v>889</v>
      </c>
      <c r="BK79" s="89" t="s">
        <v>820</v>
      </c>
      <c r="BL79" s="89"/>
      <c r="BM79" s="89" t="s">
        <v>821</v>
      </c>
      <c r="BN79" s="89"/>
      <c r="BO79" s="89"/>
      <c r="BP79" s="89">
        <v>0.31</v>
      </c>
      <c r="BQ79" s="89">
        <v>0.68</v>
      </c>
      <c r="BR79" s="140">
        <v>0.22</v>
      </c>
      <c r="BS79" s="89">
        <v>0.49</v>
      </c>
      <c r="BT79" s="89" t="s">
        <v>433</v>
      </c>
      <c r="BU79" s="89"/>
      <c r="BV79" s="89"/>
      <c r="BW79" s="89"/>
      <c r="BX79" s="89"/>
      <c r="BY79" s="89"/>
      <c r="BZ79" s="89"/>
      <c r="CA79" s="89"/>
      <c r="CB79" s="89"/>
      <c r="CC79" s="89"/>
      <c r="CD79" s="89" t="s">
        <v>1138</v>
      </c>
      <c r="CE79" s="89" t="s">
        <v>602</v>
      </c>
      <c r="CF79" s="89" t="s">
        <v>603</v>
      </c>
      <c r="CG79" s="89" t="s">
        <v>450</v>
      </c>
    </row>
    <row r="80">
      <c r="A80" s="89" t="s">
        <v>1143</v>
      </c>
      <c r="B80" s="89" t="s">
        <v>1144</v>
      </c>
      <c r="C80" s="89" t="s">
        <v>990</v>
      </c>
      <c r="D80" s="89">
        <v>8.544421E7</v>
      </c>
      <c r="E80" s="89">
        <v>4.262427630406E12</v>
      </c>
      <c r="F80" s="141" t="s">
        <v>1145</v>
      </c>
      <c r="G80" s="89" t="s">
        <v>587</v>
      </c>
      <c r="H80" s="89" t="s">
        <v>403</v>
      </c>
      <c r="I80" s="89" t="s">
        <v>543</v>
      </c>
      <c r="J80" s="89" t="s">
        <v>405</v>
      </c>
      <c r="K80" s="89" t="s">
        <v>937</v>
      </c>
      <c r="L80" s="89" t="s">
        <v>407</v>
      </c>
      <c r="M80" s="89" t="s">
        <v>884</v>
      </c>
      <c r="N80" s="89" t="s">
        <v>885</v>
      </c>
      <c r="O80" s="89" t="s">
        <v>410</v>
      </c>
      <c r="P80" s="89" t="s">
        <v>411</v>
      </c>
      <c r="Q80" s="89" t="s">
        <v>411</v>
      </c>
      <c r="R80" s="89" t="s">
        <v>938</v>
      </c>
      <c r="S80" s="89">
        <v>1.2</v>
      </c>
      <c r="T80" s="90">
        <v>0.47244094488189</v>
      </c>
      <c r="U80" s="89" t="s">
        <v>2118</v>
      </c>
      <c r="V80" s="89" t="s">
        <v>2117</v>
      </c>
      <c r="W80" s="89" t="s">
        <v>413</v>
      </c>
      <c r="X80" s="89" t="s">
        <v>414</v>
      </c>
      <c r="Y80" s="89" t="s">
        <v>415</v>
      </c>
      <c r="Z80" s="89">
        <v>20.0</v>
      </c>
      <c r="AA80" s="89">
        <v>68.0</v>
      </c>
      <c r="AB80" s="89">
        <v>60.0</v>
      </c>
      <c r="AC80" s="89">
        <v>140.0</v>
      </c>
      <c r="AD80" s="119">
        <v>0.1</v>
      </c>
      <c r="AE80" s="119">
        <v>0.9</v>
      </c>
      <c r="AF80" s="89"/>
      <c r="AG80" s="89"/>
      <c r="AH80" s="89"/>
      <c r="AI80" s="89"/>
      <c r="AJ80" s="89"/>
      <c r="AK80" s="89" t="s">
        <v>416</v>
      </c>
      <c r="AL80" s="141" t="s">
        <v>417</v>
      </c>
      <c r="AM80" s="141" t="s">
        <v>418</v>
      </c>
      <c r="AN80" s="141" t="s">
        <v>419</v>
      </c>
      <c r="AO80" s="141" t="s">
        <v>420</v>
      </c>
      <c r="AP80" s="141" t="s">
        <v>1146</v>
      </c>
      <c r="AQ80" s="89"/>
      <c r="AR80" s="89"/>
      <c r="AS80" s="89"/>
      <c r="AT80" s="89"/>
      <c r="AU80" s="89"/>
      <c r="AV80" s="89"/>
      <c r="AW80" s="89"/>
      <c r="AX80" s="141" t="s">
        <v>589</v>
      </c>
      <c r="AY80" s="141" t="s">
        <v>299</v>
      </c>
      <c r="AZ80" s="89" t="s">
        <v>423</v>
      </c>
      <c r="BA80" s="89" t="s">
        <v>424</v>
      </c>
      <c r="BB80" s="89" t="s">
        <v>425</v>
      </c>
      <c r="BC80" s="89" t="s">
        <v>426</v>
      </c>
      <c r="BD80" s="89" t="s">
        <v>427</v>
      </c>
      <c r="BE80" s="89"/>
      <c r="BF80" s="89" t="s">
        <v>303</v>
      </c>
      <c r="BG80" s="89" t="s">
        <v>1147</v>
      </c>
      <c r="BH80" s="89">
        <v>1.0</v>
      </c>
      <c r="BI80" s="89" t="s">
        <v>888</v>
      </c>
      <c r="BJ80" s="89" t="s">
        <v>889</v>
      </c>
      <c r="BK80" s="89" t="s">
        <v>820</v>
      </c>
      <c r="BL80" s="89"/>
      <c r="BM80" s="89" t="s">
        <v>821</v>
      </c>
      <c r="BN80" s="89"/>
      <c r="BO80" s="89"/>
      <c r="BP80" s="89">
        <v>0.31</v>
      </c>
      <c r="BQ80" s="89">
        <v>0.68</v>
      </c>
      <c r="BR80" s="140">
        <v>0.22</v>
      </c>
      <c r="BS80" s="89">
        <v>0.49</v>
      </c>
      <c r="BT80" s="89" t="s">
        <v>433</v>
      </c>
      <c r="BU80" s="89"/>
      <c r="BV80" s="89"/>
      <c r="BW80" s="89"/>
      <c r="BX80" s="89"/>
      <c r="BY80" s="89"/>
      <c r="BZ80" s="89"/>
      <c r="CA80" s="89"/>
      <c r="CB80" s="89"/>
      <c r="CC80" s="89"/>
      <c r="CD80" s="89" t="s">
        <v>1144</v>
      </c>
      <c r="CE80" s="89" t="s">
        <v>602</v>
      </c>
      <c r="CF80" s="89" t="s">
        <v>603</v>
      </c>
      <c r="CG80" s="89" t="s">
        <v>450</v>
      </c>
    </row>
    <row r="81">
      <c r="A81" s="89" t="s">
        <v>1148</v>
      </c>
      <c r="B81" s="89" t="s">
        <v>1149</v>
      </c>
      <c r="C81" s="89" t="s">
        <v>990</v>
      </c>
      <c r="D81" s="89">
        <v>8.544421E7</v>
      </c>
      <c r="E81" s="89">
        <v>4.262427630413E12</v>
      </c>
      <c r="F81" s="141" t="s">
        <v>1150</v>
      </c>
      <c r="G81" s="89" t="s">
        <v>587</v>
      </c>
      <c r="H81" s="89" t="s">
        <v>403</v>
      </c>
      <c r="I81" s="89" t="s">
        <v>549</v>
      </c>
      <c r="J81" s="89" t="s">
        <v>405</v>
      </c>
      <c r="K81" s="89" t="s">
        <v>937</v>
      </c>
      <c r="L81" s="89" t="s">
        <v>407</v>
      </c>
      <c r="M81" s="89" t="s">
        <v>884</v>
      </c>
      <c r="N81" s="89" t="s">
        <v>885</v>
      </c>
      <c r="O81" s="89" t="s">
        <v>410</v>
      </c>
      <c r="P81" s="89" t="s">
        <v>411</v>
      </c>
      <c r="Q81" s="89" t="s">
        <v>411</v>
      </c>
      <c r="R81" s="89" t="s">
        <v>938</v>
      </c>
      <c r="S81" s="89">
        <v>1.2</v>
      </c>
      <c r="T81" s="90">
        <v>0.47244094488189</v>
      </c>
      <c r="U81" s="89" t="s">
        <v>2118</v>
      </c>
      <c r="V81" s="89" t="s">
        <v>2117</v>
      </c>
      <c r="W81" s="89" t="s">
        <v>413</v>
      </c>
      <c r="X81" s="89" t="s">
        <v>414</v>
      </c>
      <c r="Y81" s="89" t="s">
        <v>415</v>
      </c>
      <c r="Z81" s="89">
        <v>20.0</v>
      </c>
      <c r="AA81" s="89">
        <v>68.0</v>
      </c>
      <c r="AB81" s="89">
        <v>60.0</v>
      </c>
      <c r="AC81" s="89">
        <v>140.0</v>
      </c>
      <c r="AD81" s="119">
        <v>0.1</v>
      </c>
      <c r="AE81" s="119">
        <v>0.9</v>
      </c>
      <c r="AF81" s="89"/>
      <c r="AG81" s="89"/>
      <c r="AH81" s="89"/>
      <c r="AI81" s="89"/>
      <c r="AJ81" s="89"/>
      <c r="AK81" s="89" t="s">
        <v>416</v>
      </c>
      <c r="AL81" s="141" t="s">
        <v>417</v>
      </c>
      <c r="AM81" s="141" t="s">
        <v>418</v>
      </c>
      <c r="AN81" s="141" t="s">
        <v>419</v>
      </c>
      <c r="AO81" s="141" t="s">
        <v>420</v>
      </c>
      <c r="AP81" s="141" t="s">
        <v>1151</v>
      </c>
      <c r="AQ81" s="89"/>
      <c r="AR81" s="89"/>
      <c r="AS81" s="89"/>
      <c r="AT81" s="89"/>
      <c r="AU81" s="89"/>
      <c r="AV81" s="89"/>
      <c r="AW81" s="89"/>
      <c r="AX81" s="141" t="s">
        <v>589</v>
      </c>
      <c r="AY81" s="141" t="s">
        <v>299</v>
      </c>
      <c r="AZ81" s="89" t="s">
        <v>423</v>
      </c>
      <c r="BA81" s="89" t="s">
        <v>424</v>
      </c>
      <c r="BB81" s="89" t="s">
        <v>425</v>
      </c>
      <c r="BC81" s="89" t="s">
        <v>426</v>
      </c>
      <c r="BD81" s="89" t="s">
        <v>427</v>
      </c>
      <c r="BE81" s="89"/>
      <c r="BF81" s="89" t="s">
        <v>303</v>
      </c>
      <c r="BG81" s="89" t="s">
        <v>1152</v>
      </c>
      <c r="BH81" s="89">
        <v>1.0</v>
      </c>
      <c r="BI81" s="89" t="s">
        <v>888</v>
      </c>
      <c r="BJ81" s="89" t="s">
        <v>889</v>
      </c>
      <c r="BK81" s="89" t="s">
        <v>820</v>
      </c>
      <c r="BL81" s="89"/>
      <c r="BM81" s="89" t="s">
        <v>821</v>
      </c>
      <c r="BN81" s="89"/>
      <c r="BO81" s="89"/>
      <c r="BP81" s="89">
        <v>0.31</v>
      </c>
      <c r="BQ81" s="89">
        <v>0.68</v>
      </c>
      <c r="BR81" s="140">
        <v>0.22</v>
      </c>
      <c r="BS81" s="89">
        <v>0.49</v>
      </c>
      <c r="BT81" s="89" t="s">
        <v>433</v>
      </c>
      <c r="BU81" s="89"/>
      <c r="BV81" s="89"/>
      <c r="BW81" s="89"/>
      <c r="BX81" s="89"/>
      <c r="BY81" s="89"/>
      <c r="BZ81" s="89"/>
      <c r="CA81" s="89"/>
      <c r="CB81" s="89"/>
      <c r="CC81" s="89"/>
      <c r="CD81" s="89" t="s">
        <v>1149</v>
      </c>
      <c r="CE81" s="89" t="s">
        <v>602</v>
      </c>
      <c r="CF81" s="89" t="s">
        <v>603</v>
      </c>
      <c r="CG81" s="89" t="s">
        <v>450</v>
      </c>
    </row>
    <row r="82">
      <c r="A82" s="89" t="s">
        <v>1153</v>
      </c>
      <c r="B82" s="89" t="s">
        <v>1154</v>
      </c>
      <c r="C82" s="89" t="s">
        <v>990</v>
      </c>
      <c r="D82" s="89">
        <v>8.544421E7</v>
      </c>
      <c r="E82" s="89">
        <v>4.262427630437E12</v>
      </c>
      <c r="F82" s="141" t="s">
        <v>1155</v>
      </c>
      <c r="G82" s="89" t="s">
        <v>587</v>
      </c>
      <c r="H82" s="89" t="s">
        <v>403</v>
      </c>
      <c r="I82" s="89" t="s">
        <v>555</v>
      </c>
      <c r="J82" s="89" t="s">
        <v>405</v>
      </c>
      <c r="K82" s="89" t="s">
        <v>937</v>
      </c>
      <c r="L82" s="89" t="s">
        <v>407</v>
      </c>
      <c r="M82" s="89" t="s">
        <v>884</v>
      </c>
      <c r="N82" s="89" t="s">
        <v>885</v>
      </c>
      <c r="O82" s="89" t="s">
        <v>410</v>
      </c>
      <c r="P82" s="89" t="s">
        <v>411</v>
      </c>
      <c r="Q82" s="89" t="s">
        <v>411</v>
      </c>
      <c r="R82" s="89" t="s">
        <v>938</v>
      </c>
      <c r="S82" s="89">
        <v>1.2</v>
      </c>
      <c r="T82" s="90">
        <v>0.47244094488189</v>
      </c>
      <c r="U82" s="89" t="s">
        <v>2118</v>
      </c>
      <c r="V82" s="89" t="s">
        <v>2117</v>
      </c>
      <c r="W82" s="89" t="s">
        <v>413</v>
      </c>
      <c r="X82" s="89" t="s">
        <v>414</v>
      </c>
      <c r="Y82" s="89" t="s">
        <v>415</v>
      </c>
      <c r="Z82" s="89">
        <v>20.0</v>
      </c>
      <c r="AA82" s="89">
        <v>68.0</v>
      </c>
      <c r="AB82" s="89">
        <v>60.0</v>
      </c>
      <c r="AC82" s="89">
        <v>140.0</v>
      </c>
      <c r="AD82" s="119">
        <v>0.1</v>
      </c>
      <c r="AE82" s="119">
        <v>0.9</v>
      </c>
      <c r="AF82" s="89"/>
      <c r="AG82" s="89"/>
      <c r="AH82" s="89"/>
      <c r="AI82" s="89"/>
      <c r="AJ82" s="89"/>
      <c r="AK82" s="89" t="s">
        <v>416</v>
      </c>
      <c r="AL82" s="141" t="s">
        <v>417</v>
      </c>
      <c r="AM82" s="141" t="s">
        <v>418</v>
      </c>
      <c r="AN82" s="141" t="s">
        <v>419</v>
      </c>
      <c r="AO82" s="141" t="s">
        <v>420</v>
      </c>
      <c r="AP82" s="141" t="s">
        <v>1156</v>
      </c>
      <c r="AQ82" s="89"/>
      <c r="AR82" s="89"/>
      <c r="AS82" s="89"/>
      <c r="AT82" s="89"/>
      <c r="AU82" s="89"/>
      <c r="AV82" s="89"/>
      <c r="AW82" s="89"/>
      <c r="AX82" s="141" t="s">
        <v>589</v>
      </c>
      <c r="AY82" s="141" t="s">
        <v>299</v>
      </c>
      <c r="AZ82" s="89" t="s">
        <v>423</v>
      </c>
      <c r="BA82" s="89" t="s">
        <v>424</v>
      </c>
      <c r="BB82" s="89" t="s">
        <v>425</v>
      </c>
      <c r="BC82" s="89" t="s">
        <v>426</v>
      </c>
      <c r="BD82" s="89" t="s">
        <v>427</v>
      </c>
      <c r="BE82" s="89"/>
      <c r="BF82" s="89" t="s">
        <v>303</v>
      </c>
      <c r="BG82" s="89" t="s">
        <v>1157</v>
      </c>
      <c r="BH82" s="89">
        <v>1.0</v>
      </c>
      <c r="BI82" s="89" t="s">
        <v>888</v>
      </c>
      <c r="BJ82" s="89" t="s">
        <v>889</v>
      </c>
      <c r="BK82" s="89" t="s">
        <v>820</v>
      </c>
      <c r="BL82" s="89"/>
      <c r="BM82" s="89" t="s">
        <v>821</v>
      </c>
      <c r="BN82" s="89"/>
      <c r="BO82" s="89"/>
      <c r="BP82" s="89">
        <v>0.31</v>
      </c>
      <c r="BQ82" s="89">
        <v>0.68</v>
      </c>
      <c r="BR82" s="140">
        <v>0.22</v>
      </c>
      <c r="BS82" s="89">
        <v>0.49</v>
      </c>
      <c r="BT82" s="89" t="s">
        <v>433</v>
      </c>
      <c r="BU82" s="89"/>
      <c r="BV82" s="89"/>
      <c r="BW82" s="89"/>
      <c r="BX82" s="89"/>
      <c r="BY82" s="89"/>
      <c r="BZ82" s="89"/>
      <c r="CA82" s="89"/>
      <c r="CB82" s="89"/>
      <c r="CC82" s="89"/>
      <c r="CD82" s="89" t="s">
        <v>1154</v>
      </c>
      <c r="CE82" s="89" t="s">
        <v>602</v>
      </c>
      <c r="CF82" s="89" t="s">
        <v>603</v>
      </c>
      <c r="CG82" s="89" t="s">
        <v>450</v>
      </c>
    </row>
    <row r="83">
      <c r="A83" s="89" t="s">
        <v>1158</v>
      </c>
      <c r="B83" s="89" t="s">
        <v>1159</v>
      </c>
      <c r="C83" s="89" t="s">
        <v>990</v>
      </c>
      <c r="D83" s="89">
        <v>8.544421E7</v>
      </c>
      <c r="E83" s="89">
        <v>4.262427630451E12</v>
      </c>
      <c r="F83" s="141" t="s">
        <v>1160</v>
      </c>
      <c r="G83" s="89" t="s">
        <v>587</v>
      </c>
      <c r="H83" s="89" t="s">
        <v>403</v>
      </c>
      <c r="I83" s="89" t="s">
        <v>562</v>
      </c>
      <c r="J83" s="89" t="s">
        <v>405</v>
      </c>
      <c r="K83" s="89" t="s">
        <v>937</v>
      </c>
      <c r="L83" s="89" t="s">
        <v>407</v>
      </c>
      <c r="M83" s="89" t="s">
        <v>884</v>
      </c>
      <c r="N83" s="89" t="s">
        <v>885</v>
      </c>
      <c r="O83" s="89" t="s">
        <v>410</v>
      </c>
      <c r="P83" s="89" t="s">
        <v>411</v>
      </c>
      <c r="Q83" s="89" t="s">
        <v>411</v>
      </c>
      <c r="R83" s="89" t="s">
        <v>938</v>
      </c>
      <c r="S83" s="89">
        <v>1.2</v>
      </c>
      <c r="T83" s="90">
        <v>0.47244094488189</v>
      </c>
      <c r="U83" s="89" t="s">
        <v>2118</v>
      </c>
      <c r="V83" s="89" t="s">
        <v>2117</v>
      </c>
      <c r="W83" s="89" t="s">
        <v>413</v>
      </c>
      <c r="X83" s="89" t="s">
        <v>414</v>
      </c>
      <c r="Y83" s="89" t="s">
        <v>415</v>
      </c>
      <c r="Z83" s="89">
        <v>20.0</v>
      </c>
      <c r="AA83" s="89">
        <v>68.0</v>
      </c>
      <c r="AB83" s="89">
        <v>60.0</v>
      </c>
      <c r="AC83" s="89">
        <v>140.0</v>
      </c>
      <c r="AD83" s="119">
        <v>0.1</v>
      </c>
      <c r="AE83" s="119">
        <v>0.9</v>
      </c>
      <c r="AF83" s="89"/>
      <c r="AG83" s="89"/>
      <c r="AH83" s="89"/>
      <c r="AI83" s="89"/>
      <c r="AJ83" s="89"/>
      <c r="AK83" s="89" t="s">
        <v>416</v>
      </c>
      <c r="AL83" s="141" t="s">
        <v>417</v>
      </c>
      <c r="AM83" s="141" t="s">
        <v>418</v>
      </c>
      <c r="AN83" s="141" t="s">
        <v>419</v>
      </c>
      <c r="AO83" s="141" t="s">
        <v>420</v>
      </c>
      <c r="AP83" s="141" t="s">
        <v>1161</v>
      </c>
      <c r="AQ83" s="89"/>
      <c r="AR83" s="89"/>
      <c r="AS83" s="89"/>
      <c r="AT83" s="89"/>
      <c r="AU83" s="89"/>
      <c r="AV83" s="89"/>
      <c r="AW83" s="89"/>
      <c r="AX83" s="141" t="s">
        <v>589</v>
      </c>
      <c r="AY83" s="141" t="s">
        <v>299</v>
      </c>
      <c r="AZ83" s="89" t="s">
        <v>423</v>
      </c>
      <c r="BA83" s="89" t="s">
        <v>424</v>
      </c>
      <c r="BB83" s="89" t="s">
        <v>425</v>
      </c>
      <c r="BC83" s="89" t="s">
        <v>426</v>
      </c>
      <c r="BD83" s="89" t="s">
        <v>427</v>
      </c>
      <c r="BE83" s="89"/>
      <c r="BF83" s="89" t="s">
        <v>303</v>
      </c>
      <c r="BG83" s="89" t="s">
        <v>1162</v>
      </c>
      <c r="BH83" s="89">
        <v>1.0</v>
      </c>
      <c r="BI83" s="89" t="s">
        <v>888</v>
      </c>
      <c r="BJ83" s="89" t="s">
        <v>889</v>
      </c>
      <c r="BK83" s="89" t="s">
        <v>820</v>
      </c>
      <c r="BL83" s="89"/>
      <c r="BM83" s="89" t="s">
        <v>821</v>
      </c>
      <c r="BN83" s="89"/>
      <c r="BO83" s="89"/>
      <c r="BP83" s="89">
        <v>0.31</v>
      </c>
      <c r="BQ83" s="89">
        <v>0.68</v>
      </c>
      <c r="BR83" s="140">
        <v>0.22</v>
      </c>
      <c r="BS83" s="89">
        <v>0.49</v>
      </c>
      <c r="BT83" s="89" t="s">
        <v>433</v>
      </c>
      <c r="BU83" s="89"/>
      <c r="BV83" s="89"/>
      <c r="BW83" s="89"/>
      <c r="BX83" s="89"/>
      <c r="BY83" s="89"/>
      <c r="BZ83" s="89"/>
      <c r="CA83" s="89"/>
      <c r="CB83" s="89"/>
      <c r="CC83" s="89"/>
      <c r="CD83" s="89" t="s">
        <v>1159</v>
      </c>
      <c r="CE83" s="89" t="s">
        <v>602</v>
      </c>
      <c r="CF83" s="89" t="s">
        <v>603</v>
      </c>
      <c r="CG83" s="89" t="s">
        <v>450</v>
      </c>
    </row>
    <row r="84">
      <c r="A84" s="89" t="s">
        <v>1163</v>
      </c>
      <c r="B84" s="89" t="s">
        <v>1164</v>
      </c>
      <c r="C84" s="89" t="s">
        <v>990</v>
      </c>
      <c r="D84" s="89">
        <v>8.544421E7</v>
      </c>
      <c r="E84" s="89">
        <v>4.262427630468E12</v>
      </c>
      <c r="F84" s="141" t="s">
        <v>1165</v>
      </c>
      <c r="G84" s="89" t="s">
        <v>587</v>
      </c>
      <c r="H84" s="89" t="s">
        <v>403</v>
      </c>
      <c r="I84" s="89" t="s">
        <v>568</v>
      </c>
      <c r="J84" s="89" t="s">
        <v>405</v>
      </c>
      <c r="K84" s="89" t="s">
        <v>937</v>
      </c>
      <c r="L84" s="89" t="s">
        <v>407</v>
      </c>
      <c r="M84" s="89" t="s">
        <v>884</v>
      </c>
      <c r="N84" s="89" t="s">
        <v>885</v>
      </c>
      <c r="O84" s="89" t="s">
        <v>410</v>
      </c>
      <c r="P84" s="89" t="s">
        <v>411</v>
      </c>
      <c r="Q84" s="89" t="s">
        <v>411</v>
      </c>
      <c r="R84" s="89" t="s">
        <v>938</v>
      </c>
      <c r="S84" s="89">
        <v>1.2</v>
      </c>
      <c r="T84" s="90">
        <v>0.47244094488189</v>
      </c>
      <c r="U84" s="89" t="s">
        <v>2118</v>
      </c>
      <c r="V84" s="89" t="s">
        <v>2117</v>
      </c>
      <c r="W84" s="89" t="s">
        <v>413</v>
      </c>
      <c r="X84" s="89" t="s">
        <v>414</v>
      </c>
      <c r="Y84" s="89" t="s">
        <v>415</v>
      </c>
      <c r="Z84" s="89">
        <v>20.0</v>
      </c>
      <c r="AA84" s="89">
        <v>68.0</v>
      </c>
      <c r="AB84" s="89">
        <v>60.0</v>
      </c>
      <c r="AC84" s="89">
        <v>140.0</v>
      </c>
      <c r="AD84" s="119">
        <v>0.1</v>
      </c>
      <c r="AE84" s="119">
        <v>0.9</v>
      </c>
      <c r="AF84" s="89"/>
      <c r="AG84" s="89"/>
      <c r="AH84" s="89"/>
      <c r="AI84" s="89"/>
      <c r="AJ84" s="89"/>
      <c r="AK84" s="89" t="s">
        <v>416</v>
      </c>
      <c r="AL84" s="141" t="s">
        <v>417</v>
      </c>
      <c r="AM84" s="141" t="s">
        <v>418</v>
      </c>
      <c r="AN84" s="141" t="s">
        <v>419</v>
      </c>
      <c r="AO84" s="141" t="s">
        <v>420</v>
      </c>
      <c r="AP84" s="141" t="s">
        <v>1166</v>
      </c>
      <c r="AQ84" s="89"/>
      <c r="AR84" s="89"/>
      <c r="AS84" s="89"/>
      <c r="AT84" s="89"/>
      <c r="AU84" s="89"/>
      <c r="AV84" s="89"/>
      <c r="AW84" s="89"/>
      <c r="AX84" s="141" t="s">
        <v>589</v>
      </c>
      <c r="AY84" s="141" t="s">
        <v>299</v>
      </c>
      <c r="AZ84" s="89" t="s">
        <v>423</v>
      </c>
      <c r="BA84" s="89" t="s">
        <v>424</v>
      </c>
      <c r="BB84" s="89" t="s">
        <v>425</v>
      </c>
      <c r="BC84" s="89" t="s">
        <v>426</v>
      </c>
      <c r="BD84" s="89" t="s">
        <v>427</v>
      </c>
      <c r="BE84" s="89"/>
      <c r="BF84" s="89" t="s">
        <v>303</v>
      </c>
      <c r="BG84" s="89" t="s">
        <v>1167</v>
      </c>
      <c r="BH84" s="89">
        <v>1.0</v>
      </c>
      <c r="BI84" s="89" t="s">
        <v>888</v>
      </c>
      <c r="BJ84" s="89" t="s">
        <v>889</v>
      </c>
      <c r="BK84" s="89" t="s">
        <v>820</v>
      </c>
      <c r="BL84" s="89"/>
      <c r="BM84" s="89" t="s">
        <v>821</v>
      </c>
      <c r="BN84" s="89"/>
      <c r="BO84" s="89"/>
      <c r="BP84" s="89">
        <v>0.31</v>
      </c>
      <c r="BQ84" s="89">
        <v>0.68</v>
      </c>
      <c r="BR84" s="140">
        <v>0.22</v>
      </c>
      <c r="BS84" s="89">
        <v>0.49</v>
      </c>
      <c r="BT84" s="89" t="s">
        <v>433</v>
      </c>
      <c r="BU84" s="89"/>
      <c r="BV84" s="89"/>
      <c r="BW84" s="89"/>
      <c r="BX84" s="89"/>
      <c r="BY84" s="89"/>
      <c r="BZ84" s="89"/>
      <c r="CA84" s="89"/>
      <c r="CB84" s="89"/>
      <c r="CC84" s="89"/>
      <c r="CD84" s="89" t="s">
        <v>1164</v>
      </c>
      <c r="CE84" s="89" t="s">
        <v>602</v>
      </c>
      <c r="CF84" s="89" t="s">
        <v>603</v>
      </c>
      <c r="CG84" s="89" t="s">
        <v>450</v>
      </c>
    </row>
    <row r="85">
      <c r="A85" s="89" t="s">
        <v>1168</v>
      </c>
      <c r="B85" s="89" t="s">
        <v>1169</v>
      </c>
      <c r="C85" s="89" t="s">
        <v>990</v>
      </c>
      <c r="D85" s="89">
        <v>8.544421E7</v>
      </c>
      <c r="E85" s="89">
        <v>4.26242763042E12</v>
      </c>
      <c r="F85" s="141" t="s">
        <v>1170</v>
      </c>
      <c r="G85" s="89" t="s">
        <v>587</v>
      </c>
      <c r="H85" s="89" t="s">
        <v>403</v>
      </c>
      <c r="I85" s="89" t="s">
        <v>574</v>
      </c>
      <c r="J85" s="89" t="s">
        <v>405</v>
      </c>
      <c r="K85" s="89" t="s">
        <v>937</v>
      </c>
      <c r="L85" s="89" t="s">
        <v>407</v>
      </c>
      <c r="M85" s="89" t="s">
        <v>884</v>
      </c>
      <c r="N85" s="89" t="s">
        <v>885</v>
      </c>
      <c r="O85" s="89" t="s">
        <v>410</v>
      </c>
      <c r="P85" s="89" t="s">
        <v>411</v>
      </c>
      <c r="Q85" s="89" t="s">
        <v>411</v>
      </c>
      <c r="R85" s="89" t="s">
        <v>938</v>
      </c>
      <c r="S85" s="89">
        <v>1.2</v>
      </c>
      <c r="T85" s="90">
        <v>0.47244094488189</v>
      </c>
      <c r="U85" s="89" t="s">
        <v>2118</v>
      </c>
      <c r="V85" s="89" t="s">
        <v>2117</v>
      </c>
      <c r="W85" s="89" t="s">
        <v>413</v>
      </c>
      <c r="X85" s="89" t="s">
        <v>414</v>
      </c>
      <c r="Y85" s="89" t="s">
        <v>415</v>
      </c>
      <c r="Z85" s="89">
        <v>20.0</v>
      </c>
      <c r="AA85" s="89">
        <v>68.0</v>
      </c>
      <c r="AB85" s="89">
        <v>60.0</v>
      </c>
      <c r="AC85" s="89">
        <v>140.0</v>
      </c>
      <c r="AD85" s="119">
        <v>0.1</v>
      </c>
      <c r="AE85" s="119">
        <v>0.9</v>
      </c>
      <c r="AF85" s="89"/>
      <c r="AG85" s="89"/>
      <c r="AH85" s="89"/>
      <c r="AI85" s="89"/>
      <c r="AJ85" s="89"/>
      <c r="AK85" s="89" t="s">
        <v>416</v>
      </c>
      <c r="AL85" s="141" t="s">
        <v>417</v>
      </c>
      <c r="AM85" s="141" t="s">
        <v>418</v>
      </c>
      <c r="AN85" s="141" t="s">
        <v>419</v>
      </c>
      <c r="AO85" s="141" t="s">
        <v>420</v>
      </c>
      <c r="AP85" s="141" t="s">
        <v>1171</v>
      </c>
      <c r="AQ85" s="89"/>
      <c r="AR85" s="89"/>
      <c r="AS85" s="89"/>
      <c r="AT85" s="89"/>
      <c r="AU85" s="89"/>
      <c r="AV85" s="89"/>
      <c r="AW85" s="89"/>
      <c r="AX85" s="141" t="s">
        <v>589</v>
      </c>
      <c r="AY85" s="141" t="s">
        <v>299</v>
      </c>
      <c r="AZ85" s="89" t="s">
        <v>423</v>
      </c>
      <c r="BA85" s="89" t="s">
        <v>424</v>
      </c>
      <c r="BB85" s="89" t="s">
        <v>425</v>
      </c>
      <c r="BC85" s="89" t="s">
        <v>426</v>
      </c>
      <c r="BD85" s="89" t="s">
        <v>427</v>
      </c>
      <c r="BE85" s="89"/>
      <c r="BF85" s="89" t="s">
        <v>303</v>
      </c>
      <c r="BG85" s="89" t="s">
        <v>1172</v>
      </c>
      <c r="BH85" s="89">
        <v>1.0</v>
      </c>
      <c r="BI85" s="89" t="s">
        <v>888</v>
      </c>
      <c r="BJ85" s="89" t="s">
        <v>889</v>
      </c>
      <c r="BK85" s="89" t="s">
        <v>820</v>
      </c>
      <c r="BL85" s="89"/>
      <c r="BM85" s="89" t="s">
        <v>821</v>
      </c>
      <c r="BN85" s="89"/>
      <c r="BO85" s="89"/>
      <c r="BP85" s="89">
        <v>0.31</v>
      </c>
      <c r="BQ85" s="89">
        <v>0.68</v>
      </c>
      <c r="BR85" s="140">
        <v>0.22</v>
      </c>
      <c r="BS85" s="89">
        <v>0.49</v>
      </c>
      <c r="BT85" s="89" t="s">
        <v>433</v>
      </c>
      <c r="BU85" s="89"/>
      <c r="BV85" s="89"/>
      <c r="BW85" s="89"/>
      <c r="BX85" s="89"/>
      <c r="BY85" s="89"/>
      <c r="BZ85" s="89"/>
      <c r="CA85" s="89"/>
      <c r="CB85" s="89"/>
      <c r="CC85" s="89"/>
      <c r="CD85" s="89" t="s">
        <v>1169</v>
      </c>
      <c r="CE85" s="89" t="s">
        <v>602</v>
      </c>
      <c r="CF85" s="89" t="s">
        <v>603</v>
      </c>
      <c r="CG85" s="89" t="s">
        <v>450</v>
      </c>
    </row>
    <row r="86">
      <c r="A86" s="89" t="s">
        <v>1173</v>
      </c>
      <c r="B86" s="89" t="s">
        <v>1174</v>
      </c>
      <c r="C86" s="89" t="s">
        <v>990</v>
      </c>
      <c r="D86" s="89">
        <v>8.544421E7</v>
      </c>
      <c r="E86" s="89">
        <v>4.262427630444E12</v>
      </c>
      <c r="F86" s="141" t="s">
        <v>1175</v>
      </c>
      <c r="G86" s="89" t="s">
        <v>587</v>
      </c>
      <c r="H86" s="89" t="s">
        <v>403</v>
      </c>
      <c r="I86" s="89" t="s">
        <v>580</v>
      </c>
      <c r="J86" s="89" t="s">
        <v>405</v>
      </c>
      <c r="K86" s="89" t="s">
        <v>937</v>
      </c>
      <c r="L86" s="89" t="s">
        <v>407</v>
      </c>
      <c r="M86" s="89" t="s">
        <v>884</v>
      </c>
      <c r="N86" s="89" t="s">
        <v>885</v>
      </c>
      <c r="O86" s="89" t="s">
        <v>410</v>
      </c>
      <c r="P86" s="89" t="s">
        <v>411</v>
      </c>
      <c r="Q86" s="89" t="s">
        <v>411</v>
      </c>
      <c r="R86" s="89" t="s">
        <v>938</v>
      </c>
      <c r="S86" s="89">
        <v>1.2</v>
      </c>
      <c r="T86" s="90">
        <v>0.47244094488189</v>
      </c>
      <c r="U86" s="89" t="s">
        <v>2118</v>
      </c>
      <c r="V86" s="89" t="s">
        <v>2117</v>
      </c>
      <c r="W86" s="89" t="s">
        <v>413</v>
      </c>
      <c r="X86" s="89" t="s">
        <v>414</v>
      </c>
      <c r="Y86" s="89" t="s">
        <v>415</v>
      </c>
      <c r="Z86" s="89">
        <v>20.0</v>
      </c>
      <c r="AA86" s="89">
        <v>68.0</v>
      </c>
      <c r="AB86" s="89">
        <v>60.0</v>
      </c>
      <c r="AC86" s="89">
        <v>140.0</v>
      </c>
      <c r="AD86" s="119">
        <v>0.1</v>
      </c>
      <c r="AE86" s="119">
        <v>0.9</v>
      </c>
      <c r="AF86" s="89"/>
      <c r="AG86" s="89"/>
      <c r="AH86" s="89"/>
      <c r="AI86" s="89"/>
      <c r="AJ86" s="89"/>
      <c r="AK86" s="89" t="s">
        <v>416</v>
      </c>
      <c r="AL86" s="141" t="s">
        <v>417</v>
      </c>
      <c r="AM86" s="141" t="s">
        <v>418</v>
      </c>
      <c r="AN86" s="141" t="s">
        <v>419</v>
      </c>
      <c r="AO86" s="141" t="s">
        <v>420</v>
      </c>
      <c r="AP86" s="141" t="s">
        <v>1176</v>
      </c>
      <c r="AQ86" s="89"/>
      <c r="AR86" s="89"/>
      <c r="AS86" s="89"/>
      <c r="AT86" s="89"/>
      <c r="AU86" s="89"/>
      <c r="AV86" s="89"/>
      <c r="AW86" s="89"/>
      <c r="AX86" s="141" t="s">
        <v>589</v>
      </c>
      <c r="AY86" s="141" t="s">
        <v>299</v>
      </c>
      <c r="AZ86" s="89" t="s">
        <v>423</v>
      </c>
      <c r="BA86" s="89" t="s">
        <v>424</v>
      </c>
      <c r="BB86" s="89" t="s">
        <v>425</v>
      </c>
      <c r="BC86" s="89" t="s">
        <v>426</v>
      </c>
      <c r="BD86" s="89" t="s">
        <v>427</v>
      </c>
      <c r="BE86" s="89"/>
      <c r="BF86" s="89" t="s">
        <v>303</v>
      </c>
      <c r="BG86" s="89" t="s">
        <v>1177</v>
      </c>
      <c r="BH86" s="89">
        <v>1.0</v>
      </c>
      <c r="BI86" s="89" t="s">
        <v>888</v>
      </c>
      <c r="BJ86" s="89" t="s">
        <v>889</v>
      </c>
      <c r="BK86" s="89" t="s">
        <v>820</v>
      </c>
      <c r="BL86" s="89"/>
      <c r="BM86" s="89" t="s">
        <v>821</v>
      </c>
      <c r="BN86" s="89"/>
      <c r="BO86" s="89"/>
      <c r="BP86" s="89">
        <v>0.31</v>
      </c>
      <c r="BQ86" s="89">
        <v>0.68</v>
      </c>
      <c r="BR86" s="140">
        <v>0.22</v>
      </c>
      <c r="BS86" s="89">
        <v>0.49</v>
      </c>
      <c r="BT86" s="89" t="s">
        <v>433</v>
      </c>
      <c r="BU86" s="89"/>
      <c r="BV86" s="89"/>
      <c r="BW86" s="89"/>
      <c r="BX86" s="89"/>
      <c r="BY86" s="89"/>
      <c r="BZ86" s="89"/>
      <c r="CA86" s="89"/>
      <c r="CB86" s="89"/>
      <c r="CC86" s="89"/>
      <c r="CD86" s="89" t="s">
        <v>1174</v>
      </c>
      <c r="CE86" s="89" t="s">
        <v>602</v>
      </c>
      <c r="CF86" s="89" t="s">
        <v>603</v>
      </c>
      <c r="CG86" s="89" t="s">
        <v>450</v>
      </c>
    </row>
    <row r="87">
      <c r="A87" s="89" t="s">
        <v>1178</v>
      </c>
      <c r="B87" s="89" t="s">
        <v>1179</v>
      </c>
      <c r="C87" s="89" t="s">
        <v>990</v>
      </c>
      <c r="D87" s="89">
        <v>8.544421E7</v>
      </c>
      <c r="E87" s="142" t="s">
        <v>1180</v>
      </c>
      <c r="F87" s="141" t="s">
        <v>1181</v>
      </c>
      <c r="G87" s="89" t="s">
        <v>587</v>
      </c>
      <c r="H87" s="89" t="s">
        <v>403</v>
      </c>
      <c r="I87" s="89" t="s">
        <v>985</v>
      </c>
      <c r="J87" s="89" t="s">
        <v>405</v>
      </c>
      <c r="K87" s="89" t="s">
        <v>937</v>
      </c>
      <c r="L87" s="89" t="s">
        <v>407</v>
      </c>
      <c r="M87" s="89" t="s">
        <v>884</v>
      </c>
      <c r="N87" s="89" t="s">
        <v>885</v>
      </c>
      <c r="O87" s="89" t="s">
        <v>410</v>
      </c>
      <c r="P87" s="89" t="s">
        <v>411</v>
      </c>
      <c r="Q87" s="89" t="s">
        <v>411</v>
      </c>
      <c r="R87" s="89" t="s">
        <v>938</v>
      </c>
      <c r="S87" s="89">
        <v>1.2</v>
      </c>
      <c r="T87" s="90">
        <v>0.47244094488189</v>
      </c>
      <c r="U87" s="89" t="s">
        <v>2118</v>
      </c>
      <c r="V87" s="89" t="s">
        <v>2117</v>
      </c>
      <c r="W87" s="89" t="s">
        <v>413</v>
      </c>
      <c r="X87" s="89" t="s">
        <v>414</v>
      </c>
      <c r="Y87" s="89" t="s">
        <v>415</v>
      </c>
      <c r="Z87" s="89">
        <v>20.0</v>
      </c>
      <c r="AA87" s="89">
        <v>68.0</v>
      </c>
      <c r="AB87" s="89">
        <v>60.0</v>
      </c>
      <c r="AC87" s="89">
        <v>140.0</v>
      </c>
      <c r="AD87" s="119">
        <v>0.1</v>
      </c>
      <c r="AE87" s="119">
        <v>0.9</v>
      </c>
      <c r="AF87" s="89"/>
      <c r="AG87" s="89"/>
      <c r="AH87" s="89"/>
      <c r="AI87" s="89"/>
      <c r="AJ87" s="89"/>
      <c r="AK87" s="89" t="s">
        <v>416</v>
      </c>
      <c r="AL87" s="141" t="s">
        <v>417</v>
      </c>
      <c r="AM87" s="141" t="s">
        <v>418</v>
      </c>
      <c r="AN87" s="141" t="s">
        <v>419</v>
      </c>
      <c r="AO87" s="141" t="s">
        <v>420</v>
      </c>
      <c r="AP87" s="141" t="s">
        <v>1182</v>
      </c>
      <c r="AQ87" s="89"/>
      <c r="AR87" s="89"/>
      <c r="AS87" s="89"/>
      <c r="AT87" s="89"/>
      <c r="AU87" s="89"/>
      <c r="AV87" s="89"/>
      <c r="AW87" s="89"/>
      <c r="AX87" s="141" t="s">
        <v>589</v>
      </c>
      <c r="AY87" s="141" t="s">
        <v>299</v>
      </c>
      <c r="AZ87" s="89" t="s">
        <v>423</v>
      </c>
      <c r="BA87" s="89" t="s">
        <v>424</v>
      </c>
      <c r="BB87" s="89" t="s">
        <v>425</v>
      </c>
      <c r="BC87" s="89" t="s">
        <v>426</v>
      </c>
      <c r="BD87" s="89" t="s">
        <v>427</v>
      </c>
      <c r="BE87" s="89"/>
      <c r="BF87" s="89" t="s">
        <v>303</v>
      </c>
      <c r="BG87" s="89" t="s">
        <v>1183</v>
      </c>
      <c r="BH87" s="89">
        <v>1.0</v>
      </c>
      <c r="BI87" s="89" t="s">
        <v>888</v>
      </c>
      <c r="BJ87" s="89" t="s">
        <v>889</v>
      </c>
      <c r="BK87" s="89" t="s">
        <v>820</v>
      </c>
      <c r="BL87" s="89"/>
      <c r="BM87" s="89" t="s">
        <v>821</v>
      </c>
      <c r="BN87" s="89"/>
      <c r="BO87" s="89"/>
      <c r="BP87" s="89">
        <v>0.31</v>
      </c>
      <c r="BQ87" s="89">
        <v>0.68</v>
      </c>
      <c r="BR87" s="140">
        <v>0.22</v>
      </c>
      <c r="BS87" s="89">
        <v>0.49</v>
      </c>
      <c r="BT87" s="89" t="s">
        <v>433</v>
      </c>
      <c r="BU87" s="89"/>
      <c r="BV87" s="89"/>
      <c r="BW87" s="89"/>
      <c r="BX87" s="89"/>
      <c r="BY87" s="89"/>
      <c r="BZ87" s="89"/>
      <c r="CA87" s="89"/>
      <c r="CB87" s="89"/>
      <c r="CC87" s="89"/>
      <c r="CD87" s="89" t="s">
        <v>1179</v>
      </c>
      <c r="CE87" s="89" t="s">
        <v>602</v>
      </c>
      <c r="CF87" s="89" t="s">
        <v>603</v>
      </c>
      <c r="CG87" s="89" t="s">
        <v>450</v>
      </c>
    </row>
    <row r="88">
      <c r="A88" s="89" t="s">
        <v>1184</v>
      </c>
      <c r="B88" s="89" t="s">
        <v>1185</v>
      </c>
      <c r="C88" s="89" t="s">
        <v>1186</v>
      </c>
      <c r="D88" s="89">
        <v>8.5447E7</v>
      </c>
      <c r="E88" s="89">
        <v>4.262427630918E12</v>
      </c>
      <c r="F88" s="141" t="s">
        <v>1187</v>
      </c>
      <c r="G88" s="89" t="s">
        <v>402</v>
      </c>
      <c r="H88" s="89" t="s">
        <v>1188</v>
      </c>
      <c r="I88" s="89"/>
      <c r="J88" s="89" t="s">
        <v>1189</v>
      </c>
      <c r="K88" s="89" t="s">
        <v>1190</v>
      </c>
      <c r="L88" s="89" t="s">
        <v>1191</v>
      </c>
      <c r="M88" s="89" t="s">
        <v>700</v>
      </c>
      <c r="N88" s="89" t="s">
        <v>701</v>
      </c>
      <c r="O88" s="89"/>
      <c r="P88" s="89" t="s">
        <v>1192</v>
      </c>
      <c r="Q88" s="89" t="s">
        <v>1193</v>
      </c>
      <c r="R88" s="89"/>
      <c r="S88" s="89">
        <v>0.5</v>
      </c>
      <c r="T88" s="90">
        <v>0.196850393700788</v>
      </c>
      <c r="U88" s="89" t="s">
        <v>1194</v>
      </c>
      <c r="V88" s="89" t="s">
        <v>2119</v>
      </c>
      <c r="W88" s="89" t="s">
        <v>1195</v>
      </c>
      <c r="X88" s="89" t="s">
        <v>414</v>
      </c>
      <c r="Y88" s="89" t="s">
        <v>415</v>
      </c>
      <c r="Z88" s="89">
        <v>20.0</v>
      </c>
      <c r="AA88" s="89">
        <v>68.0</v>
      </c>
      <c r="AB88" s="89">
        <v>60.0</v>
      </c>
      <c r="AC88" s="89">
        <v>140.0</v>
      </c>
      <c r="AD88" s="119">
        <v>0.1</v>
      </c>
      <c r="AE88" s="119">
        <v>0.9</v>
      </c>
      <c r="AF88" s="89"/>
      <c r="AG88" s="89"/>
      <c r="AH88" s="89"/>
      <c r="AI88" s="89"/>
      <c r="AJ88" s="89"/>
      <c r="AK88" s="89" t="s">
        <v>416</v>
      </c>
      <c r="AL88" s="141" t="s">
        <v>417</v>
      </c>
      <c r="AM88" s="141" t="s">
        <v>418</v>
      </c>
      <c r="AN88" s="141" t="s">
        <v>419</v>
      </c>
      <c r="AO88" s="141" t="s">
        <v>420</v>
      </c>
      <c r="AP88" s="141" t="s">
        <v>1196</v>
      </c>
      <c r="AQ88" s="89"/>
      <c r="AR88" s="89"/>
      <c r="AS88" s="89"/>
      <c r="AT88" s="89"/>
      <c r="AU88" s="89"/>
      <c r="AV88" s="89"/>
      <c r="AW88" s="89"/>
      <c r="AX88" s="141" t="s">
        <v>422</v>
      </c>
      <c r="AY88" s="141" t="s">
        <v>299</v>
      </c>
      <c r="AZ88" s="89" t="s">
        <v>423</v>
      </c>
      <c r="BA88" s="89" t="s">
        <v>424</v>
      </c>
      <c r="BB88" s="89" t="s">
        <v>425</v>
      </c>
      <c r="BC88" s="89" t="s">
        <v>1197</v>
      </c>
      <c r="BD88" s="89" t="s">
        <v>427</v>
      </c>
      <c r="BE88" s="89"/>
      <c r="BF88" s="89" t="s">
        <v>303</v>
      </c>
      <c r="BG88" s="89" t="s">
        <v>1198</v>
      </c>
      <c r="BH88" s="89">
        <v>1.0</v>
      </c>
      <c r="BI88" s="89" t="s">
        <v>704</v>
      </c>
      <c r="BJ88" s="89" t="s">
        <v>705</v>
      </c>
      <c r="BK88" s="89" t="s">
        <v>706</v>
      </c>
      <c r="BL88" s="89"/>
      <c r="BM88" s="89" t="s">
        <v>707</v>
      </c>
      <c r="BN88" s="89"/>
      <c r="BO88" s="89"/>
      <c r="BP88" s="89">
        <v>8.56</v>
      </c>
      <c r="BQ88" s="89">
        <v>18.87</v>
      </c>
      <c r="BR88" s="140">
        <v>7.08</v>
      </c>
      <c r="BS88" s="89">
        <v>15.61</v>
      </c>
      <c r="BT88" s="89" t="s">
        <v>433</v>
      </c>
      <c r="BU88" s="89"/>
      <c r="BV88" s="89"/>
      <c r="BW88" s="89"/>
      <c r="BX88" s="89"/>
      <c r="BY88" s="89"/>
      <c r="BZ88" s="89"/>
      <c r="CA88" s="89"/>
      <c r="CB88" s="89"/>
      <c r="CC88" s="89"/>
      <c r="CD88" s="89" t="s">
        <v>1185</v>
      </c>
      <c r="CE88" s="89" t="s">
        <v>448</v>
      </c>
      <c r="CF88" s="89" t="s">
        <v>1207</v>
      </c>
      <c r="CG88" s="89" t="s">
        <v>1208</v>
      </c>
    </row>
    <row r="89">
      <c r="A89" s="89" t="s">
        <v>1255</v>
      </c>
      <c r="B89" s="89" t="s">
        <v>1256</v>
      </c>
      <c r="C89" s="89" t="s">
        <v>1257</v>
      </c>
      <c r="D89" s="89">
        <v>8.5447E7</v>
      </c>
      <c r="E89" s="89">
        <v>4.262427630192E12</v>
      </c>
      <c r="F89" s="141" t="s">
        <v>1258</v>
      </c>
      <c r="G89" s="89" t="s">
        <v>587</v>
      </c>
      <c r="H89" s="89" t="s">
        <v>1188</v>
      </c>
      <c r="I89" s="89"/>
      <c r="J89" s="89" t="s">
        <v>1189</v>
      </c>
      <c r="K89" s="89" t="s">
        <v>1190</v>
      </c>
      <c r="L89" s="89" t="s">
        <v>1191</v>
      </c>
      <c r="M89" s="89" t="s">
        <v>408</v>
      </c>
      <c r="N89" s="89" t="s">
        <v>409</v>
      </c>
      <c r="O89" s="89"/>
      <c r="P89" s="89" t="s">
        <v>1192</v>
      </c>
      <c r="Q89" s="89" t="s">
        <v>1193</v>
      </c>
      <c r="R89" s="89"/>
      <c r="S89" s="89">
        <v>0.5</v>
      </c>
      <c r="T89" s="90">
        <v>0.196850393700788</v>
      </c>
      <c r="U89" s="89" t="s">
        <v>1194</v>
      </c>
      <c r="V89" s="89" t="s">
        <v>2119</v>
      </c>
      <c r="W89" s="89" t="s">
        <v>1195</v>
      </c>
      <c r="X89" s="89" t="s">
        <v>414</v>
      </c>
      <c r="Y89" s="89" t="s">
        <v>415</v>
      </c>
      <c r="Z89" s="89">
        <v>20.0</v>
      </c>
      <c r="AA89" s="89">
        <v>68.0</v>
      </c>
      <c r="AB89" s="89">
        <v>60.0</v>
      </c>
      <c r="AC89" s="89">
        <v>140.0</v>
      </c>
      <c r="AD89" s="119">
        <v>0.1</v>
      </c>
      <c r="AE89" s="119">
        <v>0.9</v>
      </c>
      <c r="AF89" s="89"/>
      <c r="AG89" s="89"/>
      <c r="AH89" s="89"/>
      <c r="AI89" s="89"/>
      <c r="AJ89" s="89"/>
      <c r="AK89" s="89" t="s">
        <v>416</v>
      </c>
      <c r="AL89" s="141" t="s">
        <v>417</v>
      </c>
      <c r="AM89" s="141" t="s">
        <v>418</v>
      </c>
      <c r="AN89" s="141" t="s">
        <v>419</v>
      </c>
      <c r="AO89" s="141" t="s">
        <v>420</v>
      </c>
      <c r="AP89" s="141" t="s">
        <v>1259</v>
      </c>
      <c r="AQ89" s="89"/>
      <c r="AR89" s="89"/>
      <c r="AS89" s="89"/>
      <c r="AT89" s="89"/>
      <c r="AU89" s="89"/>
      <c r="AV89" s="89"/>
      <c r="AW89" s="89"/>
      <c r="AX89" s="141" t="s">
        <v>589</v>
      </c>
      <c r="AY89" s="141" t="s">
        <v>299</v>
      </c>
      <c r="AZ89" s="89" t="s">
        <v>423</v>
      </c>
      <c r="BA89" s="89" t="s">
        <v>424</v>
      </c>
      <c r="BB89" s="89" t="s">
        <v>425</v>
      </c>
      <c r="BC89" s="89" t="s">
        <v>1197</v>
      </c>
      <c r="BD89" s="89" t="s">
        <v>427</v>
      </c>
      <c r="BE89" s="89"/>
      <c r="BF89" s="89" t="s">
        <v>303</v>
      </c>
      <c r="BG89" s="89" t="s">
        <v>1260</v>
      </c>
      <c r="BH89" s="89">
        <v>1.0</v>
      </c>
      <c r="BI89" s="89" t="s">
        <v>888</v>
      </c>
      <c r="BJ89" s="89" t="s">
        <v>592</v>
      </c>
      <c r="BK89" s="89" t="s">
        <v>593</v>
      </c>
      <c r="BL89" s="89"/>
      <c r="BM89" s="89" t="s">
        <v>594</v>
      </c>
      <c r="BN89" s="89"/>
      <c r="BO89" s="89"/>
      <c r="BP89" s="89">
        <v>0.22</v>
      </c>
      <c r="BQ89" s="89">
        <v>0.49</v>
      </c>
      <c r="BR89" s="140">
        <v>0.14</v>
      </c>
      <c r="BS89" s="89">
        <v>0.31</v>
      </c>
      <c r="BT89" s="89" t="s">
        <v>433</v>
      </c>
      <c r="BU89" s="89"/>
      <c r="BV89" s="89"/>
      <c r="BW89" s="89"/>
      <c r="BX89" s="89"/>
      <c r="BY89" s="89"/>
      <c r="BZ89" s="89"/>
      <c r="CA89" s="89"/>
      <c r="CB89" s="89"/>
      <c r="CC89" s="89"/>
      <c r="CD89" s="89" t="s">
        <v>1256</v>
      </c>
      <c r="CE89" s="89" t="s">
        <v>602</v>
      </c>
      <c r="CF89" s="89" t="s">
        <v>1266</v>
      </c>
      <c r="CG89" s="89" t="s">
        <v>1267</v>
      </c>
    </row>
    <row r="90">
      <c r="A90" s="89" t="s">
        <v>1313</v>
      </c>
      <c r="B90" s="89" t="s">
        <v>1314</v>
      </c>
      <c r="C90" s="89" t="s">
        <v>1257</v>
      </c>
      <c r="D90" s="89">
        <v>8.5447E7</v>
      </c>
      <c r="E90" s="89">
        <v>4.262427630383E12</v>
      </c>
      <c r="F90" s="141" t="s">
        <v>1315</v>
      </c>
      <c r="G90" s="89" t="s">
        <v>587</v>
      </c>
      <c r="H90" s="89" t="s">
        <v>1188</v>
      </c>
      <c r="I90" s="89"/>
      <c r="J90" s="89" t="s">
        <v>1189</v>
      </c>
      <c r="K90" s="89" t="s">
        <v>1190</v>
      </c>
      <c r="L90" s="89" t="s">
        <v>1191</v>
      </c>
      <c r="M90" s="89" t="s">
        <v>700</v>
      </c>
      <c r="N90" s="89" t="s">
        <v>701</v>
      </c>
      <c r="O90" s="89"/>
      <c r="P90" s="89" t="s">
        <v>1192</v>
      </c>
      <c r="Q90" s="89" t="s">
        <v>1193</v>
      </c>
      <c r="R90" s="89"/>
      <c r="S90" s="89">
        <v>0.5</v>
      </c>
      <c r="T90" s="90">
        <v>0.196850393700788</v>
      </c>
      <c r="U90" s="89" t="s">
        <v>1194</v>
      </c>
      <c r="V90" s="89" t="s">
        <v>2119</v>
      </c>
      <c r="W90" s="89" t="s">
        <v>1195</v>
      </c>
      <c r="X90" s="89" t="s">
        <v>414</v>
      </c>
      <c r="Y90" s="89" t="s">
        <v>415</v>
      </c>
      <c r="Z90" s="89">
        <v>20.0</v>
      </c>
      <c r="AA90" s="89">
        <v>68.0</v>
      </c>
      <c r="AB90" s="89">
        <v>60.0</v>
      </c>
      <c r="AC90" s="89">
        <v>140.0</v>
      </c>
      <c r="AD90" s="119">
        <v>0.1</v>
      </c>
      <c r="AE90" s="119">
        <v>0.9</v>
      </c>
      <c r="AF90" s="89"/>
      <c r="AG90" s="89"/>
      <c r="AH90" s="89"/>
      <c r="AI90" s="89"/>
      <c r="AJ90" s="89"/>
      <c r="AK90" s="89" t="s">
        <v>416</v>
      </c>
      <c r="AL90" s="141" t="s">
        <v>417</v>
      </c>
      <c r="AM90" s="141" t="s">
        <v>418</v>
      </c>
      <c r="AN90" s="141" t="s">
        <v>419</v>
      </c>
      <c r="AO90" s="141" t="s">
        <v>420</v>
      </c>
      <c r="AP90" s="141" t="s">
        <v>1316</v>
      </c>
      <c r="AQ90" s="89"/>
      <c r="AR90" s="89"/>
      <c r="AS90" s="89"/>
      <c r="AT90" s="89"/>
      <c r="AU90" s="89"/>
      <c r="AV90" s="89"/>
      <c r="AW90" s="89"/>
      <c r="AX90" s="141" t="s">
        <v>589</v>
      </c>
      <c r="AY90" s="141" t="s">
        <v>299</v>
      </c>
      <c r="AZ90" s="89" t="s">
        <v>423</v>
      </c>
      <c r="BA90" s="89" t="s">
        <v>424</v>
      </c>
      <c r="BB90" s="89" t="s">
        <v>425</v>
      </c>
      <c r="BC90" s="89" t="s">
        <v>1197</v>
      </c>
      <c r="BD90" s="89" t="s">
        <v>427</v>
      </c>
      <c r="BE90" s="89"/>
      <c r="BF90" s="89" t="s">
        <v>303</v>
      </c>
      <c r="BG90" s="89" t="s">
        <v>1317</v>
      </c>
      <c r="BH90" s="89">
        <v>1.0</v>
      </c>
      <c r="BI90" s="89" t="s">
        <v>888</v>
      </c>
      <c r="BJ90" s="89" t="s">
        <v>819</v>
      </c>
      <c r="BK90" s="89" t="s">
        <v>820</v>
      </c>
      <c r="BL90" s="89"/>
      <c r="BM90" s="89" t="s">
        <v>821</v>
      </c>
      <c r="BN90" s="89"/>
      <c r="BO90" s="89"/>
      <c r="BP90" s="89">
        <v>0.27</v>
      </c>
      <c r="BQ90" s="89">
        <v>0.6</v>
      </c>
      <c r="BR90" s="140">
        <v>0.19</v>
      </c>
      <c r="BS90" s="89">
        <v>0.42</v>
      </c>
      <c r="BT90" s="89" t="s">
        <v>433</v>
      </c>
      <c r="BU90" s="89"/>
      <c r="BV90" s="89"/>
      <c r="BW90" s="89"/>
      <c r="BX90" s="89"/>
      <c r="BY90" s="89"/>
      <c r="BZ90" s="89"/>
      <c r="CA90" s="89"/>
      <c r="CB90" s="89"/>
      <c r="CC90" s="89"/>
      <c r="CD90" s="89" t="s">
        <v>1314</v>
      </c>
      <c r="CE90" s="89" t="s">
        <v>602</v>
      </c>
      <c r="CF90" s="89" t="s">
        <v>1266</v>
      </c>
      <c r="CG90" s="89" t="s">
        <v>1267</v>
      </c>
    </row>
    <row r="91">
      <c r="A91" s="89" t="s">
        <v>1322</v>
      </c>
      <c r="B91" s="89" t="s">
        <v>1323</v>
      </c>
      <c r="C91" s="89" t="s">
        <v>1257</v>
      </c>
      <c r="D91" s="89">
        <v>8.5447E7</v>
      </c>
      <c r="E91" s="89">
        <v>4.262427630574E12</v>
      </c>
      <c r="F91" s="141" t="s">
        <v>1324</v>
      </c>
      <c r="G91" s="89" t="s">
        <v>587</v>
      </c>
      <c r="H91" s="89" t="s">
        <v>1188</v>
      </c>
      <c r="I91" s="89"/>
      <c r="J91" s="89" t="s">
        <v>1189</v>
      </c>
      <c r="K91" s="89" t="s">
        <v>1190</v>
      </c>
      <c r="L91" s="89" t="s">
        <v>1191</v>
      </c>
      <c r="M91" s="89" t="s">
        <v>884</v>
      </c>
      <c r="N91" s="89" t="s">
        <v>885</v>
      </c>
      <c r="O91" s="89"/>
      <c r="P91" s="89" t="s">
        <v>1192</v>
      </c>
      <c r="Q91" s="89" t="s">
        <v>1193</v>
      </c>
      <c r="R91" s="89"/>
      <c r="S91" s="89">
        <v>0.5</v>
      </c>
      <c r="T91" s="90">
        <v>0.196850393700788</v>
      </c>
      <c r="U91" s="89" t="s">
        <v>1194</v>
      </c>
      <c r="V91" s="89" t="s">
        <v>2119</v>
      </c>
      <c r="W91" s="89" t="s">
        <v>1195</v>
      </c>
      <c r="X91" s="89" t="s">
        <v>414</v>
      </c>
      <c r="Y91" s="89" t="s">
        <v>415</v>
      </c>
      <c r="Z91" s="89">
        <v>20.0</v>
      </c>
      <c r="AA91" s="89">
        <v>68.0</v>
      </c>
      <c r="AB91" s="89">
        <v>60.0</v>
      </c>
      <c r="AC91" s="89">
        <v>140.0</v>
      </c>
      <c r="AD91" s="119">
        <v>0.1</v>
      </c>
      <c r="AE91" s="119">
        <v>0.9</v>
      </c>
      <c r="AF91" s="89"/>
      <c r="AG91" s="89"/>
      <c r="AH91" s="89"/>
      <c r="AI91" s="89"/>
      <c r="AJ91" s="89"/>
      <c r="AK91" s="89" t="s">
        <v>416</v>
      </c>
      <c r="AL91" s="141" t="s">
        <v>417</v>
      </c>
      <c r="AM91" s="141" t="s">
        <v>418</v>
      </c>
      <c r="AN91" s="141" t="s">
        <v>419</v>
      </c>
      <c r="AO91" s="141" t="s">
        <v>420</v>
      </c>
      <c r="AP91" s="141" t="s">
        <v>1325</v>
      </c>
      <c r="AQ91" s="89"/>
      <c r="AR91" s="89"/>
      <c r="AS91" s="89"/>
      <c r="AT91" s="89"/>
      <c r="AU91" s="89"/>
      <c r="AV91" s="89"/>
      <c r="AW91" s="89"/>
      <c r="AX91" s="141" t="s">
        <v>589</v>
      </c>
      <c r="AY91" s="141" t="s">
        <v>299</v>
      </c>
      <c r="AZ91" s="89" t="s">
        <v>423</v>
      </c>
      <c r="BA91" s="89" t="s">
        <v>424</v>
      </c>
      <c r="BB91" s="89" t="s">
        <v>425</v>
      </c>
      <c r="BC91" s="89" t="s">
        <v>1197</v>
      </c>
      <c r="BD91" s="89" t="s">
        <v>427</v>
      </c>
      <c r="BE91" s="89"/>
      <c r="BF91" s="89" t="s">
        <v>303</v>
      </c>
      <c r="BG91" s="89" t="s">
        <v>1326</v>
      </c>
      <c r="BH91" s="89">
        <v>1.0</v>
      </c>
      <c r="BI91" s="89" t="s">
        <v>888</v>
      </c>
      <c r="BJ91" s="89" t="s">
        <v>889</v>
      </c>
      <c r="BK91" s="89" t="s">
        <v>820</v>
      </c>
      <c r="BL91" s="89"/>
      <c r="BM91" s="89" t="s">
        <v>821</v>
      </c>
      <c r="BN91" s="89"/>
      <c r="BO91" s="89"/>
      <c r="BP91" s="89">
        <v>0.28</v>
      </c>
      <c r="BQ91" s="89">
        <v>0.62</v>
      </c>
      <c r="BR91" s="140">
        <v>0.2</v>
      </c>
      <c r="BS91" s="89">
        <v>0.44</v>
      </c>
      <c r="BT91" s="89" t="s">
        <v>433</v>
      </c>
      <c r="BU91" s="89"/>
      <c r="BV91" s="89"/>
      <c r="BW91" s="89"/>
      <c r="BX91" s="89"/>
      <c r="BY91" s="89"/>
      <c r="BZ91" s="89"/>
      <c r="CA91" s="89"/>
      <c r="CB91" s="89"/>
      <c r="CC91" s="89"/>
      <c r="CD91" s="89" t="s">
        <v>1323</v>
      </c>
      <c r="CE91" s="89" t="s">
        <v>602</v>
      </c>
      <c r="CF91" s="89" t="s">
        <v>1266</v>
      </c>
      <c r="CG91" s="89" t="s">
        <v>1267</v>
      </c>
    </row>
    <row r="92">
      <c r="A92" s="89" t="s">
        <v>1331</v>
      </c>
      <c r="B92" s="89" t="s">
        <v>1332</v>
      </c>
      <c r="C92" s="89" t="s">
        <v>1186</v>
      </c>
      <c r="D92" s="89">
        <v>8.5447E7</v>
      </c>
      <c r="E92" s="89">
        <v>4.262427630901E12</v>
      </c>
      <c r="F92" s="141" t="s">
        <v>1333</v>
      </c>
      <c r="G92" s="89" t="s">
        <v>402</v>
      </c>
      <c r="H92" s="89" t="s">
        <v>1188</v>
      </c>
      <c r="I92" s="89"/>
      <c r="J92" s="89" t="s">
        <v>1189</v>
      </c>
      <c r="K92" s="89" t="s">
        <v>1190</v>
      </c>
      <c r="L92" s="89" t="s">
        <v>1191</v>
      </c>
      <c r="M92" s="89" t="s">
        <v>700</v>
      </c>
      <c r="N92" s="89" t="s">
        <v>701</v>
      </c>
      <c r="O92" s="89"/>
      <c r="P92" s="89" t="s">
        <v>1192</v>
      </c>
      <c r="Q92" s="89" t="s">
        <v>1192</v>
      </c>
      <c r="R92" s="89"/>
      <c r="S92" s="89">
        <v>0.5</v>
      </c>
      <c r="T92" s="90">
        <v>0.196850393700788</v>
      </c>
      <c r="U92" s="89" t="s">
        <v>1194</v>
      </c>
      <c r="V92" s="89" t="s">
        <v>2119</v>
      </c>
      <c r="W92" s="89" t="s">
        <v>1195</v>
      </c>
      <c r="X92" s="89" t="s">
        <v>414</v>
      </c>
      <c r="Y92" s="89" t="s">
        <v>415</v>
      </c>
      <c r="Z92" s="89">
        <v>20.0</v>
      </c>
      <c r="AA92" s="89">
        <v>68.0</v>
      </c>
      <c r="AB92" s="89">
        <v>60.0</v>
      </c>
      <c r="AC92" s="89">
        <v>140.0</v>
      </c>
      <c r="AD92" s="119">
        <v>0.1</v>
      </c>
      <c r="AE92" s="119">
        <v>0.9</v>
      </c>
      <c r="AF92" s="89"/>
      <c r="AG92" s="89"/>
      <c r="AH92" s="89"/>
      <c r="AI92" s="89"/>
      <c r="AJ92" s="89"/>
      <c r="AK92" s="89" t="s">
        <v>416</v>
      </c>
      <c r="AL92" s="141" t="s">
        <v>417</v>
      </c>
      <c r="AM92" s="141" t="s">
        <v>418</v>
      </c>
      <c r="AN92" s="141" t="s">
        <v>419</v>
      </c>
      <c r="AO92" s="141" t="s">
        <v>420</v>
      </c>
      <c r="AP92" s="141" t="s">
        <v>1334</v>
      </c>
      <c r="AQ92" s="89"/>
      <c r="AR92" s="89"/>
      <c r="AS92" s="89"/>
      <c r="AT92" s="89"/>
      <c r="AU92" s="89"/>
      <c r="AV92" s="89"/>
      <c r="AW92" s="89"/>
      <c r="AX92" s="141" t="s">
        <v>422</v>
      </c>
      <c r="AY92" s="141" t="s">
        <v>299</v>
      </c>
      <c r="AZ92" s="89" t="s">
        <v>423</v>
      </c>
      <c r="BA92" s="89" t="s">
        <v>424</v>
      </c>
      <c r="BB92" s="89" t="s">
        <v>425</v>
      </c>
      <c r="BC92" s="89" t="s">
        <v>1197</v>
      </c>
      <c r="BD92" s="89" t="s">
        <v>427</v>
      </c>
      <c r="BE92" s="89"/>
      <c r="BF92" s="89" t="s">
        <v>303</v>
      </c>
      <c r="BG92" s="89" t="s">
        <v>1335</v>
      </c>
      <c r="BH92" s="89">
        <v>1.0</v>
      </c>
      <c r="BI92" s="89" t="s">
        <v>704</v>
      </c>
      <c r="BJ92" s="89" t="s">
        <v>705</v>
      </c>
      <c r="BK92" s="89" t="s">
        <v>706</v>
      </c>
      <c r="BL92" s="89"/>
      <c r="BM92" s="89" t="s">
        <v>707</v>
      </c>
      <c r="BN92" s="89"/>
      <c r="BO92" s="89"/>
      <c r="BP92" s="89">
        <v>8.56</v>
      </c>
      <c r="BQ92" s="89">
        <v>18.87</v>
      </c>
      <c r="BR92" s="140">
        <v>7.08</v>
      </c>
      <c r="BS92" s="89">
        <v>15.61</v>
      </c>
      <c r="BT92" s="89" t="s">
        <v>433</v>
      </c>
      <c r="BU92" s="89"/>
      <c r="BV92" s="89"/>
      <c r="BW92" s="89"/>
      <c r="BX92" s="89"/>
      <c r="BY92" s="89"/>
      <c r="BZ92" s="89"/>
      <c r="CA92" s="89"/>
      <c r="CB92" s="89"/>
      <c r="CC92" s="89"/>
      <c r="CD92" s="89" t="s">
        <v>1332</v>
      </c>
      <c r="CE92" s="89" t="s">
        <v>448</v>
      </c>
      <c r="CF92" s="89" t="s">
        <v>1207</v>
      </c>
      <c r="CG92" s="89" t="s">
        <v>1267</v>
      </c>
    </row>
    <row r="93">
      <c r="A93" s="89" t="s">
        <v>1339</v>
      </c>
      <c r="B93" s="89" t="s">
        <v>1340</v>
      </c>
      <c r="C93" s="89" t="s">
        <v>1257</v>
      </c>
      <c r="D93" s="89">
        <v>8.5447E7</v>
      </c>
      <c r="E93" s="89">
        <v>4.262427630185E12</v>
      </c>
      <c r="F93" s="141" t="s">
        <v>1341</v>
      </c>
      <c r="G93" s="89" t="s">
        <v>587</v>
      </c>
      <c r="H93" s="89" t="s">
        <v>1188</v>
      </c>
      <c r="I93" s="89"/>
      <c r="J93" s="89" t="s">
        <v>1189</v>
      </c>
      <c r="K93" s="89" t="s">
        <v>1190</v>
      </c>
      <c r="L93" s="89" t="s">
        <v>1191</v>
      </c>
      <c r="M93" s="89" t="s">
        <v>408</v>
      </c>
      <c r="N93" s="89" t="s">
        <v>409</v>
      </c>
      <c r="O93" s="89"/>
      <c r="P93" s="89" t="s">
        <v>1192</v>
      </c>
      <c r="Q93" s="89" t="s">
        <v>1192</v>
      </c>
      <c r="R93" s="89"/>
      <c r="S93" s="89">
        <v>0.5</v>
      </c>
      <c r="T93" s="90">
        <v>0.196850393700788</v>
      </c>
      <c r="U93" s="89" t="s">
        <v>1194</v>
      </c>
      <c r="V93" s="89" t="s">
        <v>2119</v>
      </c>
      <c r="W93" s="89" t="s">
        <v>1195</v>
      </c>
      <c r="X93" s="89" t="s">
        <v>414</v>
      </c>
      <c r="Y93" s="89" t="s">
        <v>415</v>
      </c>
      <c r="Z93" s="89">
        <v>20.0</v>
      </c>
      <c r="AA93" s="89">
        <v>68.0</v>
      </c>
      <c r="AB93" s="89">
        <v>60.0</v>
      </c>
      <c r="AC93" s="89">
        <v>140.0</v>
      </c>
      <c r="AD93" s="119">
        <v>0.1</v>
      </c>
      <c r="AE93" s="119">
        <v>0.9</v>
      </c>
      <c r="AF93" s="89"/>
      <c r="AG93" s="89"/>
      <c r="AH93" s="89"/>
      <c r="AI93" s="89"/>
      <c r="AJ93" s="89"/>
      <c r="AK93" s="89" t="s">
        <v>416</v>
      </c>
      <c r="AL93" s="141" t="s">
        <v>417</v>
      </c>
      <c r="AM93" s="141" t="s">
        <v>418</v>
      </c>
      <c r="AN93" s="141" t="s">
        <v>419</v>
      </c>
      <c r="AO93" s="141" t="s">
        <v>420</v>
      </c>
      <c r="AP93" s="141" t="s">
        <v>1342</v>
      </c>
      <c r="AQ93" s="89"/>
      <c r="AR93" s="89"/>
      <c r="AS93" s="89"/>
      <c r="AT93" s="89"/>
      <c r="AU93" s="89"/>
      <c r="AV93" s="89"/>
      <c r="AW93" s="89"/>
      <c r="AX93" s="141" t="s">
        <v>589</v>
      </c>
      <c r="AY93" s="141" t="s">
        <v>299</v>
      </c>
      <c r="AZ93" s="89" t="s">
        <v>423</v>
      </c>
      <c r="BA93" s="89" t="s">
        <v>424</v>
      </c>
      <c r="BB93" s="89" t="s">
        <v>425</v>
      </c>
      <c r="BC93" s="89" t="s">
        <v>1197</v>
      </c>
      <c r="BD93" s="89" t="s">
        <v>427</v>
      </c>
      <c r="BE93" s="89"/>
      <c r="BF93" s="89" t="s">
        <v>303</v>
      </c>
      <c r="BG93" s="89" t="s">
        <v>1343</v>
      </c>
      <c r="BH93" s="89">
        <v>1.0</v>
      </c>
      <c r="BI93" s="89" t="s">
        <v>888</v>
      </c>
      <c r="BJ93" s="89" t="s">
        <v>592</v>
      </c>
      <c r="BK93" s="89" t="s">
        <v>593</v>
      </c>
      <c r="BL93" s="89"/>
      <c r="BM93" s="89" t="s">
        <v>594</v>
      </c>
      <c r="BN93" s="89"/>
      <c r="BO93" s="89"/>
      <c r="BP93" s="89">
        <v>0.22</v>
      </c>
      <c r="BQ93" s="89">
        <v>0.49</v>
      </c>
      <c r="BR93" s="140">
        <v>0.14</v>
      </c>
      <c r="BS93" s="89">
        <v>0.31</v>
      </c>
      <c r="BT93" s="89" t="s">
        <v>433</v>
      </c>
      <c r="BU93" s="89"/>
      <c r="BV93" s="89"/>
      <c r="BW93" s="89"/>
      <c r="BX93" s="89"/>
      <c r="BY93" s="89"/>
      <c r="BZ93" s="89"/>
      <c r="CA93" s="89"/>
      <c r="CB93" s="89"/>
      <c r="CC93" s="89"/>
      <c r="CD93" s="89" t="s">
        <v>1340</v>
      </c>
      <c r="CE93" s="89" t="s">
        <v>602</v>
      </c>
      <c r="CF93" s="89" t="s">
        <v>1266</v>
      </c>
      <c r="CG93" s="89" t="s">
        <v>1267</v>
      </c>
    </row>
    <row r="94">
      <c r="A94" s="89" t="s">
        <v>1345</v>
      </c>
      <c r="B94" s="89" t="s">
        <v>1346</v>
      </c>
      <c r="C94" s="89" t="s">
        <v>1257</v>
      </c>
      <c r="D94" s="89">
        <v>8.5447E7</v>
      </c>
      <c r="E94" s="89">
        <v>4.262427630376E12</v>
      </c>
      <c r="F94" s="141" t="s">
        <v>1347</v>
      </c>
      <c r="G94" s="89" t="s">
        <v>587</v>
      </c>
      <c r="H94" s="89" t="s">
        <v>1188</v>
      </c>
      <c r="I94" s="89"/>
      <c r="J94" s="89" t="s">
        <v>1189</v>
      </c>
      <c r="K94" s="89" t="s">
        <v>1190</v>
      </c>
      <c r="L94" s="89" t="s">
        <v>1191</v>
      </c>
      <c r="M94" s="89" t="s">
        <v>700</v>
      </c>
      <c r="N94" s="89" t="s">
        <v>701</v>
      </c>
      <c r="O94" s="89"/>
      <c r="P94" s="89" t="s">
        <v>1192</v>
      </c>
      <c r="Q94" s="89" t="s">
        <v>1192</v>
      </c>
      <c r="R94" s="89"/>
      <c r="S94" s="89">
        <v>0.5</v>
      </c>
      <c r="T94" s="90">
        <v>0.196850393700788</v>
      </c>
      <c r="U94" s="89" t="s">
        <v>1194</v>
      </c>
      <c r="V94" s="89" t="s">
        <v>2119</v>
      </c>
      <c r="W94" s="89" t="s">
        <v>1195</v>
      </c>
      <c r="X94" s="89" t="s">
        <v>414</v>
      </c>
      <c r="Y94" s="89" t="s">
        <v>415</v>
      </c>
      <c r="Z94" s="89">
        <v>20.0</v>
      </c>
      <c r="AA94" s="89">
        <v>68.0</v>
      </c>
      <c r="AB94" s="89">
        <v>60.0</v>
      </c>
      <c r="AC94" s="89">
        <v>140.0</v>
      </c>
      <c r="AD94" s="119">
        <v>0.1</v>
      </c>
      <c r="AE94" s="119">
        <v>0.9</v>
      </c>
      <c r="AF94" s="89"/>
      <c r="AG94" s="89"/>
      <c r="AH94" s="89"/>
      <c r="AI94" s="89"/>
      <c r="AJ94" s="89"/>
      <c r="AK94" s="89" t="s">
        <v>416</v>
      </c>
      <c r="AL94" s="141" t="s">
        <v>417</v>
      </c>
      <c r="AM94" s="141" t="s">
        <v>418</v>
      </c>
      <c r="AN94" s="141" t="s">
        <v>419</v>
      </c>
      <c r="AO94" s="141" t="s">
        <v>420</v>
      </c>
      <c r="AP94" s="141" t="s">
        <v>1348</v>
      </c>
      <c r="AQ94" s="89"/>
      <c r="AR94" s="89"/>
      <c r="AS94" s="89"/>
      <c r="AT94" s="89"/>
      <c r="AU94" s="89"/>
      <c r="AV94" s="89"/>
      <c r="AW94" s="89"/>
      <c r="AX94" s="141" t="s">
        <v>589</v>
      </c>
      <c r="AY94" s="141" t="s">
        <v>299</v>
      </c>
      <c r="AZ94" s="89" t="s">
        <v>423</v>
      </c>
      <c r="BA94" s="89" t="s">
        <v>424</v>
      </c>
      <c r="BB94" s="89" t="s">
        <v>425</v>
      </c>
      <c r="BC94" s="89" t="s">
        <v>1197</v>
      </c>
      <c r="BD94" s="89" t="s">
        <v>427</v>
      </c>
      <c r="BE94" s="89"/>
      <c r="BF94" s="89" t="s">
        <v>303</v>
      </c>
      <c r="BG94" s="89" t="s">
        <v>1349</v>
      </c>
      <c r="BH94" s="89">
        <v>1.0</v>
      </c>
      <c r="BI94" s="89" t="s">
        <v>888</v>
      </c>
      <c r="BJ94" s="89" t="s">
        <v>819</v>
      </c>
      <c r="BK94" s="89" t="s">
        <v>820</v>
      </c>
      <c r="BL94" s="89"/>
      <c r="BM94" s="89" t="s">
        <v>821</v>
      </c>
      <c r="BN94" s="89"/>
      <c r="BO94" s="89"/>
      <c r="BP94" s="89">
        <v>0.27</v>
      </c>
      <c r="BQ94" s="89">
        <v>0.6</v>
      </c>
      <c r="BR94" s="140">
        <v>0.19</v>
      </c>
      <c r="BS94" s="89">
        <v>0.42</v>
      </c>
      <c r="BT94" s="89" t="s">
        <v>433</v>
      </c>
      <c r="BU94" s="89"/>
      <c r="BV94" s="89"/>
      <c r="BW94" s="89"/>
      <c r="BX94" s="89"/>
      <c r="BY94" s="89"/>
      <c r="BZ94" s="89"/>
      <c r="CA94" s="89"/>
      <c r="CB94" s="89"/>
      <c r="CC94" s="89"/>
      <c r="CD94" s="89" t="s">
        <v>1346</v>
      </c>
      <c r="CE94" s="89" t="s">
        <v>602</v>
      </c>
      <c r="CF94" s="89" t="s">
        <v>1266</v>
      </c>
      <c r="CG94" s="89" t="s">
        <v>1267</v>
      </c>
    </row>
    <row r="95">
      <c r="A95" s="89" t="s">
        <v>1350</v>
      </c>
      <c r="B95" s="89" t="s">
        <v>1351</v>
      </c>
      <c r="C95" s="89" t="s">
        <v>1257</v>
      </c>
      <c r="D95" s="89">
        <v>8.5447E7</v>
      </c>
      <c r="E95" s="89">
        <v>4.262427630567E12</v>
      </c>
      <c r="F95" s="141" t="s">
        <v>1352</v>
      </c>
      <c r="G95" s="89" t="s">
        <v>587</v>
      </c>
      <c r="H95" s="89" t="s">
        <v>1188</v>
      </c>
      <c r="I95" s="89"/>
      <c r="J95" s="89" t="s">
        <v>1189</v>
      </c>
      <c r="K95" s="89" t="s">
        <v>1190</v>
      </c>
      <c r="L95" s="89" t="s">
        <v>1191</v>
      </c>
      <c r="M95" s="89" t="s">
        <v>884</v>
      </c>
      <c r="N95" s="89" t="s">
        <v>885</v>
      </c>
      <c r="O95" s="89"/>
      <c r="P95" s="89" t="s">
        <v>1192</v>
      </c>
      <c r="Q95" s="89" t="s">
        <v>1192</v>
      </c>
      <c r="R95" s="89"/>
      <c r="S95" s="89">
        <v>0.5</v>
      </c>
      <c r="T95" s="90">
        <v>0.196850393700788</v>
      </c>
      <c r="U95" s="89" t="s">
        <v>1194</v>
      </c>
      <c r="V95" s="89" t="s">
        <v>2119</v>
      </c>
      <c r="W95" s="89" t="s">
        <v>1195</v>
      </c>
      <c r="X95" s="89" t="s">
        <v>414</v>
      </c>
      <c r="Y95" s="89" t="s">
        <v>415</v>
      </c>
      <c r="Z95" s="89">
        <v>20.0</v>
      </c>
      <c r="AA95" s="89">
        <v>68.0</v>
      </c>
      <c r="AB95" s="89">
        <v>60.0</v>
      </c>
      <c r="AC95" s="89">
        <v>140.0</v>
      </c>
      <c r="AD95" s="119">
        <v>0.1</v>
      </c>
      <c r="AE95" s="119">
        <v>0.9</v>
      </c>
      <c r="AF95" s="89"/>
      <c r="AG95" s="89"/>
      <c r="AH95" s="89"/>
      <c r="AI95" s="89"/>
      <c r="AJ95" s="89"/>
      <c r="AK95" s="89" t="s">
        <v>416</v>
      </c>
      <c r="AL95" s="141" t="s">
        <v>417</v>
      </c>
      <c r="AM95" s="141" t="s">
        <v>418</v>
      </c>
      <c r="AN95" s="141" t="s">
        <v>419</v>
      </c>
      <c r="AO95" s="141" t="s">
        <v>420</v>
      </c>
      <c r="AP95" s="141" t="s">
        <v>1353</v>
      </c>
      <c r="AQ95" s="89"/>
      <c r="AR95" s="89"/>
      <c r="AS95" s="89"/>
      <c r="AT95" s="89"/>
      <c r="AU95" s="89"/>
      <c r="AV95" s="89"/>
      <c r="AW95" s="89"/>
      <c r="AX95" s="141" t="s">
        <v>589</v>
      </c>
      <c r="AY95" s="141" t="s">
        <v>299</v>
      </c>
      <c r="AZ95" s="89" t="s">
        <v>423</v>
      </c>
      <c r="BA95" s="89" t="s">
        <v>424</v>
      </c>
      <c r="BB95" s="89" t="s">
        <v>425</v>
      </c>
      <c r="BC95" s="89" t="s">
        <v>1197</v>
      </c>
      <c r="BD95" s="89" t="s">
        <v>427</v>
      </c>
      <c r="BE95" s="89"/>
      <c r="BF95" s="89" t="s">
        <v>303</v>
      </c>
      <c r="BG95" s="89" t="s">
        <v>1354</v>
      </c>
      <c r="BH95" s="89">
        <v>1.0</v>
      </c>
      <c r="BI95" s="89" t="s">
        <v>888</v>
      </c>
      <c r="BJ95" s="89" t="s">
        <v>889</v>
      </c>
      <c r="BK95" s="89" t="s">
        <v>820</v>
      </c>
      <c r="BL95" s="89"/>
      <c r="BM95" s="89" t="s">
        <v>821</v>
      </c>
      <c r="BN95" s="89"/>
      <c r="BO95" s="89"/>
      <c r="BP95" s="89">
        <v>0.28</v>
      </c>
      <c r="BQ95" s="89">
        <v>0.62</v>
      </c>
      <c r="BR95" s="140">
        <v>0.2</v>
      </c>
      <c r="BS95" s="89">
        <v>0.44</v>
      </c>
      <c r="BT95" s="89" t="s">
        <v>433</v>
      </c>
      <c r="BU95" s="89"/>
      <c r="BV95" s="89"/>
      <c r="BW95" s="89"/>
      <c r="BX95" s="89"/>
      <c r="BY95" s="89"/>
      <c r="BZ95" s="89"/>
      <c r="CA95" s="89"/>
      <c r="CB95" s="89"/>
      <c r="CC95" s="89"/>
      <c r="CD95" s="89" t="s">
        <v>1351</v>
      </c>
      <c r="CE95" s="89" t="s">
        <v>602</v>
      </c>
      <c r="CF95" s="89" t="s">
        <v>1266</v>
      </c>
      <c r="CG95" s="89" t="s">
        <v>1267</v>
      </c>
    </row>
    <row r="96">
      <c r="A96" s="89" t="s">
        <v>1355</v>
      </c>
      <c r="B96" s="89" t="s">
        <v>1356</v>
      </c>
      <c r="C96" s="89" t="s">
        <v>1357</v>
      </c>
      <c r="D96" s="89">
        <v>8.5447E7</v>
      </c>
      <c r="E96" s="89">
        <v>4.262427630895E12</v>
      </c>
      <c r="F96" s="141" t="s">
        <v>1358</v>
      </c>
      <c r="G96" s="89" t="s">
        <v>402</v>
      </c>
      <c r="H96" s="89" t="s">
        <v>1188</v>
      </c>
      <c r="I96" s="89"/>
      <c r="J96" s="89" t="s">
        <v>1189</v>
      </c>
      <c r="K96" s="89" t="s">
        <v>1359</v>
      </c>
      <c r="L96" s="89" t="s">
        <v>1191</v>
      </c>
      <c r="M96" s="89" t="s">
        <v>700</v>
      </c>
      <c r="N96" s="89" t="s">
        <v>701</v>
      </c>
      <c r="O96" s="89"/>
      <c r="P96" s="89" t="s">
        <v>1192</v>
      </c>
      <c r="Q96" s="89" t="s">
        <v>1193</v>
      </c>
      <c r="R96" s="89"/>
      <c r="S96" s="89">
        <v>0.75</v>
      </c>
      <c r="T96" s="90">
        <v>0.295275590551181</v>
      </c>
      <c r="U96" s="89" t="s">
        <v>1360</v>
      </c>
      <c r="V96" s="89" t="s">
        <v>2119</v>
      </c>
      <c r="W96" s="89" t="s">
        <v>1195</v>
      </c>
      <c r="X96" s="89" t="s">
        <v>414</v>
      </c>
      <c r="Y96" s="89" t="s">
        <v>415</v>
      </c>
      <c r="Z96" s="89">
        <v>20.0</v>
      </c>
      <c r="AA96" s="89">
        <v>68.0</v>
      </c>
      <c r="AB96" s="89">
        <v>60.0</v>
      </c>
      <c r="AC96" s="89">
        <v>140.0</v>
      </c>
      <c r="AD96" s="119">
        <v>0.1</v>
      </c>
      <c r="AE96" s="119">
        <v>0.9</v>
      </c>
      <c r="AF96" s="89"/>
      <c r="AG96" s="89"/>
      <c r="AH96" s="89"/>
      <c r="AI96" s="89"/>
      <c r="AJ96" s="89"/>
      <c r="AK96" s="89" t="s">
        <v>416</v>
      </c>
      <c r="AL96" s="141" t="s">
        <v>417</v>
      </c>
      <c r="AM96" s="141" t="s">
        <v>418</v>
      </c>
      <c r="AN96" s="141" t="s">
        <v>419</v>
      </c>
      <c r="AO96" s="141" t="s">
        <v>420</v>
      </c>
      <c r="AP96" s="141" t="s">
        <v>1361</v>
      </c>
      <c r="AQ96" s="89"/>
      <c r="AR96" s="89"/>
      <c r="AS96" s="89"/>
      <c r="AT96" s="89"/>
      <c r="AU96" s="89"/>
      <c r="AV96" s="89"/>
      <c r="AW96" s="89"/>
      <c r="AX96" s="141" t="s">
        <v>422</v>
      </c>
      <c r="AY96" s="141" t="s">
        <v>299</v>
      </c>
      <c r="AZ96" s="89" t="s">
        <v>423</v>
      </c>
      <c r="BA96" s="89" t="s">
        <v>424</v>
      </c>
      <c r="BB96" s="89" t="s">
        <v>425</v>
      </c>
      <c r="BC96" s="89" t="s">
        <v>1197</v>
      </c>
      <c r="BD96" s="89" t="s">
        <v>427</v>
      </c>
      <c r="BE96" s="89"/>
      <c r="BF96" s="89" t="s">
        <v>303</v>
      </c>
      <c r="BG96" s="89" t="s">
        <v>1362</v>
      </c>
      <c r="BH96" s="89">
        <v>1.0</v>
      </c>
      <c r="BI96" s="89" t="s">
        <v>704</v>
      </c>
      <c r="BJ96" s="89" t="s">
        <v>705</v>
      </c>
      <c r="BK96" s="89" t="s">
        <v>706</v>
      </c>
      <c r="BL96" s="89"/>
      <c r="BM96" s="89" t="s">
        <v>707</v>
      </c>
      <c r="BN96" s="89"/>
      <c r="BO96" s="89"/>
      <c r="BP96" s="89">
        <v>8.56</v>
      </c>
      <c r="BQ96" s="89">
        <v>18.87</v>
      </c>
      <c r="BR96" s="140">
        <v>7.08</v>
      </c>
      <c r="BS96" s="89">
        <v>15.61</v>
      </c>
      <c r="BT96" s="89" t="s">
        <v>433</v>
      </c>
      <c r="BU96" s="89"/>
      <c r="BV96" s="89"/>
      <c r="BW96" s="89"/>
      <c r="BX96" s="89"/>
      <c r="BY96" s="89"/>
      <c r="BZ96" s="89"/>
      <c r="CA96" s="89"/>
      <c r="CB96" s="89"/>
      <c r="CC96" s="89"/>
      <c r="CD96" s="89" t="s">
        <v>1356</v>
      </c>
      <c r="CE96" s="89" t="s">
        <v>448</v>
      </c>
      <c r="CF96" s="89" t="s">
        <v>1363</v>
      </c>
      <c r="CG96" s="89" t="s">
        <v>1267</v>
      </c>
    </row>
    <row r="97">
      <c r="A97" s="89" t="s">
        <v>1365</v>
      </c>
      <c r="B97" s="89" t="s">
        <v>1366</v>
      </c>
      <c r="C97" s="89" t="s">
        <v>1367</v>
      </c>
      <c r="D97" s="89">
        <v>8.5447E7</v>
      </c>
      <c r="E97" s="89">
        <v>4.262427630178E12</v>
      </c>
      <c r="F97" s="141" t="s">
        <v>1368</v>
      </c>
      <c r="G97" s="89" t="s">
        <v>587</v>
      </c>
      <c r="H97" s="89" t="s">
        <v>1188</v>
      </c>
      <c r="I97" s="89"/>
      <c r="J97" s="89" t="s">
        <v>1189</v>
      </c>
      <c r="K97" s="89" t="s">
        <v>1359</v>
      </c>
      <c r="L97" s="89" t="s">
        <v>1191</v>
      </c>
      <c r="M97" s="89" t="s">
        <v>408</v>
      </c>
      <c r="N97" s="89" t="s">
        <v>409</v>
      </c>
      <c r="O97" s="89"/>
      <c r="P97" s="89" t="s">
        <v>1192</v>
      </c>
      <c r="Q97" s="89" t="s">
        <v>1193</v>
      </c>
      <c r="R97" s="89"/>
      <c r="S97" s="89">
        <v>0.75</v>
      </c>
      <c r="T97" s="90">
        <v>0.295275590551181</v>
      </c>
      <c r="U97" s="89" t="s">
        <v>1360</v>
      </c>
      <c r="V97" s="89" t="s">
        <v>2119</v>
      </c>
      <c r="W97" s="89" t="s">
        <v>1195</v>
      </c>
      <c r="X97" s="89" t="s">
        <v>414</v>
      </c>
      <c r="Y97" s="89" t="s">
        <v>415</v>
      </c>
      <c r="Z97" s="89">
        <v>20.0</v>
      </c>
      <c r="AA97" s="89">
        <v>68.0</v>
      </c>
      <c r="AB97" s="89">
        <v>60.0</v>
      </c>
      <c r="AC97" s="89">
        <v>140.0</v>
      </c>
      <c r="AD97" s="119">
        <v>0.1</v>
      </c>
      <c r="AE97" s="119">
        <v>0.9</v>
      </c>
      <c r="AF97" s="89"/>
      <c r="AG97" s="89"/>
      <c r="AH97" s="89"/>
      <c r="AI97" s="89"/>
      <c r="AJ97" s="89"/>
      <c r="AK97" s="89" t="s">
        <v>416</v>
      </c>
      <c r="AL97" s="141" t="s">
        <v>417</v>
      </c>
      <c r="AM97" s="141" t="s">
        <v>418</v>
      </c>
      <c r="AN97" s="141" t="s">
        <v>419</v>
      </c>
      <c r="AO97" s="141" t="s">
        <v>420</v>
      </c>
      <c r="AP97" s="141" t="s">
        <v>1369</v>
      </c>
      <c r="AQ97" s="89"/>
      <c r="AR97" s="89"/>
      <c r="AS97" s="89"/>
      <c r="AT97" s="89"/>
      <c r="AU97" s="89"/>
      <c r="AV97" s="89"/>
      <c r="AW97" s="89"/>
      <c r="AX97" s="141" t="s">
        <v>589</v>
      </c>
      <c r="AY97" s="141" t="s">
        <v>299</v>
      </c>
      <c r="AZ97" s="89" t="s">
        <v>423</v>
      </c>
      <c r="BA97" s="89" t="s">
        <v>424</v>
      </c>
      <c r="BB97" s="89" t="s">
        <v>425</v>
      </c>
      <c r="BC97" s="89" t="s">
        <v>1197</v>
      </c>
      <c r="BD97" s="89" t="s">
        <v>427</v>
      </c>
      <c r="BE97" s="89"/>
      <c r="BF97" s="89" t="s">
        <v>303</v>
      </c>
      <c r="BG97" s="89" t="s">
        <v>1370</v>
      </c>
      <c r="BH97" s="89">
        <v>1.0</v>
      </c>
      <c r="BI97" s="89" t="s">
        <v>888</v>
      </c>
      <c r="BJ97" s="89" t="s">
        <v>592</v>
      </c>
      <c r="BK97" s="89" t="s">
        <v>593</v>
      </c>
      <c r="BL97" s="89"/>
      <c r="BM97" s="89" t="s">
        <v>594</v>
      </c>
      <c r="BN97" s="89"/>
      <c r="BO97" s="89"/>
      <c r="BP97" s="89">
        <v>0.22</v>
      </c>
      <c r="BQ97" s="89">
        <v>0.49</v>
      </c>
      <c r="BR97" s="140">
        <v>0.14</v>
      </c>
      <c r="BS97" s="89">
        <v>0.31</v>
      </c>
      <c r="BT97" s="89" t="s">
        <v>433</v>
      </c>
      <c r="BU97" s="89"/>
      <c r="BV97" s="89"/>
      <c r="BW97" s="89"/>
      <c r="BX97" s="89"/>
      <c r="BY97" s="89"/>
      <c r="BZ97" s="89"/>
      <c r="CA97" s="89"/>
      <c r="CB97" s="89"/>
      <c r="CC97" s="89"/>
      <c r="CD97" s="89" t="s">
        <v>1366</v>
      </c>
      <c r="CE97" s="89" t="s">
        <v>602</v>
      </c>
      <c r="CF97" s="89" t="s">
        <v>1266</v>
      </c>
      <c r="CG97" s="89" t="s">
        <v>1267</v>
      </c>
    </row>
    <row r="98">
      <c r="A98" s="89" t="s">
        <v>1371</v>
      </c>
      <c r="B98" s="89" t="s">
        <v>1372</v>
      </c>
      <c r="C98" s="89" t="s">
        <v>1367</v>
      </c>
      <c r="D98" s="89">
        <v>8.5447E7</v>
      </c>
      <c r="E98" s="89">
        <v>4.262427630369E12</v>
      </c>
      <c r="F98" s="141" t="s">
        <v>1373</v>
      </c>
      <c r="G98" s="89" t="s">
        <v>587</v>
      </c>
      <c r="H98" s="89" t="s">
        <v>1188</v>
      </c>
      <c r="I98" s="89"/>
      <c r="J98" s="89" t="s">
        <v>1189</v>
      </c>
      <c r="K98" s="89" t="s">
        <v>1359</v>
      </c>
      <c r="L98" s="89" t="s">
        <v>1191</v>
      </c>
      <c r="M98" s="89" t="s">
        <v>700</v>
      </c>
      <c r="N98" s="89" t="s">
        <v>701</v>
      </c>
      <c r="O98" s="89"/>
      <c r="P98" s="89" t="s">
        <v>1192</v>
      </c>
      <c r="Q98" s="89" t="s">
        <v>1193</v>
      </c>
      <c r="R98" s="89"/>
      <c r="S98" s="89">
        <v>0.75</v>
      </c>
      <c r="T98" s="90">
        <v>0.295275590551181</v>
      </c>
      <c r="U98" s="89" t="s">
        <v>1360</v>
      </c>
      <c r="V98" s="89" t="s">
        <v>2119</v>
      </c>
      <c r="W98" s="89" t="s">
        <v>1195</v>
      </c>
      <c r="X98" s="89" t="s">
        <v>414</v>
      </c>
      <c r="Y98" s="89" t="s">
        <v>415</v>
      </c>
      <c r="Z98" s="89">
        <v>20.0</v>
      </c>
      <c r="AA98" s="89">
        <v>68.0</v>
      </c>
      <c r="AB98" s="89">
        <v>60.0</v>
      </c>
      <c r="AC98" s="89">
        <v>140.0</v>
      </c>
      <c r="AD98" s="119">
        <v>0.1</v>
      </c>
      <c r="AE98" s="119">
        <v>0.9</v>
      </c>
      <c r="AF98" s="89"/>
      <c r="AG98" s="89"/>
      <c r="AH98" s="89"/>
      <c r="AI98" s="89"/>
      <c r="AJ98" s="89"/>
      <c r="AK98" s="89" t="s">
        <v>416</v>
      </c>
      <c r="AL98" s="141" t="s">
        <v>417</v>
      </c>
      <c r="AM98" s="141" t="s">
        <v>418</v>
      </c>
      <c r="AN98" s="141" t="s">
        <v>419</v>
      </c>
      <c r="AO98" s="141" t="s">
        <v>420</v>
      </c>
      <c r="AP98" s="141" t="s">
        <v>1374</v>
      </c>
      <c r="AQ98" s="89"/>
      <c r="AR98" s="89"/>
      <c r="AS98" s="89"/>
      <c r="AT98" s="89"/>
      <c r="AU98" s="89"/>
      <c r="AV98" s="89"/>
      <c r="AW98" s="89"/>
      <c r="AX98" s="141" t="s">
        <v>589</v>
      </c>
      <c r="AY98" s="141" t="s">
        <v>299</v>
      </c>
      <c r="AZ98" s="89" t="s">
        <v>423</v>
      </c>
      <c r="BA98" s="89" t="s">
        <v>424</v>
      </c>
      <c r="BB98" s="89" t="s">
        <v>425</v>
      </c>
      <c r="BC98" s="89" t="s">
        <v>1197</v>
      </c>
      <c r="BD98" s="89" t="s">
        <v>427</v>
      </c>
      <c r="BE98" s="89"/>
      <c r="BF98" s="89" t="s">
        <v>303</v>
      </c>
      <c r="BG98" s="89" t="s">
        <v>1375</v>
      </c>
      <c r="BH98" s="89">
        <v>1.0</v>
      </c>
      <c r="BI98" s="89" t="s">
        <v>888</v>
      </c>
      <c r="BJ98" s="89" t="s">
        <v>819</v>
      </c>
      <c r="BK98" s="89" t="s">
        <v>820</v>
      </c>
      <c r="BL98" s="89"/>
      <c r="BM98" s="89" t="s">
        <v>821</v>
      </c>
      <c r="BN98" s="89"/>
      <c r="BO98" s="89"/>
      <c r="BP98" s="89">
        <v>0.27</v>
      </c>
      <c r="BQ98" s="89">
        <v>0.6</v>
      </c>
      <c r="BR98" s="140">
        <v>0.19</v>
      </c>
      <c r="BS98" s="89">
        <v>0.42</v>
      </c>
      <c r="BT98" s="89" t="s">
        <v>433</v>
      </c>
      <c r="BU98" s="89"/>
      <c r="BV98" s="89"/>
      <c r="BW98" s="89"/>
      <c r="BX98" s="89"/>
      <c r="BY98" s="89"/>
      <c r="BZ98" s="89"/>
      <c r="CA98" s="89"/>
      <c r="CB98" s="89"/>
      <c r="CC98" s="89"/>
      <c r="CD98" s="89" t="s">
        <v>1372</v>
      </c>
      <c r="CE98" s="89" t="s">
        <v>602</v>
      </c>
      <c r="CF98" s="89" t="s">
        <v>1266</v>
      </c>
      <c r="CG98" s="89" t="s">
        <v>1267</v>
      </c>
    </row>
    <row r="99">
      <c r="A99" s="89" t="s">
        <v>1376</v>
      </c>
      <c r="B99" s="89" t="s">
        <v>1377</v>
      </c>
      <c r="C99" s="89" t="s">
        <v>1367</v>
      </c>
      <c r="D99" s="89">
        <v>8.5447E7</v>
      </c>
      <c r="E99" s="89">
        <v>4.26242763055E12</v>
      </c>
      <c r="F99" s="141" t="s">
        <v>1378</v>
      </c>
      <c r="G99" s="89" t="s">
        <v>587</v>
      </c>
      <c r="H99" s="89" t="s">
        <v>1188</v>
      </c>
      <c r="I99" s="89"/>
      <c r="J99" s="89" t="s">
        <v>1189</v>
      </c>
      <c r="K99" s="89" t="s">
        <v>1359</v>
      </c>
      <c r="L99" s="89" t="s">
        <v>1191</v>
      </c>
      <c r="M99" s="89" t="s">
        <v>884</v>
      </c>
      <c r="N99" s="89" t="s">
        <v>885</v>
      </c>
      <c r="O99" s="89"/>
      <c r="P99" s="89" t="s">
        <v>1192</v>
      </c>
      <c r="Q99" s="89" t="s">
        <v>1193</v>
      </c>
      <c r="R99" s="89"/>
      <c r="S99" s="89">
        <v>0.75</v>
      </c>
      <c r="T99" s="90">
        <v>0.295275590551181</v>
      </c>
      <c r="U99" s="89" t="s">
        <v>1360</v>
      </c>
      <c r="V99" s="89" t="s">
        <v>2119</v>
      </c>
      <c r="W99" s="89" t="s">
        <v>1195</v>
      </c>
      <c r="X99" s="89" t="s">
        <v>414</v>
      </c>
      <c r="Y99" s="89" t="s">
        <v>415</v>
      </c>
      <c r="Z99" s="89">
        <v>20.0</v>
      </c>
      <c r="AA99" s="89">
        <v>68.0</v>
      </c>
      <c r="AB99" s="89">
        <v>60.0</v>
      </c>
      <c r="AC99" s="89">
        <v>140.0</v>
      </c>
      <c r="AD99" s="119">
        <v>0.1</v>
      </c>
      <c r="AE99" s="119">
        <v>0.9</v>
      </c>
      <c r="AF99" s="89"/>
      <c r="AG99" s="89"/>
      <c r="AH99" s="89"/>
      <c r="AI99" s="89"/>
      <c r="AJ99" s="89"/>
      <c r="AK99" s="89" t="s">
        <v>416</v>
      </c>
      <c r="AL99" s="141" t="s">
        <v>417</v>
      </c>
      <c r="AM99" s="141" t="s">
        <v>418</v>
      </c>
      <c r="AN99" s="141" t="s">
        <v>419</v>
      </c>
      <c r="AO99" s="141" t="s">
        <v>420</v>
      </c>
      <c r="AP99" s="141" t="s">
        <v>1379</v>
      </c>
      <c r="AQ99" s="89"/>
      <c r="AR99" s="89"/>
      <c r="AS99" s="89"/>
      <c r="AT99" s="89"/>
      <c r="AU99" s="89"/>
      <c r="AV99" s="89"/>
      <c r="AW99" s="89"/>
      <c r="AX99" s="141" t="s">
        <v>589</v>
      </c>
      <c r="AY99" s="141" t="s">
        <v>299</v>
      </c>
      <c r="AZ99" s="89" t="s">
        <v>423</v>
      </c>
      <c r="BA99" s="89" t="s">
        <v>424</v>
      </c>
      <c r="BB99" s="89" t="s">
        <v>425</v>
      </c>
      <c r="BC99" s="89" t="s">
        <v>1197</v>
      </c>
      <c r="BD99" s="89" t="s">
        <v>427</v>
      </c>
      <c r="BE99" s="89"/>
      <c r="BF99" s="89" t="s">
        <v>303</v>
      </c>
      <c r="BG99" s="89" t="s">
        <v>1380</v>
      </c>
      <c r="BH99" s="89">
        <v>1.0</v>
      </c>
      <c r="BI99" s="89" t="s">
        <v>888</v>
      </c>
      <c r="BJ99" s="89" t="s">
        <v>889</v>
      </c>
      <c r="BK99" s="89" t="s">
        <v>820</v>
      </c>
      <c r="BL99" s="89"/>
      <c r="BM99" s="89" t="s">
        <v>821</v>
      </c>
      <c r="BN99" s="89"/>
      <c r="BO99" s="89"/>
      <c r="BP99" s="89">
        <v>0.28</v>
      </c>
      <c r="BQ99" s="89">
        <v>0.62</v>
      </c>
      <c r="BR99" s="140">
        <v>0.2</v>
      </c>
      <c r="BS99" s="89">
        <v>0.44</v>
      </c>
      <c r="BT99" s="89" t="s">
        <v>433</v>
      </c>
      <c r="BU99" s="89"/>
      <c r="BV99" s="89"/>
      <c r="BW99" s="89"/>
      <c r="BX99" s="89"/>
      <c r="BY99" s="89"/>
      <c r="BZ99" s="89"/>
      <c r="CA99" s="89"/>
      <c r="CB99" s="89"/>
      <c r="CC99" s="89"/>
      <c r="CD99" s="89" t="s">
        <v>1377</v>
      </c>
      <c r="CE99" s="89" t="s">
        <v>602</v>
      </c>
      <c r="CF99" s="89" t="s">
        <v>1266</v>
      </c>
      <c r="CG99" s="89" t="s">
        <v>1267</v>
      </c>
    </row>
    <row r="100">
      <c r="A100" s="89" t="s">
        <v>1381</v>
      </c>
      <c r="B100" s="89" t="s">
        <v>1382</v>
      </c>
      <c r="C100" s="89" t="s">
        <v>1357</v>
      </c>
      <c r="D100" s="89">
        <v>8.5447E7</v>
      </c>
      <c r="E100" s="89">
        <v>4.262427630888E12</v>
      </c>
      <c r="F100" s="141" t="s">
        <v>1383</v>
      </c>
      <c r="G100" s="89" t="s">
        <v>402</v>
      </c>
      <c r="H100" s="89" t="s">
        <v>1188</v>
      </c>
      <c r="I100" s="89"/>
      <c r="J100" s="89" t="s">
        <v>1189</v>
      </c>
      <c r="K100" s="89" t="s">
        <v>1359</v>
      </c>
      <c r="L100" s="89" t="s">
        <v>1191</v>
      </c>
      <c r="M100" s="89" t="s">
        <v>700</v>
      </c>
      <c r="N100" s="89" t="s">
        <v>701</v>
      </c>
      <c r="O100" s="89"/>
      <c r="P100" s="89" t="s">
        <v>1192</v>
      </c>
      <c r="Q100" s="89" t="s">
        <v>1192</v>
      </c>
      <c r="R100" s="89"/>
      <c r="S100" s="89">
        <v>0.75</v>
      </c>
      <c r="T100" s="90">
        <v>0.295275590551181</v>
      </c>
      <c r="U100" s="89" t="s">
        <v>1360</v>
      </c>
      <c r="V100" s="89" t="s">
        <v>2119</v>
      </c>
      <c r="W100" s="89" t="s">
        <v>1195</v>
      </c>
      <c r="X100" s="89" t="s">
        <v>414</v>
      </c>
      <c r="Y100" s="89" t="s">
        <v>415</v>
      </c>
      <c r="Z100" s="89">
        <v>20.0</v>
      </c>
      <c r="AA100" s="89">
        <v>68.0</v>
      </c>
      <c r="AB100" s="89">
        <v>60.0</v>
      </c>
      <c r="AC100" s="89">
        <v>140.0</v>
      </c>
      <c r="AD100" s="119">
        <v>0.1</v>
      </c>
      <c r="AE100" s="119">
        <v>0.9</v>
      </c>
      <c r="AF100" s="89"/>
      <c r="AG100" s="89"/>
      <c r="AH100" s="89"/>
      <c r="AI100" s="89"/>
      <c r="AJ100" s="89"/>
      <c r="AK100" s="89" t="s">
        <v>416</v>
      </c>
      <c r="AL100" s="141" t="s">
        <v>417</v>
      </c>
      <c r="AM100" s="141" t="s">
        <v>418</v>
      </c>
      <c r="AN100" s="141" t="s">
        <v>419</v>
      </c>
      <c r="AO100" s="141" t="s">
        <v>420</v>
      </c>
      <c r="AP100" s="141" t="s">
        <v>1384</v>
      </c>
      <c r="AQ100" s="89"/>
      <c r="AR100" s="89"/>
      <c r="AS100" s="89"/>
      <c r="AT100" s="89"/>
      <c r="AU100" s="89"/>
      <c r="AV100" s="89"/>
      <c r="AW100" s="89"/>
      <c r="AX100" s="141" t="s">
        <v>422</v>
      </c>
      <c r="AY100" s="141" t="s">
        <v>299</v>
      </c>
      <c r="AZ100" s="89" t="s">
        <v>423</v>
      </c>
      <c r="BA100" s="89" t="s">
        <v>424</v>
      </c>
      <c r="BB100" s="89" t="s">
        <v>425</v>
      </c>
      <c r="BC100" s="89" t="s">
        <v>1197</v>
      </c>
      <c r="BD100" s="89" t="s">
        <v>427</v>
      </c>
      <c r="BE100" s="89"/>
      <c r="BF100" s="89" t="s">
        <v>303</v>
      </c>
      <c r="BG100" s="89" t="s">
        <v>1385</v>
      </c>
      <c r="BH100" s="89">
        <v>1.0</v>
      </c>
      <c r="BI100" s="89" t="s">
        <v>704</v>
      </c>
      <c r="BJ100" s="89" t="s">
        <v>705</v>
      </c>
      <c r="BK100" s="89" t="s">
        <v>706</v>
      </c>
      <c r="BL100" s="89"/>
      <c r="BM100" s="89" t="s">
        <v>707</v>
      </c>
      <c r="BN100" s="89"/>
      <c r="BO100" s="89"/>
      <c r="BP100" s="89">
        <v>8.56</v>
      </c>
      <c r="BQ100" s="89">
        <v>18.87</v>
      </c>
      <c r="BR100" s="140">
        <v>7.08</v>
      </c>
      <c r="BS100" s="89">
        <v>15.61</v>
      </c>
      <c r="BT100" s="89" t="s">
        <v>433</v>
      </c>
      <c r="BU100" s="89"/>
      <c r="BV100" s="89"/>
      <c r="BW100" s="89"/>
      <c r="BX100" s="89"/>
      <c r="BY100" s="89"/>
      <c r="BZ100" s="89"/>
      <c r="CA100" s="89"/>
      <c r="CB100" s="89"/>
      <c r="CC100" s="89"/>
      <c r="CD100" s="89" t="s">
        <v>1382</v>
      </c>
      <c r="CE100" s="89" t="s">
        <v>448</v>
      </c>
      <c r="CF100" s="89" t="s">
        <v>1363</v>
      </c>
      <c r="CG100" s="89" t="s">
        <v>1267</v>
      </c>
    </row>
    <row r="101">
      <c r="A101" s="89" t="s">
        <v>1386</v>
      </c>
      <c r="B101" s="89" t="s">
        <v>1387</v>
      </c>
      <c r="C101" s="89" t="s">
        <v>1367</v>
      </c>
      <c r="D101" s="89">
        <v>8.5447E7</v>
      </c>
      <c r="E101" s="89">
        <v>4.262427630161E12</v>
      </c>
      <c r="F101" s="141" t="s">
        <v>1388</v>
      </c>
      <c r="G101" s="89" t="s">
        <v>587</v>
      </c>
      <c r="H101" s="89" t="s">
        <v>1188</v>
      </c>
      <c r="I101" s="89"/>
      <c r="J101" s="89" t="s">
        <v>1189</v>
      </c>
      <c r="K101" s="89" t="s">
        <v>1359</v>
      </c>
      <c r="L101" s="89" t="s">
        <v>1191</v>
      </c>
      <c r="M101" s="89" t="s">
        <v>408</v>
      </c>
      <c r="N101" s="89" t="s">
        <v>409</v>
      </c>
      <c r="O101" s="89"/>
      <c r="P101" s="89" t="s">
        <v>1192</v>
      </c>
      <c r="Q101" s="89" t="s">
        <v>1192</v>
      </c>
      <c r="R101" s="89"/>
      <c r="S101" s="89">
        <v>0.75</v>
      </c>
      <c r="T101" s="90">
        <v>0.295275590551181</v>
      </c>
      <c r="U101" s="89" t="s">
        <v>1360</v>
      </c>
      <c r="V101" s="89" t="s">
        <v>2119</v>
      </c>
      <c r="W101" s="89" t="s">
        <v>1195</v>
      </c>
      <c r="X101" s="89" t="s">
        <v>414</v>
      </c>
      <c r="Y101" s="89" t="s">
        <v>415</v>
      </c>
      <c r="Z101" s="89">
        <v>20.0</v>
      </c>
      <c r="AA101" s="89">
        <v>68.0</v>
      </c>
      <c r="AB101" s="89">
        <v>60.0</v>
      </c>
      <c r="AC101" s="89">
        <v>140.0</v>
      </c>
      <c r="AD101" s="119">
        <v>0.1</v>
      </c>
      <c r="AE101" s="119">
        <v>0.9</v>
      </c>
      <c r="AF101" s="89"/>
      <c r="AG101" s="89"/>
      <c r="AH101" s="89"/>
      <c r="AI101" s="89"/>
      <c r="AJ101" s="89"/>
      <c r="AK101" s="89" t="s">
        <v>416</v>
      </c>
      <c r="AL101" s="141" t="s">
        <v>417</v>
      </c>
      <c r="AM101" s="141" t="s">
        <v>418</v>
      </c>
      <c r="AN101" s="141" t="s">
        <v>419</v>
      </c>
      <c r="AO101" s="141" t="s">
        <v>420</v>
      </c>
      <c r="AP101" s="141" t="s">
        <v>1389</v>
      </c>
      <c r="AQ101" s="89"/>
      <c r="AR101" s="89"/>
      <c r="AS101" s="89"/>
      <c r="AT101" s="89"/>
      <c r="AU101" s="89"/>
      <c r="AV101" s="89"/>
      <c r="AW101" s="89"/>
      <c r="AX101" s="141" t="s">
        <v>589</v>
      </c>
      <c r="AY101" s="141" t="s">
        <v>299</v>
      </c>
      <c r="AZ101" s="89" t="s">
        <v>423</v>
      </c>
      <c r="BA101" s="89" t="s">
        <v>424</v>
      </c>
      <c r="BB101" s="89" t="s">
        <v>425</v>
      </c>
      <c r="BC101" s="89" t="s">
        <v>1197</v>
      </c>
      <c r="BD101" s="89" t="s">
        <v>427</v>
      </c>
      <c r="BE101" s="89"/>
      <c r="BF101" s="89" t="s">
        <v>303</v>
      </c>
      <c r="BG101" s="89" t="s">
        <v>1390</v>
      </c>
      <c r="BH101" s="89">
        <v>1.0</v>
      </c>
      <c r="BI101" s="89" t="s">
        <v>888</v>
      </c>
      <c r="BJ101" s="89" t="s">
        <v>592</v>
      </c>
      <c r="BK101" s="89" t="s">
        <v>593</v>
      </c>
      <c r="BL101" s="89"/>
      <c r="BM101" s="89" t="s">
        <v>594</v>
      </c>
      <c r="BN101" s="89"/>
      <c r="BO101" s="89"/>
      <c r="BP101" s="89">
        <v>0.22</v>
      </c>
      <c r="BQ101" s="89">
        <v>0.49</v>
      </c>
      <c r="BR101" s="140">
        <v>0.14</v>
      </c>
      <c r="BS101" s="89">
        <v>0.31</v>
      </c>
      <c r="BT101" s="89" t="s">
        <v>433</v>
      </c>
      <c r="BU101" s="89"/>
      <c r="BV101" s="89"/>
      <c r="BW101" s="89"/>
      <c r="BX101" s="89"/>
      <c r="BY101" s="89"/>
      <c r="BZ101" s="89"/>
      <c r="CA101" s="89"/>
      <c r="CB101" s="89"/>
      <c r="CC101" s="89"/>
      <c r="CD101" s="89" t="s">
        <v>1387</v>
      </c>
      <c r="CE101" s="89" t="s">
        <v>602</v>
      </c>
      <c r="CF101" s="89" t="s">
        <v>1266</v>
      </c>
      <c r="CG101" s="89" t="s">
        <v>1267</v>
      </c>
    </row>
    <row r="102">
      <c r="A102" s="89" t="s">
        <v>1391</v>
      </c>
      <c r="B102" s="89" t="s">
        <v>1392</v>
      </c>
      <c r="C102" s="89" t="s">
        <v>1367</v>
      </c>
      <c r="D102" s="89">
        <v>8.5447E7</v>
      </c>
      <c r="E102" s="89">
        <v>4.262427630352E12</v>
      </c>
      <c r="F102" s="141" t="s">
        <v>1393</v>
      </c>
      <c r="G102" s="89" t="s">
        <v>587</v>
      </c>
      <c r="H102" s="89" t="s">
        <v>1188</v>
      </c>
      <c r="I102" s="89"/>
      <c r="J102" s="89" t="s">
        <v>1189</v>
      </c>
      <c r="K102" s="89" t="s">
        <v>1359</v>
      </c>
      <c r="L102" s="89" t="s">
        <v>1191</v>
      </c>
      <c r="M102" s="89" t="s">
        <v>700</v>
      </c>
      <c r="N102" s="89" t="s">
        <v>701</v>
      </c>
      <c r="O102" s="89"/>
      <c r="P102" s="89" t="s">
        <v>1192</v>
      </c>
      <c r="Q102" s="89" t="s">
        <v>1192</v>
      </c>
      <c r="R102" s="89"/>
      <c r="S102" s="89">
        <v>0.75</v>
      </c>
      <c r="T102" s="90">
        <v>0.295275590551181</v>
      </c>
      <c r="U102" s="89" t="s">
        <v>1360</v>
      </c>
      <c r="V102" s="89" t="s">
        <v>2119</v>
      </c>
      <c r="W102" s="89" t="s">
        <v>1195</v>
      </c>
      <c r="X102" s="89" t="s">
        <v>414</v>
      </c>
      <c r="Y102" s="89" t="s">
        <v>415</v>
      </c>
      <c r="Z102" s="89">
        <v>20.0</v>
      </c>
      <c r="AA102" s="89">
        <v>68.0</v>
      </c>
      <c r="AB102" s="89">
        <v>60.0</v>
      </c>
      <c r="AC102" s="89">
        <v>140.0</v>
      </c>
      <c r="AD102" s="119">
        <v>0.1</v>
      </c>
      <c r="AE102" s="119">
        <v>0.9</v>
      </c>
      <c r="AF102" s="89"/>
      <c r="AG102" s="89"/>
      <c r="AH102" s="89"/>
      <c r="AI102" s="89"/>
      <c r="AJ102" s="89"/>
      <c r="AK102" s="89" t="s">
        <v>416</v>
      </c>
      <c r="AL102" s="141" t="s">
        <v>417</v>
      </c>
      <c r="AM102" s="141" t="s">
        <v>418</v>
      </c>
      <c r="AN102" s="141" t="s">
        <v>419</v>
      </c>
      <c r="AO102" s="141" t="s">
        <v>420</v>
      </c>
      <c r="AP102" s="141" t="s">
        <v>1394</v>
      </c>
      <c r="AQ102" s="89"/>
      <c r="AR102" s="89"/>
      <c r="AS102" s="89"/>
      <c r="AT102" s="89"/>
      <c r="AU102" s="89"/>
      <c r="AV102" s="89"/>
      <c r="AW102" s="89"/>
      <c r="AX102" s="141" t="s">
        <v>589</v>
      </c>
      <c r="AY102" s="141" t="s">
        <v>299</v>
      </c>
      <c r="AZ102" s="89" t="s">
        <v>423</v>
      </c>
      <c r="BA102" s="89" t="s">
        <v>424</v>
      </c>
      <c r="BB102" s="89" t="s">
        <v>425</v>
      </c>
      <c r="BC102" s="89" t="s">
        <v>1197</v>
      </c>
      <c r="BD102" s="89" t="s">
        <v>427</v>
      </c>
      <c r="BE102" s="89"/>
      <c r="BF102" s="89" t="s">
        <v>303</v>
      </c>
      <c r="BG102" s="89" t="s">
        <v>1395</v>
      </c>
      <c r="BH102" s="89">
        <v>1.0</v>
      </c>
      <c r="BI102" s="89" t="s">
        <v>888</v>
      </c>
      <c r="BJ102" s="89" t="s">
        <v>819</v>
      </c>
      <c r="BK102" s="89" t="s">
        <v>820</v>
      </c>
      <c r="BL102" s="89"/>
      <c r="BM102" s="89" t="s">
        <v>821</v>
      </c>
      <c r="BN102" s="89"/>
      <c r="BO102" s="89"/>
      <c r="BP102" s="89">
        <v>0.27</v>
      </c>
      <c r="BQ102" s="89">
        <v>0.6</v>
      </c>
      <c r="BR102" s="140">
        <v>0.19</v>
      </c>
      <c r="BS102" s="89">
        <v>0.42</v>
      </c>
      <c r="BT102" s="89" t="s">
        <v>433</v>
      </c>
      <c r="BU102" s="89"/>
      <c r="BV102" s="89"/>
      <c r="BW102" s="89"/>
      <c r="BX102" s="89"/>
      <c r="BY102" s="89"/>
      <c r="BZ102" s="89"/>
      <c r="CA102" s="89"/>
      <c r="CB102" s="89"/>
      <c r="CC102" s="89"/>
      <c r="CD102" s="89" t="s">
        <v>1392</v>
      </c>
      <c r="CE102" s="89" t="s">
        <v>602</v>
      </c>
      <c r="CF102" s="89" t="s">
        <v>1266</v>
      </c>
      <c r="CG102" s="89" t="s">
        <v>1267</v>
      </c>
    </row>
    <row r="103">
      <c r="A103" s="89" t="s">
        <v>1396</v>
      </c>
      <c r="B103" s="89" t="s">
        <v>1397</v>
      </c>
      <c r="C103" s="89" t="s">
        <v>1367</v>
      </c>
      <c r="D103" s="89">
        <v>8.5447E7</v>
      </c>
      <c r="E103" s="89">
        <v>4.262427630543E12</v>
      </c>
      <c r="F103" s="141" t="s">
        <v>1398</v>
      </c>
      <c r="G103" s="89" t="s">
        <v>587</v>
      </c>
      <c r="H103" s="89" t="s">
        <v>1188</v>
      </c>
      <c r="I103" s="89"/>
      <c r="J103" s="89" t="s">
        <v>1189</v>
      </c>
      <c r="K103" s="89" t="s">
        <v>1359</v>
      </c>
      <c r="L103" s="89" t="s">
        <v>1191</v>
      </c>
      <c r="M103" s="89" t="s">
        <v>884</v>
      </c>
      <c r="N103" s="89" t="s">
        <v>885</v>
      </c>
      <c r="O103" s="89"/>
      <c r="P103" s="89" t="s">
        <v>1192</v>
      </c>
      <c r="Q103" s="89" t="s">
        <v>1192</v>
      </c>
      <c r="R103" s="89"/>
      <c r="S103" s="89">
        <v>0.75</v>
      </c>
      <c r="T103" s="90">
        <v>0.295275590551181</v>
      </c>
      <c r="U103" s="89" t="s">
        <v>1360</v>
      </c>
      <c r="V103" s="89" t="s">
        <v>2119</v>
      </c>
      <c r="W103" s="89" t="s">
        <v>1195</v>
      </c>
      <c r="X103" s="89" t="s">
        <v>414</v>
      </c>
      <c r="Y103" s="89" t="s">
        <v>415</v>
      </c>
      <c r="Z103" s="89">
        <v>20.0</v>
      </c>
      <c r="AA103" s="89">
        <v>68.0</v>
      </c>
      <c r="AB103" s="89">
        <v>60.0</v>
      </c>
      <c r="AC103" s="89">
        <v>140.0</v>
      </c>
      <c r="AD103" s="119">
        <v>0.1</v>
      </c>
      <c r="AE103" s="119">
        <v>0.9</v>
      </c>
      <c r="AF103" s="89"/>
      <c r="AG103" s="89"/>
      <c r="AH103" s="89"/>
      <c r="AI103" s="89"/>
      <c r="AJ103" s="89"/>
      <c r="AK103" s="89" t="s">
        <v>416</v>
      </c>
      <c r="AL103" s="141" t="s">
        <v>417</v>
      </c>
      <c r="AM103" s="141" t="s">
        <v>1399</v>
      </c>
      <c r="AN103" s="141" t="s">
        <v>419</v>
      </c>
      <c r="AO103" s="141" t="s">
        <v>420</v>
      </c>
      <c r="AP103" s="141" t="s">
        <v>1400</v>
      </c>
      <c r="AQ103" s="89"/>
      <c r="AR103" s="89"/>
      <c r="AS103" s="89"/>
      <c r="AT103" s="89"/>
      <c r="AU103" s="89"/>
      <c r="AV103" s="89"/>
      <c r="AW103" s="89"/>
      <c r="AX103" s="141" t="s">
        <v>589</v>
      </c>
      <c r="AY103" s="141" t="s">
        <v>299</v>
      </c>
      <c r="AZ103" s="89" t="s">
        <v>423</v>
      </c>
      <c r="BA103" s="89" t="s">
        <v>424</v>
      </c>
      <c r="BB103" s="89" t="s">
        <v>425</v>
      </c>
      <c r="BC103" s="89" t="s">
        <v>1197</v>
      </c>
      <c r="BD103" s="89" t="s">
        <v>427</v>
      </c>
      <c r="BE103" s="89"/>
      <c r="BF103" s="89" t="s">
        <v>303</v>
      </c>
      <c r="BG103" s="89" t="s">
        <v>1401</v>
      </c>
      <c r="BH103" s="89">
        <v>1.0</v>
      </c>
      <c r="BI103" s="89" t="s">
        <v>888</v>
      </c>
      <c r="BJ103" s="89" t="s">
        <v>889</v>
      </c>
      <c r="BK103" s="89" t="s">
        <v>820</v>
      </c>
      <c r="BL103" s="89"/>
      <c r="BM103" s="89" t="s">
        <v>821</v>
      </c>
      <c r="BN103" s="89"/>
      <c r="BO103" s="89"/>
      <c r="BP103" s="89">
        <v>0.28</v>
      </c>
      <c r="BQ103" s="89">
        <v>0.62</v>
      </c>
      <c r="BR103" s="140">
        <v>0.2</v>
      </c>
      <c r="BS103" s="89">
        <v>0.44</v>
      </c>
      <c r="BT103" s="89" t="s">
        <v>433</v>
      </c>
      <c r="BU103" s="89"/>
      <c r="BV103" s="89"/>
      <c r="BW103" s="89"/>
      <c r="BX103" s="89"/>
      <c r="BY103" s="89"/>
      <c r="BZ103" s="89"/>
      <c r="CA103" s="89"/>
      <c r="CB103" s="89"/>
      <c r="CC103" s="89"/>
      <c r="CD103" s="89" t="s">
        <v>1397</v>
      </c>
      <c r="CE103" s="89" t="s">
        <v>602</v>
      </c>
      <c r="CF103" s="89" t="s">
        <v>1266</v>
      </c>
      <c r="CG103" s="89" t="s">
        <v>1267</v>
      </c>
    </row>
    <row r="104">
      <c r="A104" s="89" t="s">
        <v>1402</v>
      </c>
      <c r="B104" s="89" t="s">
        <v>1403</v>
      </c>
      <c r="C104" s="89" t="s">
        <v>1404</v>
      </c>
      <c r="D104" s="89">
        <v>3.9269097E7</v>
      </c>
      <c r="E104" s="89">
        <v>4.262427630925E12</v>
      </c>
      <c r="F104" s="141" t="s">
        <v>1405</v>
      </c>
      <c r="G104" s="89" t="s">
        <v>1406</v>
      </c>
      <c r="H104" s="89"/>
      <c r="I104" s="89"/>
      <c r="J104" s="89"/>
      <c r="K104" s="89"/>
      <c r="L104" s="89"/>
      <c r="M104" s="89"/>
      <c r="N104" s="89"/>
      <c r="O104" s="89"/>
      <c r="P104" s="89"/>
      <c r="Q104" s="89"/>
      <c r="R104" s="89"/>
      <c r="S104" s="89">
        <v>0.75</v>
      </c>
      <c r="T104" s="90">
        <v>0.295275590551181</v>
      </c>
      <c r="U104" s="89" t="s">
        <v>1360</v>
      </c>
      <c r="V104" s="89" t="s">
        <v>2119</v>
      </c>
      <c r="W104" s="89" t="s">
        <v>1195</v>
      </c>
      <c r="X104" s="89" t="s">
        <v>414</v>
      </c>
      <c r="Y104" s="89" t="s">
        <v>415</v>
      </c>
      <c r="Z104" s="89">
        <v>20.0</v>
      </c>
      <c r="AA104" s="89">
        <v>68.0</v>
      </c>
      <c r="AB104" s="89">
        <v>60.0</v>
      </c>
      <c r="AC104" s="89">
        <v>140.0</v>
      </c>
      <c r="AD104" s="119">
        <v>0.1</v>
      </c>
      <c r="AE104" s="119">
        <v>0.9</v>
      </c>
      <c r="AF104" s="89"/>
      <c r="AG104" s="89"/>
      <c r="AH104" s="89"/>
      <c r="AI104" s="89"/>
      <c r="AJ104" s="89"/>
      <c r="AK104" s="89"/>
      <c r="AL104" s="141" t="s">
        <v>419</v>
      </c>
      <c r="AM104" s="141" t="s">
        <v>1407</v>
      </c>
      <c r="AN104" s="89"/>
      <c r="AO104" s="141" t="s">
        <v>1408</v>
      </c>
      <c r="AP104" s="141" t="s">
        <v>1409</v>
      </c>
      <c r="AQ104" s="89"/>
      <c r="AR104" s="89"/>
      <c r="AS104" s="89"/>
      <c r="AT104" s="89"/>
      <c r="AU104" s="89"/>
      <c r="AV104" s="89"/>
      <c r="AW104" s="89"/>
      <c r="AX104" s="141" t="s">
        <v>298</v>
      </c>
      <c r="AY104" s="141" t="s">
        <v>1410</v>
      </c>
      <c r="AZ104" s="89"/>
      <c r="BA104" s="89"/>
      <c r="BB104" s="89"/>
      <c r="BC104" s="89"/>
      <c r="BD104" s="89"/>
      <c r="BE104" s="89"/>
      <c r="BF104" s="89"/>
      <c r="BG104" s="89" t="s">
        <v>1411</v>
      </c>
      <c r="BH104" s="89">
        <v>4.0</v>
      </c>
      <c r="BI104" s="89" t="s">
        <v>1412</v>
      </c>
      <c r="BJ104" s="89" t="s">
        <v>1413</v>
      </c>
      <c r="BK104" s="89" t="s">
        <v>1414</v>
      </c>
      <c r="BL104" s="89"/>
      <c r="BM104" s="89" t="s">
        <v>1415</v>
      </c>
      <c r="BN104" s="89"/>
      <c r="BO104" s="89"/>
      <c r="BP104" s="89">
        <v>0.06</v>
      </c>
      <c r="BQ104" s="89">
        <v>0.13</v>
      </c>
      <c r="BR104" s="140">
        <v>0.04</v>
      </c>
      <c r="BS104" s="89">
        <v>0.09</v>
      </c>
      <c r="BT104" s="89" t="s">
        <v>433</v>
      </c>
      <c r="BU104" s="89"/>
      <c r="BV104" s="89"/>
      <c r="BW104" s="89"/>
      <c r="BX104" s="89"/>
      <c r="BY104" s="89"/>
      <c r="BZ104" s="89"/>
      <c r="CA104" s="89"/>
      <c r="CB104" s="89"/>
      <c r="CC104" s="89"/>
      <c r="CD104" s="89" t="s">
        <v>1416</v>
      </c>
      <c r="CE104" s="89" t="s">
        <v>1427</v>
      </c>
      <c r="CF104" s="89" t="s">
        <v>1428</v>
      </c>
      <c r="CG104" s="89"/>
    </row>
    <row r="105">
      <c r="A105" s="89" t="s">
        <v>1506</v>
      </c>
      <c r="B105" s="89" t="s">
        <v>1507</v>
      </c>
      <c r="C105" s="89" t="s">
        <v>1404</v>
      </c>
      <c r="D105" s="89">
        <v>3.9269097E7</v>
      </c>
      <c r="E105" s="89">
        <v>6.74376605802E11</v>
      </c>
      <c r="F105" s="141" t="s">
        <v>1508</v>
      </c>
      <c r="G105" s="89" t="s">
        <v>1509</v>
      </c>
      <c r="H105" s="89"/>
      <c r="I105" s="89"/>
      <c r="J105" s="89"/>
      <c r="K105" s="89"/>
      <c r="L105" s="89"/>
      <c r="M105" s="89"/>
      <c r="N105" s="89"/>
      <c r="O105" s="89"/>
      <c r="P105" s="89"/>
      <c r="Q105" s="89"/>
      <c r="R105" s="89"/>
      <c r="S105" s="89">
        <v>0.75</v>
      </c>
      <c r="T105" s="90">
        <v>0.295275590551181</v>
      </c>
      <c r="U105" s="89" t="s">
        <v>1360</v>
      </c>
      <c r="V105" s="89" t="s">
        <v>2119</v>
      </c>
      <c r="W105" s="89" t="s">
        <v>1195</v>
      </c>
      <c r="X105" s="89" t="s">
        <v>414</v>
      </c>
      <c r="Y105" s="89" t="s">
        <v>415</v>
      </c>
      <c r="Z105" s="89">
        <v>20.0</v>
      </c>
      <c r="AA105" s="89">
        <v>68.0</v>
      </c>
      <c r="AB105" s="89">
        <v>60.0</v>
      </c>
      <c r="AC105" s="89">
        <v>140.0</v>
      </c>
      <c r="AD105" s="119">
        <v>0.1</v>
      </c>
      <c r="AE105" s="119">
        <v>0.9</v>
      </c>
      <c r="AF105" s="89"/>
      <c r="AG105" s="89"/>
      <c r="AH105" s="89"/>
      <c r="AI105" s="89"/>
      <c r="AJ105" s="89"/>
      <c r="AK105" s="89"/>
      <c r="AL105" s="89"/>
      <c r="AM105" s="89"/>
      <c r="AN105" s="89"/>
      <c r="AO105" s="141" t="s">
        <v>1510</v>
      </c>
      <c r="AP105" s="141" t="s">
        <v>1511</v>
      </c>
      <c r="AQ105" s="89"/>
      <c r="AR105" s="89"/>
      <c r="AS105" s="89"/>
      <c r="AT105" s="89"/>
      <c r="AU105" s="89"/>
      <c r="AV105" s="89"/>
      <c r="AW105" s="89"/>
      <c r="AX105" s="141" t="s">
        <v>298</v>
      </c>
      <c r="AY105" s="141" t="s">
        <v>1512</v>
      </c>
      <c r="AZ105" s="89"/>
      <c r="BA105" s="89"/>
      <c r="BB105" s="89"/>
      <c r="BC105" s="89"/>
      <c r="BD105" s="89"/>
      <c r="BE105" s="89"/>
      <c r="BF105" s="89"/>
      <c r="BG105" s="89" t="s">
        <v>1513</v>
      </c>
      <c r="BH105" s="89">
        <v>10.0</v>
      </c>
      <c r="BI105" s="89" t="s">
        <v>1412</v>
      </c>
      <c r="BJ105" s="89" t="s">
        <v>1413</v>
      </c>
      <c r="BK105" s="89" t="s">
        <v>1514</v>
      </c>
      <c r="BL105" s="89"/>
      <c r="BM105" s="89" t="s">
        <v>1515</v>
      </c>
      <c r="BN105" s="89"/>
      <c r="BO105" s="89"/>
      <c r="BP105" s="89">
        <v>0.06</v>
      </c>
      <c r="BQ105" s="89">
        <v>0.13</v>
      </c>
      <c r="BR105" s="140">
        <v>0.04</v>
      </c>
      <c r="BS105" s="89">
        <v>0.09</v>
      </c>
      <c r="BT105" s="89" t="s">
        <v>433</v>
      </c>
      <c r="BU105" s="89"/>
      <c r="BV105" s="89"/>
      <c r="BW105" s="89"/>
      <c r="BX105" s="89"/>
      <c r="BY105" s="89"/>
      <c r="BZ105" s="89"/>
      <c r="CA105" s="89"/>
      <c r="CB105" s="89"/>
      <c r="CC105" s="89"/>
      <c r="CD105" s="89" t="s">
        <v>1516</v>
      </c>
      <c r="CE105" s="89" t="s">
        <v>1524</v>
      </c>
      <c r="CF105" s="89" t="s">
        <v>1525</v>
      </c>
      <c r="CG105" s="89"/>
    </row>
    <row r="106">
      <c r="A106" s="89" t="s">
        <v>1585</v>
      </c>
      <c r="B106" s="89" t="s">
        <v>1586</v>
      </c>
      <c r="C106" s="89" t="s">
        <v>290</v>
      </c>
      <c r="D106" s="89">
        <v>8.205598E7</v>
      </c>
      <c r="E106" s="89">
        <v>3.11778770409E11</v>
      </c>
      <c r="F106" s="141" t="s">
        <v>1587</v>
      </c>
      <c r="G106" s="89" t="s">
        <v>1588</v>
      </c>
      <c r="H106" s="89" t="s">
        <v>1589</v>
      </c>
      <c r="I106" s="89"/>
      <c r="J106" s="89"/>
      <c r="K106" s="89"/>
      <c r="L106" s="89"/>
      <c r="M106" s="89"/>
      <c r="N106" s="89"/>
      <c r="O106" s="89"/>
      <c r="P106" s="89"/>
      <c r="Q106" s="89"/>
      <c r="R106" s="89"/>
      <c r="S106" s="89"/>
      <c r="T106" s="90"/>
      <c r="U106" s="89"/>
      <c r="V106" s="89"/>
      <c r="W106" s="89" t="s">
        <v>1590</v>
      </c>
      <c r="X106" s="89"/>
      <c r="Y106" s="89"/>
      <c r="Z106" s="89"/>
      <c r="AA106" s="89"/>
      <c r="AB106" s="89"/>
      <c r="AC106" s="89"/>
      <c r="AD106" s="119"/>
      <c r="AE106" s="119"/>
      <c r="AF106" s="89">
        <v>50.0</v>
      </c>
      <c r="AG106" s="93">
        <v>110.0</v>
      </c>
      <c r="AH106" s="89" t="s">
        <v>1591</v>
      </c>
      <c r="AI106" s="89" t="s">
        <v>1592</v>
      </c>
      <c r="AJ106" s="89"/>
      <c r="AK106" s="89"/>
      <c r="AL106" s="141" t="s">
        <v>1593</v>
      </c>
      <c r="AM106" s="141" t="s">
        <v>1594</v>
      </c>
      <c r="AN106" s="141" t="s">
        <v>1595</v>
      </c>
      <c r="AO106" s="141" t="s">
        <v>1596</v>
      </c>
      <c r="AP106" s="141" t="s">
        <v>1597</v>
      </c>
      <c r="AQ106" s="141" t="s">
        <v>1598</v>
      </c>
      <c r="AR106" s="89"/>
      <c r="AS106" s="89"/>
      <c r="AT106" s="89"/>
      <c r="AU106" s="89"/>
      <c r="AV106" s="89"/>
      <c r="AW106" s="89"/>
      <c r="AX106" s="141" t="s">
        <v>1599</v>
      </c>
      <c r="AY106" s="141" t="s">
        <v>1600</v>
      </c>
      <c r="AZ106" s="89" t="s">
        <v>1601</v>
      </c>
      <c r="BA106" s="89" t="s">
        <v>1602</v>
      </c>
      <c r="BB106" s="89" t="s">
        <v>1603</v>
      </c>
      <c r="BC106" s="89" t="s">
        <v>1604</v>
      </c>
      <c r="BD106" s="89"/>
      <c r="BE106" s="89" t="s">
        <v>1605</v>
      </c>
      <c r="BF106" s="89" t="s">
        <v>1603</v>
      </c>
      <c r="BG106" s="89" t="s">
        <v>1606</v>
      </c>
      <c r="BH106" s="89">
        <v>1.0</v>
      </c>
      <c r="BI106" s="89" t="s">
        <v>1607</v>
      </c>
      <c r="BJ106" s="89" t="s">
        <v>1608</v>
      </c>
      <c r="BK106" s="93" t="s">
        <v>1609</v>
      </c>
      <c r="BL106" s="93"/>
      <c r="BM106" s="93" t="s">
        <v>1610</v>
      </c>
      <c r="BN106" s="93" t="s">
        <v>1609</v>
      </c>
      <c r="BO106" s="93" t="s">
        <v>1610</v>
      </c>
      <c r="BP106" s="89">
        <v>1.03</v>
      </c>
      <c r="BQ106" s="89">
        <v>2.27</v>
      </c>
      <c r="BR106" s="140">
        <v>0.79</v>
      </c>
      <c r="BS106" s="89">
        <v>1.74</v>
      </c>
      <c r="BT106" s="89" t="s">
        <v>1611</v>
      </c>
      <c r="BU106" s="89"/>
      <c r="BV106" s="89"/>
      <c r="BW106" s="89"/>
      <c r="BX106" s="89"/>
      <c r="BY106" s="89"/>
      <c r="BZ106" s="89"/>
      <c r="CA106" s="89"/>
      <c r="CB106" s="89"/>
      <c r="CC106" s="89"/>
      <c r="CD106" s="89" t="s">
        <v>1629</v>
      </c>
      <c r="CE106" s="89" t="s">
        <v>1630</v>
      </c>
      <c r="CF106" s="89" t="s">
        <v>1631</v>
      </c>
      <c r="CG106" s="89" t="s">
        <v>1632</v>
      </c>
    </row>
    <row r="107">
      <c r="A107" s="89" t="s">
        <v>1725</v>
      </c>
      <c r="B107" s="89" t="s">
        <v>1726</v>
      </c>
      <c r="C107" s="89" t="s">
        <v>290</v>
      </c>
      <c r="D107" s="89">
        <v>7.31819E7</v>
      </c>
      <c r="E107" s="89">
        <v>4.262427631168E12</v>
      </c>
      <c r="F107" s="141" t="s">
        <v>1727</v>
      </c>
      <c r="G107" s="89" t="s">
        <v>1728</v>
      </c>
      <c r="H107" s="89" t="s">
        <v>1729</v>
      </c>
      <c r="I107" s="89"/>
      <c r="J107" s="89"/>
      <c r="K107" s="89"/>
      <c r="L107" s="89"/>
      <c r="M107" s="89"/>
      <c r="N107" s="89"/>
      <c r="O107" s="89"/>
      <c r="P107" s="89"/>
      <c r="Q107" s="89"/>
      <c r="R107" s="89"/>
      <c r="S107" s="89"/>
      <c r="T107" s="90"/>
      <c r="U107" s="89"/>
      <c r="V107" s="89"/>
      <c r="W107" s="89" t="s">
        <v>1730</v>
      </c>
      <c r="X107" s="89"/>
      <c r="Y107" s="89"/>
      <c r="Z107" s="89">
        <v>-40.0</v>
      </c>
      <c r="AA107" s="89">
        <v>-40.0</v>
      </c>
      <c r="AB107" s="89">
        <v>100.0</v>
      </c>
      <c r="AC107" s="89">
        <v>212.0</v>
      </c>
      <c r="AD107" s="119">
        <v>0.1</v>
      </c>
      <c r="AE107" s="119">
        <v>0.9</v>
      </c>
      <c r="AF107" s="89">
        <v>200.0</v>
      </c>
      <c r="AG107" s="93">
        <v>440.0</v>
      </c>
      <c r="AH107" s="89"/>
      <c r="AI107" s="89"/>
      <c r="AJ107" s="89"/>
      <c r="AK107" s="89"/>
      <c r="AL107" s="141" t="s">
        <v>1731</v>
      </c>
      <c r="AM107" s="141" t="s">
        <v>1732</v>
      </c>
      <c r="AN107" s="89"/>
      <c r="AO107" s="141" t="s">
        <v>1733</v>
      </c>
      <c r="AP107" s="141" t="s">
        <v>1734</v>
      </c>
      <c r="AQ107" s="141" t="s">
        <v>1735</v>
      </c>
      <c r="AR107" s="89"/>
      <c r="AS107" s="89"/>
      <c r="AT107" s="89"/>
      <c r="AU107" s="89"/>
      <c r="AV107" s="89"/>
      <c r="AW107" s="89"/>
      <c r="AX107" s="141" t="s">
        <v>1736</v>
      </c>
      <c r="AY107" s="141" t="s">
        <v>1737</v>
      </c>
      <c r="AZ107" s="89" t="s">
        <v>1738</v>
      </c>
      <c r="BA107" s="89" t="s">
        <v>1739</v>
      </c>
      <c r="BB107" s="89" t="s">
        <v>1740</v>
      </c>
      <c r="BC107" s="89" t="s">
        <v>1741</v>
      </c>
      <c r="BD107" s="89" t="s">
        <v>1742</v>
      </c>
      <c r="BE107" s="89" t="s">
        <v>1605</v>
      </c>
      <c r="BF107" s="89"/>
      <c r="BG107" s="89" t="s">
        <v>1743</v>
      </c>
      <c r="BH107" s="89">
        <v>50.0</v>
      </c>
      <c r="BI107" s="89" t="s">
        <v>1744</v>
      </c>
      <c r="BJ107" s="89" t="s">
        <v>1744</v>
      </c>
      <c r="BK107" s="89" t="s">
        <v>1745</v>
      </c>
      <c r="BL107" s="89"/>
      <c r="BM107" s="89" t="s">
        <v>1746</v>
      </c>
      <c r="BN107" s="89"/>
      <c r="BO107" s="89"/>
      <c r="BP107" s="89">
        <v>0.81</v>
      </c>
      <c r="BQ107" s="89">
        <v>1.79</v>
      </c>
      <c r="BR107" s="140">
        <v>0.73</v>
      </c>
      <c r="BS107" s="89">
        <v>1.61</v>
      </c>
      <c r="BT107" s="89" t="s">
        <v>1747</v>
      </c>
      <c r="BU107" s="89"/>
      <c r="BV107" s="89"/>
      <c r="BW107" s="89"/>
      <c r="BX107" s="89"/>
      <c r="BY107" s="89"/>
      <c r="BZ107" s="89"/>
      <c r="CA107" s="89"/>
      <c r="CB107" s="89"/>
      <c r="CC107" s="89"/>
      <c r="CD107" s="89" t="s">
        <v>1748</v>
      </c>
      <c r="CE107" s="89" t="s">
        <v>1767</v>
      </c>
      <c r="CF107" s="89" t="s">
        <v>1768</v>
      </c>
      <c r="CG107" s="89" t="s">
        <v>1769</v>
      </c>
    </row>
    <row r="108">
      <c r="A108" s="89" t="s">
        <v>1862</v>
      </c>
      <c r="B108" s="89" t="s">
        <v>1863</v>
      </c>
      <c r="C108" s="89" t="s">
        <v>290</v>
      </c>
      <c r="D108" s="89">
        <v>7.31819E7</v>
      </c>
      <c r="E108" s="89">
        <v>4.262427631199E12</v>
      </c>
      <c r="F108" s="141" t="s">
        <v>1864</v>
      </c>
      <c r="G108" s="89" t="s">
        <v>1865</v>
      </c>
      <c r="H108" s="89" t="s">
        <v>1866</v>
      </c>
      <c r="I108" s="89"/>
      <c r="J108" s="89"/>
      <c r="K108" s="89"/>
      <c r="L108" s="89"/>
      <c r="M108" s="89"/>
      <c r="N108" s="89"/>
      <c r="O108" s="89"/>
      <c r="P108" s="89"/>
      <c r="Q108" s="89"/>
      <c r="R108" s="89"/>
      <c r="S108" s="89"/>
      <c r="T108" s="90"/>
      <c r="U108" s="89"/>
      <c r="V108" s="89"/>
      <c r="W108" s="89" t="s">
        <v>1867</v>
      </c>
      <c r="X108" s="89"/>
      <c r="Y108" s="89" t="s">
        <v>415</v>
      </c>
      <c r="Z108" s="89">
        <v>-40.0</v>
      </c>
      <c r="AA108" s="89">
        <v>-40.0</v>
      </c>
      <c r="AB108" s="89">
        <v>100.0</v>
      </c>
      <c r="AC108" s="89">
        <v>212.0</v>
      </c>
      <c r="AD108" s="119">
        <v>0.1</v>
      </c>
      <c r="AE108" s="119">
        <v>0.9</v>
      </c>
      <c r="AF108" s="89" t="s">
        <v>1868</v>
      </c>
      <c r="AG108" s="89" t="s">
        <v>1869</v>
      </c>
      <c r="AH108" s="89"/>
      <c r="AI108" s="89"/>
      <c r="AJ108" s="89" t="s">
        <v>1870</v>
      </c>
      <c r="AK108" s="89" t="s">
        <v>1871</v>
      </c>
      <c r="AL108" s="89"/>
      <c r="AM108" s="89"/>
      <c r="AN108" s="89"/>
      <c r="AO108" s="141" t="s">
        <v>1872</v>
      </c>
      <c r="AP108" s="141" t="s">
        <v>1873</v>
      </c>
      <c r="AQ108" s="141" t="s">
        <v>1874</v>
      </c>
      <c r="AR108" s="141" t="s">
        <v>1875</v>
      </c>
      <c r="AS108" s="141" t="s">
        <v>1876</v>
      </c>
      <c r="AT108" s="89"/>
      <c r="AU108" s="89"/>
      <c r="AV108" s="141" t="s">
        <v>1877</v>
      </c>
      <c r="AW108" s="89"/>
      <c r="AX108" s="141" t="s">
        <v>1878</v>
      </c>
      <c r="AY108" s="141" t="s">
        <v>1879</v>
      </c>
      <c r="AZ108" s="89" t="s">
        <v>1880</v>
      </c>
      <c r="BA108" s="89" t="s">
        <v>1881</v>
      </c>
      <c r="BB108" s="89" t="s">
        <v>1882</v>
      </c>
      <c r="BC108" s="89" t="s">
        <v>1883</v>
      </c>
      <c r="BD108" s="89" t="s">
        <v>1884</v>
      </c>
      <c r="BE108" s="89"/>
      <c r="BF108" s="89" t="s">
        <v>303</v>
      </c>
      <c r="BG108" s="89" t="s">
        <v>1885</v>
      </c>
      <c r="BH108" s="89">
        <v>24.0</v>
      </c>
      <c r="BI108" s="89" t="s">
        <v>1886</v>
      </c>
      <c r="BJ108" s="89"/>
      <c r="BK108" s="89" t="s">
        <v>1887</v>
      </c>
      <c r="BL108" s="89" t="s">
        <v>1888</v>
      </c>
      <c r="BM108" s="89"/>
      <c r="BN108" s="89"/>
      <c r="BO108" s="89"/>
      <c r="BP108" s="89">
        <v>0.81</v>
      </c>
      <c r="BQ108" s="89">
        <v>1.7</v>
      </c>
      <c r="BR108" s="140">
        <v>0.72</v>
      </c>
      <c r="BS108" s="89">
        <v>1.6</v>
      </c>
      <c r="BT108" s="89" t="s">
        <v>1611</v>
      </c>
      <c r="BU108" s="89" t="s">
        <v>1889</v>
      </c>
      <c r="BV108" s="89" t="s">
        <v>1890</v>
      </c>
      <c r="BW108" s="89" t="s">
        <v>1891</v>
      </c>
      <c r="BX108" s="89"/>
      <c r="BY108" s="89"/>
      <c r="BZ108" s="89"/>
      <c r="CA108" s="89"/>
      <c r="CB108" s="89"/>
      <c r="CC108" s="89"/>
      <c r="CD108" s="89" t="s">
        <v>1863</v>
      </c>
      <c r="CE108" s="89" t="s">
        <v>1905</v>
      </c>
      <c r="CF108" s="89" t="s">
        <v>1906</v>
      </c>
      <c r="CG108" s="89" t="s">
        <v>1907</v>
      </c>
    </row>
    <row r="109">
      <c r="A109" s="89" t="s">
        <v>1994</v>
      </c>
      <c r="B109" s="89" t="s">
        <v>1995</v>
      </c>
      <c r="C109" s="89" t="s">
        <v>290</v>
      </c>
      <c r="D109" s="89">
        <v>4.821101E7</v>
      </c>
      <c r="E109" s="89">
        <v>4.26242763211E12</v>
      </c>
      <c r="F109" s="141" t="s">
        <v>1996</v>
      </c>
      <c r="G109" s="89" t="s">
        <v>1997</v>
      </c>
      <c r="H109" s="89" t="s">
        <v>1998</v>
      </c>
      <c r="I109" s="89"/>
      <c r="J109" s="89"/>
      <c r="K109" s="89"/>
      <c r="L109" s="89"/>
      <c r="M109" s="89"/>
      <c r="N109" s="89"/>
      <c r="O109" s="89"/>
      <c r="P109" s="89"/>
      <c r="Q109" s="89"/>
      <c r="R109" s="89"/>
      <c r="S109" s="89"/>
      <c r="T109" s="90"/>
      <c r="U109" s="89"/>
      <c r="V109" s="89"/>
      <c r="W109" s="89" t="s">
        <v>1999</v>
      </c>
      <c r="X109" s="89"/>
      <c r="Y109" s="89"/>
      <c r="Z109" s="89"/>
      <c r="AA109" s="89"/>
      <c r="AB109" s="89"/>
      <c r="AC109" s="89"/>
      <c r="AD109" s="119"/>
      <c r="AE109" s="119"/>
      <c r="AF109" s="89"/>
      <c r="AG109" s="89"/>
      <c r="AH109" s="89"/>
      <c r="AI109" s="89"/>
      <c r="AJ109" s="89"/>
      <c r="AK109" s="89" t="s">
        <v>1871</v>
      </c>
      <c r="AL109" s="89"/>
      <c r="AM109" s="89"/>
      <c r="AN109" s="89"/>
      <c r="AO109" s="141" t="s">
        <v>2000</v>
      </c>
      <c r="AP109" s="141" t="s">
        <v>2001</v>
      </c>
      <c r="AQ109" s="141" t="s">
        <v>2002</v>
      </c>
      <c r="AR109" s="141" t="s">
        <v>2003</v>
      </c>
      <c r="AS109" s="89"/>
      <c r="AT109" s="89"/>
      <c r="AU109" s="89"/>
      <c r="AV109" s="89"/>
      <c r="AW109" s="89"/>
      <c r="AX109" s="141" t="s">
        <v>2004</v>
      </c>
      <c r="AY109" s="141" t="s">
        <v>2005</v>
      </c>
      <c r="AZ109" s="89"/>
      <c r="BA109" s="89"/>
      <c r="BB109" s="89"/>
      <c r="BC109" s="89"/>
      <c r="BD109" s="89"/>
      <c r="BE109" s="89"/>
      <c r="BF109" s="89" t="s">
        <v>2006</v>
      </c>
      <c r="BG109" s="89" t="s">
        <v>2007</v>
      </c>
      <c r="BH109" s="89">
        <v>4.0</v>
      </c>
      <c r="BI109" s="89" t="s">
        <v>2008</v>
      </c>
      <c r="BJ109" s="89" t="s">
        <v>2009</v>
      </c>
      <c r="BK109" s="89" t="s">
        <v>2010</v>
      </c>
      <c r="BL109" s="89" t="s">
        <v>2011</v>
      </c>
      <c r="BM109" s="89" t="s">
        <v>2012</v>
      </c>
      <c r="BN109" s="89"/>
      <c r="BO109" s="89"/>
      <c r="BP109" s="143">
        <v>0.073</v>
      </c>
      <c r="BQ109" s="144">
        <v>0.16</v>
      </c>
      <c r="BR109" s="143">
        <v>0.005</v>
      </c>
      <c r="BS109" s="142" t="s">
        <v>2013</v>
      </c>
      <c r="BT109" s="89" t="s">
        <v>1611</v>
      </c>
      <c r="BU109" s="89" t="s">
        <v>2014</v>
      </c>
      <c r="BV109" s="89" t="s">
        <v>1890</v>
      </c>
      <c r="BW109" s="89" t="s">
        <v>1891</v>
      </c>
      <c r="BX109" s="89"/>
      <c r="BY109" s="89"/>
      <c r="BZ109" s="89"/>
      <c r="CA109" s="89"/>
      <c r="CB109" s="89"/>
      <c r="CC109" s="89"/>
      <c r="CD109" s="89" t="s">
        <v>1995</v>
      </c>
      <c r="CE109" s="89" t="s">
        <v>2021</v>
      </c>
      <c r="CF109" s="89" t="s">
        <v>2022</v>
      </c>
      <c r="CG109" s="89" t="s">
        <v>2023</v>
      </c>
    </row>
    <row r="110">
      <c r="A110" s="89" t="s">
        <v>2097</v>
      </c>
      <c r="B110" s="89" t="s">
        <v>2098</v>
      </c>
      <c r="C110" s="89" t="s">
        <v>290</v>
      </c>
      <c r="D110" s="89">
        <v>4.202191E7</v>
      </c>
      <c r="E110" s="89">
        <v>4.262427632097E12</v>
      </c>
      <c r="F110" s="141" t="s">
        <v>2099</v>
      </c>
      <c r="G110" s="89" t="s">
        <v>2100</v>
      </c>
      <c r="H110" s="89" t="s">
        <v>2101</v>
      </c>
      <c r="I110" s="89"/>
      <c r="J110" s="89"/>
      <c r="K110" s="89"/>
      <c r="L110" s="89"/>
      <c r="M110" s="89"/>
      <c r="N110" s="89"/>
      <c r="O110" s="89"/>
      <c r="P110" s="89"/>
      <c r="Q110" s="89"/>
      <c r="R110" s="89"/>
      <c r="S110" s="89"/>
      <c r="T110" s="90"/>
      <c r="U110" s="89"/>
      <c r="V110" s="89"/>
      <c r="W110" s="89" t="s">
        <v>2102</v>
      </c>
      <c r="X110" s="89"/>
      <c r="Y110" s="89"/>
      <c r="Z110" s="89"/>
      <c r="AA110" s="89"/>
      <c r="AB110" s="89"/>
      <c r="AC110" s="89"/>
      <c r="AD110" s="119"/>
      <c r="AE110" s="119"/>
      <c r="AF110" s="89"/>
      <c r="AG110" s="89"/>
      <c r="AH110" s="89"/>
      <c r="AI110" s="89"/>
      <c r="AJ110" s="89"/>
      <c r="AK110" s="89"/>
      <c r="AL110" s="89"/>
      <c r="AM110" s="89"/>
      <c r="AN110" s="89"/>
      <c r="AO110" s="141" t="s">
        <v>2103</v>
      </c>
      <c r="AP110" s="141" t="s">
        <v>2104</v>
      </c>
      <c r="AQ110" s="141" t="s">
        <v>2105</v>
      </c>
      <c r="AR110" s="89"/>
      <c r="AS110" s="89"/>
      <c r="AT110" s="89"/>
      <c r="AU110" s="89"/>
      <c r="AV110" s="89"/>
      <c r="AW110" s="89"/>
      <c r="AX110" s="141" t="s">
        <v>2106</v>
      </c>
      <c r="AY110" s="89"/>
      <c r="AZ110" s="89"/>
      <c r="BA110" s="89"/>
      <c r="BB110" s="89"/>
      <c r="BC110" s="89"/>
      <c r="BD110" s="89"/>
      <c r="BE110" s="89"/>
      <c r="BF110" s="89" t="s">
        <v>2006</v>
      </c>
      <c r="BG110" s="89" t="s">
        <v>2107</v>
      </c>
      <c r="BH110" s="89">
        <v>1.0</v>
      </c>
      <c r="BI110" s="89" t="s">
        <v>2108</v>
      </c>
      <c r="BJ110" s="89" t="s">
        <v>2109</v>
      </c>
      <c r="BK110" s="89" t="s">
        <v>2110</v>
      </c>
      <c r="BL110" s="89"/>
      <c r="BM110" s="89" t="s">
        <v>2111</v>
      </c>
      <c r="BN110" s="89"/>
      <c r="BO110" s="89"/>
      <c r="BP110" s="89">
        <v>11.92</v>
      </c>
      <c r="BQ110" s="89">
        <v>26.24</v>
      </c>
      <c r="BR110" s="89"/>
      <c r="BS110" s="89"/>
      <c r="BT110" s="89"/>
      <c r="BU110" s="89"/>
      <c r="BV110" s="89"/>
      <c r="BW110" s="89"/>
      <c r="BX110" s="89"/>
      <c r="BY110" s="89"/>
      <c r="BZ110" s="89"/>
      <c r="CA110" s="89"/>
      <c r="CB110" s="89"/>
      <c r="CC110" s="89"/>
      <c r="CD110" s="89"/>
      <c r="CE110" s="89"/>
      <c r="CF110" s="89"/>
      <c r="CG110"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N99"/>
    <hyperlink r:id="rId779" ref="AO99"/>
    <hyperlink r:id="rId780" ref="AP99"/>
    <hyperlink r:id="rId781" ref="AX99"/>
    <hyperlink r:id="rId782" ref="AY99"/>
    <hyperlink r:id="rId783" ref="F100"/>
    <hyperlink r:id="rId784" ref="AL100"/>
    <hyperlink r:id="rId785" ref="AM100"/>
    <hyperlink r:id="rId786" ref="AN100"/>
    <hyperlink r:id="rId787" ref="AO100"/>
    <hyperlink r:id="rId788" ref="AP100"/>
    <hyperlink r:id="rId789" ref="AX100"/>
    <hyperlink r:id="rId790" ref="AY100"/>
    <hyperlink r:id="rId791" ref="F101"/>
    <hyperlink r:id="rId792" ref="AL101"/>
    <hyperlink r:id="rId793" ref="AM101"/>
    <hyperlink r:id="rId794" ref="AN101"/>
    <hyperlink r:id="rId795" ref="AO101"/>
    <hyperlink r:id="rId796" ref="AP101"/>
    <hyperlink r:id="rId797" ref="AX101"/>
    <hyperlink r:id="rId798" ref="AY101"/>
    <hyperlink r:id="rId799" ref="F102"/>
    <hyperlink r:id="rId800" ref="AL102"/>
    <hyperlink r:id="rId801" ref="AM102"/>
    <hyperlink r:id="rId802" ref="AN102"/>
    <hyperlink r:id="rId803" ref="AO102"/>
    <hyperlink r:id="rId804" ref="AP102"/>
    <hyperlink r:id="rId805" ref="AX102"/>
    <hyperlink r:id="rId806" ref="AY102"/>
    <hyperlink r:id="rId807" ref="F103"/>
    <hyperlink r:id="rId808" ref="AL103"/>
    <hyperlink r:id="rId809" ref="AM103"/>
    <hyperlink r:id="rId810" ref="AN103"/>
    <hyperlink r:id="rId811" ref="AO103"/>
    <hyperlink r:id="rId812" ref="AP103"/>
    <hyperlink r:id="rId813" ref="AX103"/>
    <hyperlink r:id="rId814" ref="AY103"/>
    <hyperlink r:id="rId815" ref="F104"/>
    <hyperlink r:id="rId816" ref="AL104"/>
    <hyperlink r:id="rId817" ref="AM104"/>
    <hyperlink r:id="rId818" ref="AO104"/>
    <hyperlink r:id="rId819" ref="AP104"/>
    <hyperlink r:id="rId820" ref="AX104"/>
    <hyperlink r:id="rId821" ref="AY104"/>
    <hyperlink r:id="rId822" ref="F105"/>
    <hyperlink r:id="rId823" ref="AO105"/>
    <hyperlink r:id="rId824" ref="AP105"/>
    <hyperlink r:id="rId825" ref="AX105"/>
    <hyperlink r:id="rId826" ref="AY105"/>
    <hyperlink r:id="rId827" ref="F106"/>
    <hyperlink r:id="rId828" ref="AL106"/>
    <hyperlink r:id="rId829" ref="AM106"/>
    <hyperlink r:id="rId830" ref="AN106"/>
    <hyperlink r:id="rId831" ref="AO106"/>
    <hyperlink r:id="rId832" ref="AP106"/>
    <hyperlink r:id="rId833" ref="AQ106"/>
    <hyperlink r:id="rId834" ref="AX106"/>
    <hyperlink r:id="rId835" ref="AY106"/>
    <hyperlink r:id="rId836" ref="F107"/>
    <hyperlink r:id="rId837" ref="AL107"/>
    <hyperlink r:id="rId838" ref="AM107"/>
    <hyperlink r:id="rId839" ref="AO107"/>
    <hyperlink r:id="rId840" ref="AP107"/>
    <hyperlink r:id="rId841" ref="AQ107"/>
    <hyperlink r:id="rId842" ref="AX107"/>
    <hyperlink r:id="rId843" ref="AY107"/>
    <hyperlink r:id="rId844" ref="F108"/>
    <hyperlink r:id="rId845" ref="AO108"/>
    <hyperlink r:id="rId846" ref="AP108"/>
    <hyperlink r:id="rId847" ref="AQ108"/>
    <hyperlink r:id="rId848" ref="AR108"/>
    <hyperlink r:id="rId849" ref="AS108"/>
    <hyperlink r:id="rId850" ref="AV108"/>
    <hyperlink r:id="rId851" ref="AX108"/>
    <hyperlink r:id="rId852" ref="AY108"/>
    <hyperlink r:id="rId853" ref="F109"/>
    <hyperlink r:id="rId854" ref="AO109"/>
    <hyperlink r:id="rId855" ref="AP109"/>
    <hyperlink r:id="rId856" ref="AQ109"/>
    <hyperlink r:id="rId857" ref="AR109"/>
    <hyperlink r:id="rId858" ref="AX109"/>
    <hyperlink r:id="rId859" ref="AY109"/>
    <hyperlink r:id="rId860" ref="F110"/>
    <hyperlink r:id="rId861" ref="AO110"/>
    <hyperlink r:id="rId862" ref="AP110"/>
    <hyperlink r:id="rId863" ref="AQ110"/>
    <hyperlink r:id="rId864" ref="AX110"/>
  </hyperlinks>
  <drawing r:id="rId86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4" width="37.63"/>
  </cols>
  <sheetData>
    <row r="1">
      <c r="A1" s="89" t="str">
        <f t="array" ref="A1:B110">'PIM - Master'!A3:B112</f>
        <v>Product Code (SKU)</v>
      </c>
      <c r="B1" s="89" t="s">
        <v>25</v>
      </c>
      <c r="C1" s="89" t="str">
        <f t="array" ref="C1:CC110">'PIM - Master'!D3:CD112</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9" t="s">
        <v>54</v>
      </c>
      <c r="AE1" s="119"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0"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10">'PIM - Master'!DU3:DX112</f>
        <v>Product Name Spanish (Partner)</v>
      </c>
      <c r="CE1" s="89" t="s">
        <v>149</v>
      </c>
      <c r="CF1" s="89" t="s">
        <v>150</v>
      </c>
      <c r="CG1" s="89" t="s">
        <v>151</v>
      </c>
    </row>
    <row r="2">
      <c r="A2" s="89" t="s">
        <v>288</v>
      </c>
      <c r="B2" s="89" t="s">
        <v>289</v>
      </c>
      <c r="C2" s="89" t="s">
        <v>290</v>
      </c>
      <c r="D2" s="89">
        <v>8.5389099E7</v>
      </c>
      <c r="E2" s="89">
        <v>4.26242763E12</v>
      </c>
      <c r="F2" s="141"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9">
        <v>0.1</v>
      </c>
      <c r="AE2" s="119">
        <v>0.9</v>
      </c>
      <c r="AF2" s="93">
        <v>20.0</v>
      </c>
      <c r="AG2" s="93">
        <v>44.0924524369756</v>
      </c>
      <c r="AH2" s="89"/>
      <c r="AI2" s="89"/>
      <c r="AJ2" s="89"/>
      <c r="AK2" s="89"/>
      <c r="AL2" s="141" t="s">
        <v>295</v>
      </c>
      <c r="AM2" s="89"/>
      <c r="AN2" s="89"/>
      <c r="AO2" s="141" t="s">
        <v>296</v>
      </c>
      <c r="AP2" s="141" t="s">
        <v>297</v>
      </c>
      <c r="AQ2" s="89"/>
      <c r="AR2" s="89"/>
      <c r="AS2" s="89"/>
      <c r="AT2" s="89"/>
      <c r="AU2" s="89"/>
      <c r="AV2" s="89"/>
      <c r="AW2" s="89"/>
      <c r="AX2" s="141" t="s">
        <v>298</v>
      </c>
      <c r="AY2" s="141"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0">
        <v>2.4</v>
      </c>
      <c r="BS2" s="89">
        <v>5.29</v>
      </c>
      <c r="BT2" s="89" t="s">
        <v>309</v>
      </c>
      <c r="BU2" s="89"/>
      <c r="BV2" s="89"/>
      <c r="BW2" s="89"/>
      <c r="BX2" s="89"/>
      <c r="BY2" s="89"/>
      <c r="BZ2" s="89"/>
      <c r="CA2" s="89"/>
      <c r="CB2" s="89"/>
      <c r="CC2" s="89"/>
      <c r="CD2" s="89" t="s">
        <v>289</v>
      </c>
      <c r="CE2" s="89" t="s">
        <v>328</v>
      </c>
      <c r="CF2" s="89" t="s">
        <v>2122</v>
      </c>
      <c r="CG2" s="89" t="s">
        <v>330</v>
      </c>
    </row>
    <row r="3">
      <c r="A3" s="89" t="s">
        <v>398</v>
      </c>
      <c r="B3" s="89" t="s">
        <v>399</v>
      </c>
      <c r="C3" s="89" t="s">
        <v>400</v>
      </c>
      <c r="D3" s="89">
        <v>8.544421E7</v>
      </c>
      <c r="E3" s="89">
        <v>4.262427630666E12</v>
      </c>
      <c r="F3" s="141"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2116</v>
      </c>
      <c r="V3" s="89" t="s">
        <v>2117</v>
      </c>
      <c r="W3" s="89" t="s">
        <v>413</v>
      </c>
      <c r="X3" s="89" t="s">
        <v>414</v>
      </c>
      <c r="Y3" s="89" t="s">
        <v>415</v>
      </c>
      <c r="Z3" s="89">
        <v>20.0</v>
      </c>
      <c r="AA3" s="89">
        <v>68.0</v>
      </c>
      <c r="AB3" s="89">
        <v>60.0</v>
      </c>
      <c r="AC3" s="89">
        <v>140.0</v>
      </c>
      <c r="AD3" s="119">
        <v>0.1</v>
      </c>
      <c r="AE3" s="119">
        <v>0.9</v>
      </c>
      <c r="AF3" s="89"/>
      <c r="AG3" s="89"/>
      <c r="AH3" s="89"/>
      <c r="AI3" s="89"/>
      <c r="AJ3" s="89"/>
      <c r="AK3" s="89" t="s">
        <v>416</v>
      </c>
      <c r="AL3" s="141" t="s">
        <v>417</v>
      </c>
      <c r="AM3" s="141" t="s">
        <v>418</v>
      </c>
      <c r="AN3" s="141" t="s">
        <v>419</v>
      </c>
      <c r="AO3" s="141" t="s">
        <v>420</v>
      </c>
      <c r="AP3" s="141" t="s">
        <v>421</v>
      </c>
      <c r="AQ3" s="89"/>
      <c r="AR3" s="89"/>
      <c r="AS3" s="89"/>
      <c r="AT3" s="89"/>
      <c r="AU3" s="89"/>
      <c r="AV3" s="89"/>
      <c r="AW3" s="89"/>
      <c r="AX3" s="141" t="s">
        <v>422</v>
      </c>
      <c r="AY3" s="141"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0">
        <v>5.76</v>
      </c>
      <c r="BS3" s="89">
        <v>12.7</v>
      </c>
      <c r="BT3" s="89" t="s">
        <v>433</v>
      </c>
      <c r="BU3" s="89"/>
      <c r="BV3" s="89"/>
      <c r="BW3" s="89"/>
      <c r="BX3" s="89"/>
      <c r="BY3" s="89"/>
      <c r="BZ3" s="89"/>
      <c r="CA3" s="89"/>
      <c r="CB3" s="89"/>
      <c r="CC3" s="89"/>
      <c r="CD3" s="89" t="s">
        <v>399</v>
      </c>
      <c r="CE3" s="89" t="s">
        <v>462</v>
      </c>
      <c r="CF3" s="89" t="s">
        <v>463</v>
      </c>
      <c r="CG3" s="89" t="s">
        <v>464</v>
      </c>
    </row>
    <row r="4">
      <c r="A4" s="89" t="s">
        <v>540</v>
      </c>
      <c r="B4" s="89" t="s">
        <v>541</v>
      </c>
      <c r="C4" s="89" t="s">
        <v>400</v>
      </c>
      <c r="D4" s="89">
        <v>8.544421E7</v>
      </c>
      <c r="E4" s="89">
        <v>4.262427630673E12</v>
      </c>
      <c r="F4" s="141"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2116</v>
      </c>
      <c r="V4" s="89" t="s">
        <v>2117</v>
      </c>
      <c r="W4" s="89" t="s">
        <v>413</v>
      </c>
      <c r="X4" s="89" t="s">
        <v>414</v>
      </c>
      <c r="Y4" s="89" t="s">
        <v>415</v>
      </c>
      <c r="Z4" s="89">
        <v>20.0</v>
      </c>
      <c r="AA4" s="89">
        <v>68.0</v>
      </c>
      <c r="AB4" s="89">
        <v>60.0</v>
      </c>
      <c r="AC4" s="89">
        <v>140.0</v>
      </c>
      <c r="AD4" s="119">
        <v>0.1</v>
      </c>
      <c r="AE4" s="119">
        <v>0.9</v>
      </c>
      <c r="AF4" s="89"/>
      <c r="AG4" s="89"/>
      <c r="AH4" s="89"/>
      <c r="AI4" s="89"/>
      <c r="AJ4" s="89"/>
      <c r="AK4" s="89" t="s">
        <v>416</v>
      </c>
      <c r="AL4" s="141" t="s">
        <v>417</v>
      </c>
      <c r="AM4" s="141" t="s">
        <v>418</v>
      </c>
      <c r="AN4" s="141" t="s">
        <v>419</v>
      </c>
      <c r="AO4" s="141" t="s">
        <v>420</v>
      </c>
      <c r="AP4" s="141" t="s">
        <v>544</v>
      </c>
      <c r="AQ4" s="89"/>
      <c r="AR4" s="89"/>
      <c r="AS4" s="89"/>
      <c r="AT4" s="89"/>
      <c r="AU4" s="89"/>
      <c r="AV4" s="89"/>
      <c r="AW4" s="89"/>
      <c r="AX4" s="141" t="s">
        <v>422</v>
      </c>
      <c r="AY4" s="141"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0">
        <v>5.76</v>
      </c>
      <c r="BS4" s="89">
        <v>12.7</v>
      </c>
      <c r="BT4" s="89" t="s">
        <v>433</v>
      </c>
      <c r="BU4" s="89"/>
      <c r="BV4" s="89"/>
      <c r="BW4" s="89"/>
      <c r="BX4" s="89"/>
      <c r="BY4" s="89"/>
      <c r="BZ4" s="89"/>
      <c r="CA4" s="89"/>
      <c r="CB4" s="89"/>
      <c r="CC4" s="89"/>
      <c r="CD4" s="89" t="s">
        <v>541</v>
      </c>
      <c r="CE4" s="89" t="s">
        <v>462</v>
      </c>
      <c r="CF4" s="89" t="s">
        <v>463</v>
      </c>
      <c r="CG4" s="89" t="s">
        <v>464</v>
      </c>
    </row>
    <row r="5">
      <c r="A5" s="89" t="s">
        <v>546</v>
      </c>
      <c r="B5" s="89" t="s">
        <v>547</v>
      </c>
      <c r="C5" s="89" t="s">
        <v>400</v>
      </c>
      <c r="D5" s="89">
        <v>8.544421E7</v>
      </c>
      <c r="E5" s="89">
        <v>4.26242763068E12</v>
      </c>
      <c r="F5" s="141"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2116</v>
      </c>
      <c r="V5" s="89" t="s">
        <v>2117</v>
      </c>
      <c r="W5" s="89" t="s">
        <v>413</v>
      </c>
      <c r="X5" s="89" t="s">
        <v>414</v>
      </c>
      <c r="Y5" s="89" t="s">
        <v>415</v>
      </c>
      <c r="Z5" s="89">
        <v>20.0</v>
      </c>
      <c r="AA5" s="89">
        <v>68.0</v>
      </c>
      <c r="AB5" s="89">
        <v>60.0</v>
      </c>
      <c r="AC5" s="89">
        <v>140.0</v>
      </c>
      <c r="AD5" s="119">
        <v>0.1</v>
      </c>
      <c r="AE5" s="119">
        <v>0.9</v>
      </c>
      <c r="AF5" s="89"/>
      <c r="AG5" s="89"/>
      <c r="AH5" s="89"/>
      <c r="AI5" s="89"/>
      <c r="AJ5" s="89"/>
      <c r="AK5" s="89" t="s">
        <v>416</v>
      </c>
      <c r="AL5" s="141" t="s">
        <v>417</v>
      </c>
      <c r="AM5" s="141" t="s">
        <v>418</v>
      </c>
      <c r="AN5" s="141" t="s">
        <v>419</v>
      </c>
      <c r="AO5" s="141" t="s">
        <v>420</v>
      </c>
      <c r="AP5" s="141" t="s">
        <v>550</v>
      </c>
      <c r="AQ5" s="89"/>
      <c r="AR5" s="89"/>
      <c r="AS5" s="89"/>
      <c r="AT5" s="89"/>
      <c r="AU5" s="89"/>
      <c r="AV5" s="89"/>
      <c r="AW5" s="89"/>
      <c r="AX5" s="141" t="s">
        <v>422</v>
      </c>
      <c r="AY5" s="141"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0">
        <v>5.76</v>
      </c>
      <c r="BS5" s="89">
        <v>12.7</v>
      </c>
      <c r="BT5" s="89" t="s">
        <v>433</v>
      </c>
      <c r="BU5" s="89"/>
      <c r="BV5" s="89"/>
      <c r="BW5" s="89"/>
      <c r="BX5" s="89"/>
      <c r="BY5" s="89"/>
      <c r="BZ5" s="89"/>
      <c r="CA5" s="89"/>
      <c r="CB5" s="89"/>
      <c r="CC5" s="89"/>
      <c r="CD5" s="89" t="s">
        <v>547</v>
      </c>
      <c r="CE5" s="89" t="s">
        <v>462</v>
      </c>
      <c r="CF5" s="89" t="s">
        <v>463</v>
      </c>
      <c r="CG5" s="89" t="s">
        <v>464</v>
      </c>
    </row>
    <row r="6">
      <c r="A6" s="89" t="s">
        <v>552</v>
      </c>
      <c r="B6" s="89" t="s">
        <v>553</v>
      </c>
      <c r="C6" s="89" t="s">
        <v>400</v>
      </c>
      <c r="D6" s="89">
        <v>8.544421E7</v>
      </c>
      <c r="E6" s="89">
        <v>4.262427630697E12</v>
      </c>
      <c r="F6" s="141"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2116</v>
      </c>
      <c r="V6" s="89" t="s">
        <v>2117</v>
      </c>
      <c r="W6" s="89" t="s">
        <v>413</v>
      </c>
      <c r="X6" s="89" t="s">
        <v>414</v>
      </c>
      <c r="Y6" s="89" t="s">
        <v>415</v>
      </c>
      <c r="Z6" s="89">
        <v>20.0</v>
      </c>
      <c r="AA6" s="89">
        <v>68.0</v>
      </c>
      <c r="AB6" s="89">
        <v>60.0</v>
      </c>
      <c r="AC6" s="89">
        <v>140.0</v>
      </c>
      <c r="AD6" s="119">
        <v>0.1</v>
      </c>
      <c r="AE6" s="119">
        <v>0.9</v>
      </c>
      <c r="AF6" s="89"/>
      <c r="AG6" s="89"/>
      <c r="AH6" s="89"/>
      <c r="AI6" s="89"/>
      <c r="AJ6" s="89"/>
      <c r="AK6" s="89" t="s">
        <v>416</v>
      </c>
      <c r="AL6" s="141" t="s">
        <v>417</v>
      </c>
      <c r="AM6" s="141" t="s">
        <v>418</v>
      </c>
      <c r="AN6" s="141" t="s">
        <v>419</v>
      </c>
      <c r="AO6" s="141" t="s">
        <v>420</v>
      </c>
      <c r="AP6" s="141" t="s">
        <v>556</v>
      </c>
      <c r="AQ6" s="89"/>
      <c r="AR6" s="89"/>
      <c r="AS6" s="89"/>
      <c r="AT6" s="89"/>
      <c r="AU6" s="89"/>
      <c r="AV6" s="89"/>
      <c r="AW6" s="89"/>
      <c r="AX6" s="141" t="s">
        <v>422</v>
      </c>
      <c r="AY6" s="141"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0">
        <v>5.76</v>
      </c>
      <c r="BS6" s="89">
        <v>12.7</v>
      </c>
      <c r="BT6" s="89" t="s">
        <v>433</v>
      </c>
      <c r="BU6" s="89"/>
      <c r="BV6" s="89"/>
      <c r="BW6" s="89"/>
      <c r="BX6" s="89"/>
      <c r="BY6" s="89"/>
      <c r="BZ6" s="89"/>
      <c r="CA6" s="89"/>
      <c r="CB6" s="89"/>
      <c r="CC6" s="89"/>
      <c r="CD6" s="89" t="s">
        <v>553</v>
      </c>
      <c r="CE6" s="89" t="s">
        <v>462</v>
      </c>
      <c r="CF6" s="89" t="s">
        <v>463</v>
      </c>
      <c r="CG6" s="89" t="s">
        <v>464</v>
      </c>
    </row>
    <row r="7">
      <c r="A7" s="89" t="s">
        <v>559</v>
      </c>
      <c r="B7" s="89" t="s">
        <v>560</v>
      </c>
      <c r="C7" s="89" t="s">
        <v>400</v>
      </c>
      <c r="D7" s="89">
        <v>8.544421E7</v>
      </c>
      <c r="E7" s="89">
        <v>4.26242763071E12</v>
      </c>
      <c r="F7" s="141"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2116</v>
      </c>
      <c r="V7" s="89" t="s">
        <v>2117</v>
      </c>
      <c r="W7" s="89" t="s">
        <v>413</v>
      </c>
      <c r="X7" s="89" t="s">
        <v>414</v>
      </c>
      <c r="Y7" s="89" t="s">
        <v>415</v>
      </c>
      <c r="Z7" s="89">
        <v>20.0</v>
      </c>
      <c r="AA7" s="89">
        <v>68.0</v>
      </c>
      <c r="AB7" s="89">
        <v>60.0</v>
      </c>
      <c r="AC7" s="89">
        <v>140.0</v>
      </c>
      <c r="AD7" s="119">
        <v>0.1</v>
      </c>
      <c r="AE7" s="119">
        <v>0.9</v>
      </c>
      <c r="AF7" s="89"/>
      <c r="AG7" s="89"/>
      <c r="AH7" s="89"/>
      <c r="AI7" s="89"/>
      <c r="AJ7" s="89"/>
      <c r="AK7" s="89" t="s">
        <v>416</v>
      </c>
      <c r="AL7" s="141" t="s">
        <v>417</v>
      </c>
      <c r="AM7" s="141" t="s">
        <v>418</v>
      </c>
      <c r="AN7" s="141" t="s">
        <v>419</v>
      </c>
      <c r="AO7" s="141" t="s">
        <v>420</v>
      </c>
      <c r="AP7" s="141" t="s">
        <v>563</v>
      </c>
      <c r="AQ7" s="89"/>
      <c r="AR7" s="89"/>
      <c r="AS7" s="89"/>
      <c r="AT7" s="89"/>
      <c r="AU7" s="89"/>
      <c r="AV7" s="89"/>
      <c r="AW7" s="89"/>
      <c r="AX7" s="141" t="s">
        <v>422</v>
      </c>
      <c r="AY7" s="141"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0">
        <v>5.76</v>
      </c>
      <c r="BS7" s="89">
        <v>12.7</v>
      </c>
      <c r="BT7" s="89" t="s">
        <v>433</v>
      </c>
      <c r="BU7" s="89"/>
      <c r="BV7" s="89"/>
      <c r="BW7" s="89"/>
      <c r="BX7" s="89"/>
      <c r="BY7" s="89"/>
      <c r="BZ7" s="89"/>
      <c r="CA7" s="89"/>
      <c r="CB7" s="89"/>
      <c r="CC7" s="89"/>
      <c r="CD7" s="89" t="s">
        <v>560</v>
      </c>
      <c r="CE7" s="89" t="s">
        <v>462</v>
      </c>
      <c r="CF7" s="89" t="s">
        <v>463</v>
      </c>
      <c r="CG7" s="89" t="s">
        <v>464</v>
      </c>
    </row>
    <row r="8">
      <c r="A8" s="89" t="s">
        <v>565</v>
      </c>
      <c r="B8" s="89" t="s">
        <v>566</v>
      </c>
      <c r="C8" s="89" t="s">
        <v>400</v>
      </c>
      <c r="D8" s="89">
        <v>8.544421E7</v>
      </c>
      <c r="E8" s="89">
        <v>4.262427630727E12</v>
      </c>
      <c r="F8" s="141"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2116</v>
      </c>
      <c r="V8" s="89" t="s">
        <v>2117</v>
      </c>
      <c r="W8" s="89" t="s">
        <v>413</v>
      </c>
      <c r="X8" s="89" t="s">
        <v>414</v>
      </c>
      <c r="Y8" s="89" t="s">
        <v>415</v>
      </c>
      <c r="Z8" s="89">
        <v>20.0</v>
      </c>
      <c r="AA8" s="89">
        <v>68.0</v>
      </c>
      <c r="AB8" s="89">
        <v>60.0</v>
      </c>
      <c r="AC8" s="89">
        <v>140.0</v>
      </c>
      <c r="AD8" s="119">
        <v>0.1</v>
      </c>
      <c r="AE8" s="119">
        <v>0.9</v>
      </c>
      <c r="AF8" s="89"/>
      <c r="AG8" s="89"/>
      <c r="AH8" s="89"/>
      <c r="AI8" s="89"/>
      <c r="AJ8" s="89"/>
      <c r="AK8" s="89" t="s">
        <v>416</v>
      </c>
      <c r="AL8" s="141" t="s">
        <v>417</v>
      </c>
      <c r="AM8" s="141" t="s">
        <v>418</v>
      </c>
      <c r="AN8" s="141" t="s">
        <v>419</v>
      </c>
      <c r="AO8" s="141" t="s">
        <v>420</v>
      </c>
      <c r="AP8" s="141" t="s">
        <v>569</v>
      </c>
      <c r="AQ8" s="89"/>
      <c r="AR8" s="89"/>
      <c r="AS8" s="89"/>
      <c r="AT8" s="89"/>
      <c r="AU8" s="89"/>
      <c r="AV8" s="89"/>
      <c r="AW8" s="89"/>
      <c r="AX8" s="141" t="s">
        <v>422</v>
      </c>
      <c r="AY8" s="141"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0">
        <v>5.76</v>
      </c>
      <c r="BS8" s="89">
        <v>12.7</v>
      </c>
      <c r="BT8" s="89" t="s">
        <v>433</v>
      </c>
      <c r="BU8" s="89"/>
      <c r="BV8" s="89"/>
      <c r="BW8" s="89"/>
      <c r="BX8" s="89"/>
      <c r="BY8" s="89"/>
      <c r="BZ8" s="89"/>
      <c r="CA8" s="89"/>
      <c r="CB8" s="89"/>
      <c r="CC8" s="89"/>
      <c r="CD8" s="89" t="s">
        <v>566</v>
      </c>
      <c r="CE8" s="89" t="s">
        <v>462</v>
      </c>
      <c r="CF8" s="89" t="s">
        <v>463</v>
      </c>
      <c r="CG8" s="89" t="s">
        <v>464</v>
      </c>
    </row>
    <row r="9">
      <c r="A9" s="89" t="s">
        <v>571</v>
      </c>
      <c r="B9" s="89" t="s">
        <v>572</v>
      </c>
      <c r="C9" s="89" t="s">
        <v>400</v>
      </c>
      <c r="D9" s="89">
        <v>8.544421E7</v>
      </c>
      <c r="E9" s="89">
        <v>4.262427630932E12</v>
      </c>
      <c r="F9" s="141"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2116</v>
      </c>
      <c r="V9" s="89" t="s">
        <v>2117</v>
      </c>
      <c r="W9" s="89" t="s">
        <v>413</v>
      </c>
      <c r="X9" s="89" t="s">
        <v>414</v>
      </c>
      <c r="Y9" s="89" t="s">
        <v>415</v>
      </c>
      <c r="Z9" s="89">
        <v>20.0</v>
      </c>
      <c r="AA9" s="89">
        <v>68.0</v>
      </c>
      <c r="AB9" s="89">
        <v>60.0</v>
      </c>
      <c r="AC9" s="89">
        <v>140.0</v>
      </c>
      <c r="AD9" s="119">
        <v>0.1</v>
      </c>
      <c r="AE9" s="119">
        <v>0.9</v>
      </c>
      <c r="AF9" s="89"/>
      <c r="AG9" s="89"/>
      <c r="AH9" s="89"/>
      <c r="AI9" s="89"/>
      <c r="AJ9" s="89"/>
      <c r="AK9" s="89" t="s">
        <v>416</v>
      </c>
      <c r="AL9" s="141" t="s">
        <v>417</v>
      </c>
      <c r="AM9" s="141" t="s">
        <v>418</v>
      </c>
      <c r="AN9" s="141" t="s">
        <v>419</v>
      </c>
      <c r="AO9" s="141" t="s">
        <v>420</v>
      </c>
      <c r="AP9" s="141" t="s">
        <v>575</v>
      </c>
      <c r="AQ9" s="89"/>
      <c r="AR9" s="89"/>
      <c r="AS9" s="89"/>
      <c r="AT9" s="89"/>
      <c r="AU9" s="89"/>
      <c r="AV9" s="89"/>
      <c r="AW9" s="89"/>
      <c r="AX9" s="141" t="s">
        <v>422</v>
      </c>
      <c r="AY9" s="141"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0">
        <v>5.76</v>
      </c>
      <c r="BS9" s="89">
        <v>12.7</v>
      </c>
      <c r="BT9" s="89" t="s">
        <v>433</v>
      </c>
      <c r="BU9" s="89"/>
      <c r="BV9" s="89"/>
      <c r="BW9" s="89"/>
      <c r="BX9" s="89"/>
      <c r="BY9" s="89"/>
      <c r="BZ9" s="89"/>
      <c r="CA9" s="89"/>
      <c r="CB9" s="89"/>
      <c r="CC9" s="89"/>
      <c r="CD9" s="89" t="s">
        <v>572</v>
      </c>
      <c r="CE9" s="89" t="s">
        <v>462</v>
      </c>
      <c r="CF9" s="89" t="s">
        <v>463</v>
      </c>
      <c r="CG9" s="89" t="s">
        <v>464</v>
      </c>
    </row>
    <row r="10">
      <c r="A10" s="89" t="s">
        <v>577</v>
      </c>
      <c r="B10" s="89" t="s">
        <v>578</v>
      </c>
      <c r="C10" s="89" t="s">
        <v>400</v>
      </c>
      <c r="D10" s="89">
        <v>8.544421E7</v>
      </c>
      <c r="E10" s="89">
        <v>4.262427630703E12</v>
      </c>
      <c r="F10" s="141"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2116</v>
      </c>
      <c r="V10" s="89" t="s">
        <v>2117</v>
      </c>
      <c r="W10" s="89" t="s">
        <v>413</v>
      </c>
      <c r="X10" s="89" t="s">
        <v>414</v>
      </c>
      <c r="Y10" s="89" t="s">
        <v>415</v>
      </c>
      <c r="Z10" s="89">
        <v>20.0</v>
      </c>
      <c r="AA10" s="89">
        <v>68.0</v>
      </c>
      <c r="AB10" s="89">
        <v>60.0</v>
      </c>
      <c r="AC10" s="89">
        <v>140.0</v>
      </c>
      <c r="AD10" s="119">
        <v>0.1</v>
      </c>
      <c r="AE10" s="119">
        <v>0.9</v>
      </c>
      <c r="AF10" s="89"/>
      <c r="AG10" s="89"/>
      <c r="AH10" s="89"/>
      <c r="AI10" s="89"/>
      <c r="AJ10" s="89"/>
      <c r="AK10" s="89" t="s">
        <v>416</v>
      </c>
      <c r="AL10" s="141" t="s">
        <v>417</v>
      </c>
      <c r="AM10" s="141" t="s">
        <v>418</v>
      </c>
      <c r="AN10" s="141" t="s">
        <v>419</v>
      </c>
      <c r="AO10" s="141" t="s">
        <v>420</v>
      </c>
      <c r="AP10" s="141" t="s">
        <v>581</v>
      </c>
      <c r="AQ10" s="89"/>
      <c r="AR10" s="89"/>
      <c r="AS10" s="89"/>
      <c r="AT10" s="89"/>
      <c r="AU10" s="89"/>
      <c r="AV10" s="89"/>
      <c r="AW10" s="89"/>
      <c r="AX10" s="141" t="s">
        <v>422</v>
      </c>
      <c r="AY10" s="141"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0">
        <v>5.76</v>
      </c>
      <c r="BS10" s="89">
        <v>12.7</v>
      </c>
      <c r="BT10" s="89" t="s">
        <v>433</v>
      </c>
      <c r="BU10" s="89"/>
      <c r="BV10" s="89"/>
      <c r="BW10" s="89"/>
      <c r="BX10" s="89"/>
      <c r="BY10" s="89"/>
      <c r="BZ10" s="89"/>
      <c r="CA10" s="89"/>
      <c r="CB10" s="89"/>
      <c r="CC10" s="89"/>
      <c r="CD10" s="89" t="s">
        <v>578</v>
      </c>
      <c r="CE10" s="89" t="s">
        <v>462</v>
      </c>
      <c r="CF10" s="89" t="s">
        <v>463</v>
      </c>
      <c r="CG10" s="89" t="s">
        <v>464</v>
      </c>
    </row>
    <row r="11">
      <c r="A11" s="89" t="s">
        <v>583</v>
      </c>
      <c r="B11" s="89" t="s">
        <v>584</v>
      </c>
      <c r="C11" s="89" t="s">
        <v>585</v>
      </c>
      <c r="D11" s="89">
        <v>8.544421E7</v>
      </c>
      <c r="E11" s="89">
        <v>4.262427630093E12</v>
      </c>
      <c r="F11" s="141"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2116</v>
      </c>
      <c r="V11" s="89" t="s">
        <v>2117</v>
      </c>
      <c r="W11" s="89" t="s">
        <v>413</v>
      </c>
      <c r="X11" s="89" t="s">
        <v>414</v>
      </c>
      <c r="Y11" s="89" t="s">
        <v>415</v>
      </c>
      <c r="Z11" s="89">
        <v>20.0</v>
      </c>
      <c r="AA11" s="89">
        <v>68.0</v>
      </c>
      <c r="AB11" s="89">
        <v>60.0</v>
      </c>
      <c r="AC11" s="89">
        <v>140.0</v>
      </c>
      <c r="AD11" s="119">
        <v>0.1</v>
      </c>
      <c r="AE11" s="119">
        <v>0.9</v>
      </c>
      <c r="AF11" s="89"/>
      <c r="AG11" s="89"/>
      <c r="AH11" s="89"/>
      <c r="AI11" s="89"/>
      <c r="AJ11" s="89"/>
      <c r="AK11" s="89" t="s">
        <v>416</v>
      </c>
      <c r="AL11" s="141" t="s">
        <v>417</v>
      </c>
      <c r="AM11" s="141" t="s">
        <v>418</v>
      </c>
      <c r="AN11" s="141" t="s">
        <v>419</v>
      </c>
      <c r="AO11" s="141" t="s">
        <v>420</v>
      </c>
      <c r="AP11" s="141" t="s">
        <v>588</v>
      </c>
      <c r="AQ11" s="89"/>
      <c r="AR11" s="89"/>
      <c r="AS11" s="89"/>
      <c r="AT11" s="89"/>
      <c r="AU11" s="89"/>
      <c r="AV11" s="89"/>
      <c r="AW11" s="89"/>
      <c r="AX11" s="141" t="s">
        <v>589</v>
      </c>
      <c r="AY11" s="141"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0">
        <v>0.15</v>
      </c>
      <c r="BS11" s="89">
        <v>0.33</v>
      </c>
      <c r="BT11" s="89" t="s">
        <v>433</v>
      </c>
      <c r="BU11" s="89"/>
      <c r="BV11" s="89"/>
      <c r="BW11" s="89"/>
      <c r="BX11" s="89"/>
      <c r="BY11" s="89"/>
      <c r="BZ11" s="89"/>
      <c r="CA11" s="89"/>
      <c r="CB11" s="89"/>
      <c r="CC11" s="89"/>
      <c r="CD11" s="89" t="s">
        <v>584</v>
      </c>
      <c r="CE11" s="89" t="s">
        <v>610</v>
      </c>
      <c r="CF11" s="89" t="s">
        <v>611</v>
      </c>
      <c r="CG11" s="89" t="s">
        <v>464</v>
      </c>
    </row>
    <row r="12">
      <c r="A12" s="89" t="s">
        <v>663</v>
      </c>
      <c r="B12" s="89" t="s">
        <v>664</v>
      </c>
      <c r="C12" s="89" t="s">
        <v>585</v>
      </c>
      <c r="D12" s="89">
        <v>8.544421E7</v>
      </c>
      <c r="E12" s="89">
        <v>4.262427630109E12</v>
      </c>
      <c r="F12" s="141"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2116</v>
      </c>
      <c r="V12" s="89" t="s">
        <v>2117</v>
      </c>
      <c r="W12" s="89" t="s">
        <v>413</v>
      </c>
      <c r="X12" s="89" t="s">
        <v>414</v>
      </c>
      <c r="Y12" s="89" t="s">
        <v>415</v>
      </c>
      <c r="Z12" s="89">
        <v>20.0</v>
      </c>
      <c r="AA12" s="89">
        <v>68.0</v>
      </c>
      <c r="AB12" s="89">
        <v>60.0</v>
      </c>
      <c r="AC12" s="89">
        <v>140.0</v>
      </c>
      <c r="AD12" s="119">
        <v>0.1</v>
      </c>
      <c r="AE12" s="119">
        <v>0.9</v>
      </c>
      <c r="AF12" s="89"/>
      <c r="AG12" s="89"/>
      <c r="AH12" s="89"/>
      <c r="AI12" s="89"/>
      <c r="AJ12" s="89"/>
      <c r="AK12" s="89" t="s">
        <v>416</v>
      </c>
      <c r="AL12" s="141" t="s">
        <v>417</v>
      </c>
      <c r="AM12" s="141" t="s">
        <v>418</v>
      </c>
      <c r="AN12" s="141" t="s">
        <v>419</v>
      </c>
      <c r="AO12" s="141" t="s">
        <v>420</v>
      </c>
      <c r="AP12" s="141" t="s">
        <v>666</v>
      </c>
      <c r="AQ12" s="89"/>
      <c r="AR12" s="89"/>
      <c r="AS12" s="89"/>
      <c r="AT12" s="89"/>
      <c r="AU12" s="89"/>
      <c r="AV12" s="89"/>
      <c r="AW12" s="89"/>
      <c r="AX12" s="141" t="s">
        <v>589</v>
      </c>
      <c r="AY12" s="141"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0">
        <v>0.15</v>
      </c>
      <c r="BS12" s="89">
        <v>0.33</v>
      </c>
      <c r="BT12" s="89" t="s">
        <v>433</v>
      </c>
      <c r="BU12" s="89"/>
      <c r="BV12" s="89"/>
      <c r="BW12" s="89"/>
      <c r="BX12" s="89"/>
      <c r="BY12" s="89"/>
      <c r="BZ12" s="89"/>
      <c r="CA12" s="89"/>
      <c r="CB12" s="89"/>
      <c r="CC12" s="89"/>
      <c r="CD12" s="89" t="s">
        <v>664</v>
      </c>
      <c r="CE12" s="89" t="s">
        <v>610</v>
      </c>
      <c r="CF12" s="89" t="s">
        <v>611</v>
      </c>
      <c r="CG12" s="89" t="s">
        <v>464</v>
      </c>
    </row>
    <row r="13">
      <c r="A13" s="89" t="s">
        <v>668</v>
      </c>
      <c r="B13" s="89" t="s">
        <v>669</v>
      </c>
      <c r="C13" s="89" t="s">
        <v>585</v>
      </c>
      <c r="D13" s="89">
        <v>8.544421E7</v>
      </c>
      <c r="E13" s="89">
        <v>4.262427630116E12</v>
      </c>
      <c r="F13" s="141"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2116</v>
      </c>
      <c r="V13" s="89" t="s">
        <v>2117</v>
      </c>
      <c r="W13" s="89" t="s">
        <v>413</v>
      </c>
      <c r="X13" s="89" t="s">
        <v>414</v>
      </c>
      <c r="Y13" s="89" t="s">
        <v>415</v>
      </c>
      <c r="Z13" s="89">
        <v>20.0</v>
      </c>
      <c r="AA13" s="89">
        <v>68.0</v>
      </c>
      <c r="AB13" s="89">
        <v>60.0</v>
      </c>
      <c r="AC13" s="89">
        <v>140.0</v>
      </c>
      <c r="AD13" s="119">
        <v>0.1</v>
      </c>
      <c r="AE13" s="119">
        <v>0.9</v>
      </c>
      <c r="AF13" s="89"/>
      <c r="AG13" s="89"/>
      <c r="AH13" s="89"/>
      <c r="AI13" s="89"/>
      <c r="AJ13" s="89"/>
      <c r="AK13" s="89" t="s">
        <v>416</v>
      </c>
      <c r="AL13" s="141" t="s">
        <v>417</v>
      </c>
      <c r="AM13" s="141" t="s">
        <v>418</v>
      </c>
      <c r="AN13" s="141" t="s">
        <v>419</v>
      </c>
      <c r="AO13" s="141" t="s">
        <v>420</v>
      </c>
      <c r="AP13" s="141" t="s">
        <v>671</v>
      </c>
      <c r="AQ13" s="89"/>
      <c r="AR13" s="89"/>
      <c r="AS13" s="89"/>
      <c r="AT13" s="89"/>
      <c r="AU13" s="89"/>
      <c r="AV13" s="89"/>
      <c r="AW13" s="89"/>
      <c r="AX13" s="141" t="s">
        <v>589</v>
      </c>
      <c r="AY13" s="141"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0">
        <v>0.15</v>
      </c>
      <c r="BS13" s="89">
        <v>0.33</v>
      </c>
      <c r="BT13" s="89" t="s">
        <v>433</v>
      </c>
      <c r="BU13" s="89"/>
      <c r="BV13" s="89"/>
      <c r="BW13" s="89"/>
      <c r="BX13" s="89"/>
      <c r="BY13" s="89"/>
      <c r="BZ13" s="89"/>
      <c r="CA13" s="89"/>
      <c r="CB13" s="89"/>
      <c r="CC13" s="89"/>
      <c r="CD13" s="89" t="s">
        <v>669</v>
      </c>
      <c r="CE13" s="89" t="s">
        <v>610</v>
      </c>
      <c r="CF13" s="89" t="s">
        <v>611</v>
      </c>
      <c r="CG13" s="89" t="s">
        <v>464</v>
      </c>
    </row>
    <row r="14">
      <c r="A14" s="89" t="s">
        <v>673</v>
      </c>
      <c r="B14" s="89" t="s">
        <v>674</v>
      </c>
      <c r="C14" s="89" t="s">
        <v>585</v>
      </c>
      <c r="D14" s="89">
        <v>8.544421E7</v>
      </c>
      <c r="E14" s="89">
        <v>4.262427630123E12</v>
      </c>
      <c r="F14" s="141"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2116</v>
      </c>
      <c r="V14" s="89" t="s">
        <v>2117</v>
      </c>
      <c r="W14" s="89" t="s">
        <v>413</v>
      </c>
      <c r="X14" s="89" t="s">
        <v>414</v>
      </c>
      <c r="Y14" s="89" t="s">
        <v>415</v>
      </c>
      <c r="Z14" s="89">
        <v>20.0</v>
      </c>
      <c r="AA14" s="89">
        <v>68.0</v>
      </c>
      <c r="AB14" s="89">
        <v>60.0</v>
      </c>
      <c r="AC14" s="89">
        <v>140.0</v>
      </c>
      <c r="AD14" s="119">
        <v>0.1</v>
      </c>
      <c r="AE14" s="119">
        <v>0.9</v>
      </c>
      <c r="AF14" s="89"/>
      <c r="AG14" s="89"/>
      <c r="AH14" s="89"/>
      <c r="AI14" s="89"/>
      <c r="AJ14" s="89"/>
      <c r="AK14" s="89" t="s">
        <v>416</v>
      </c>
      <c r="AL14" s="141" t="s">
        <v>417</v>
      </c>
      <c r="AM14" s="141" t="s">
        <v>418</v>
      </c>
      <c r="AN14" s="141" t="s">
        <v>419</v>
      </c>
      <c r="AO14" s="141" t="s">
        <v>420</v>
      </c>
      <c r="AP14" s="141" t="s">
        <v>676</v>
      </c>
      <c r="AQ14" s="89"/>
      <c r="AR14" s="89"/>
      <c r="AS14" s="89"/>
      <c r="AT14" s="89"/>
      <c r="AU14" s="89"/>
      <c r="AV14" s="89"/>
      <c r="AW14" s="89"/>
      <c r="AX14" s="141" t="s">
        <v>589</v>
      </c>
      <c r="AY14" s="141"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0">
        <v>0.15</v>
      </c>
      <c r="BS14" s="89">
        <v>0.33</v>
      </c>
      <c r="BT14" s="89" t="s">
        <v>433</v>
      </c>
      <c r="BU14" s="89"/>
      <c r="BV14" s="89"/>
      <c r="BW14" s="89"/>
      <c r="BX14" s="89"/>
      <c r="BY14" s="89"/>
      <c r="BZ14" s="89"/>
      <c r="CA14" s="89"/>
      <c r="CB14" s="89"/>
      <c r="CC14" s="89"/>
      <c r="CD14" s="89" t="s">
        <v>674</v>
      </c>
      <c r="CE14" s="89" t="s">
        <v>610</v>
      </c>
      <c r="CF14" s="89" t="s">
        <v>611</v>
      </c>
      <c r="CG14" s="89" t="s">
        <v>464</v>
      </c>
    </row>
    <row r="15">
      <c r="A15" s="89" t="s">
        <v>678</v>
      </c>
      <c r="B15" s="89" t="s">
        <v>679</v>
      </c>
      <c r="C15" s="89" t="s">
        <v>585</v>
      </c>
      <c r="D15" s="89">
        <v>8.544421E7</v>
      </c>
      <c r="E15" s="89">
        <v>4.262427630147E12</v>
      </c>
      <c r="F15" s="141"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2116</v>
      </c>
      <c r="V15" s="89" t="s">
        <v>2117</v>
      </c>
      <c r="W15" s="89" t="s">
        <v>413</v>
      </c>
      <c r="X15" s="89" t="s">
        <v>414</v>
      </c>
      <c r="Y15" s="89" t="s">
        <v>415</v>
      </c>
      <c r="Z15" s="89">
        <v>20.0</v>
      </c>
      <c r="AA15" s="89">
        <v>68.0</v>
      </c>
      <c r="AB15" s="89">
        <v>60.0</v>
      </c>
      <c r="AC15" s="89">
        <v>140.0</v>
      </c>
      <c r="AD15" s="119">
        <v>0.1</v>
      </c>
      <c r="AE15" s="119">
        <v>0.9</v>
      </c>
      <c r="AF15" s="89"/>
      <c r="AG15" s="89"/>
      <c r="AH15" s="89"/>
      <c r="AI15" s="89"/>
      <c r="AJ15" s="89"/>
      <c r="AK15" s="89" t="s">
        <v>416</v>
      </c>
      <c r="AL15" s="141" t="s">
        <v>417</v>
      </c>
      <c r="AM15" s="141" t="s">
        <v>418</v>
      </c>
      <c r="AN15" s="141" t="s">
        <v>419</v>
      </c>
      <c r="AO15" s="141" t="s">
        <v>420</v>
      </c>
      <c r="AP15" s="141" t="s">
        <v>681</v>
      </c>
      <c r="AQ15" s="89"/>
      <c r="AR15" s="89"/>
      <c r="AS15" s="89"/>
      <c r="AT15" s="89"/>
      <c r="AU15" s="89"/>
      <c r="AV15" s="89"/>
      <c r="AW15" s="89"/>
      <c r="AX15" s="141" t="s">
        <v>589</v>
      </c>
      <c r="AY15" s="141"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0">
        <v>0.15</v>
      </c>
      <c r="BS15" s="89">
        <v>0.33</v>
      </c>
      <c r="BT15" s="89" t="s">
        <v>433</v>
      </c>
      <c r="BU15" s="89"/>
      <c r="BV15" s="89"/>
      <c r="BW15" s="89"/>
      <c r="BX15" s="89"/>
      <c r="BY15" s="89"/>
      <c r="BZ15" s="89"/>
      <c r="CA15" s="89"/>
      <c r="CB15" s="89"/>
      <c r="CC15" s="89"/>
      <c r="CD15" s="89" t="s">
        <v>679</v>
      </c>
      <c r="CE15" s="89" t="s">
        <v>610</v>
      </c>
      <c r="CF15" s="89" t="s">
        <v>611</v>
      </c>
      <c r="CG15" s="89" t="s">
        <v>464</v>
      </c>
    </row>
    <row r="16">
      <c r="A16" s="89" t="s">
        <v>683</v>
      </c>
      <c r="B16" s="89" t="s">
        <v>684</v>
      </c>
      <c r="C16" s="89" t="s">
        <v>585</v>
      </c>
      <c r="D16" s="89">
        <v>8.544421E7</v>
      </c>
      <c r="E16" s="89">
        <v>4.262427630154E12</v>
      </c>
      <c r="F16" s="141"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2116</v>
      </c>
      <c r="V16" s="89" t="s">
        <v>2117</v>
      </c>
      <c r="W16" s="89" t="s">
        <v>413</v>
      </c>
      <c r="X16" s="89" t="s">
        <v>414</v>
      </c>
      <c r="Y16" s="89" t="s">
        <v>415</v>
      </c>
      <c r="Z16" s="89">
        <v>20.0</v>
      </c>
      <c r="AA16" s="89">
        <v>68.0</v>
      </c>
      <c r="AB16" s="89">
        <v>60.0</v>
      </c>
      <c r="AC16" s="89">
        <v>140.0</v>
      </c>
      <c r="AD16" s="119">
        <v>0.1</v>
      </c>
      <c r="AE16" s="119">
        <v>0.9</v>
      </c>
      <c r="AF16" s="89"/>
      <c r="AG16" s="89"/>
      <c r="AH16" s="89"/>
      <c r="AI16" s="89"/>
      <c r="AJ16" s="89"/>
      <c r="AK16" s="89" t="s">
        <v>416</v>
      </c>
      <c r="AL16" s="141" t="s">
        <v>417</v>
      </c>
      <c r="AM16" s="141" t="s">
        <v>418</v>
      </c>
      <c r="AN16" s="141" t="s">
        <v>419</v>
      </c>
      <c r="AO16" s="141" t="s">
        <v>420</v>
      </c>
      <c r="AP16" s="141" t="s">
        <v>686</v>
      </c>
      <c r="AQ16" s="89"/>
      <c r="AR16" s="89"/>
      <c r="AS16" s="89"/>
      <c r="AT16" s="89"/>
      <c r="AU16" s="89"/>
      <c r="AV16" s="89"/>
      <c r="AW16" s="89"/>
      <c r="AX16" s="141" t="s">
        <v>589</v>
      </c>
      <c r="AY16" s="141"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0">
        <v>0.15</v>
      </c>
      <c r="BS16" s="89">
        <v>0.33</v>
      </c>
      <c r="BT16" s="89" t="s">
        <v>433</v>
      </c>
      <c r="BU16" s="89"/>
      <c r="BV16" s="89"/>
      <c r="BW16" s="89"/>
      <c r="BX16" s="89"/>
      <c r="BY16" s="89"/>
      <c r="BZ16" s="89"/>
      <c r="CA16" s="89"/>
      <c r="CB16" s="89"/>
      <c r="CC16" s="89"/>
      <c r="CD16" s="89" t="s">
        <v>684</v>
      </c>
      <c r="CE16" s="89" t="s">
        <v>610</v>
      </c>
      <c r="CF16" s="89" t="s">
        <v>611</v>
      </c>
      <c r="CG16" s="89" t="s">
        <v>464</v>
      </c>
    </row>
    <row r="17">
      <c r="A17" s="89" t="s">
        <v>688</v>
      </c>
      <c r="B17" s="89" t="s">
        <v>689</v>
      </c>
      <c r="C17" s="89" t="s">
        <v>585</v>
      </c>
      <c r="D17" s="89">
        <v>8.544421E7</v>
      </c>
      <c r="E17" s="89">
        <v>4.262427630949E12</v>
      </c>
      <c r="F17" s="141"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2116</v>
      </c>
      <c r="V17" s="89" t="s">
        <v>2117</v>
      </c>
      <c r="W17" s="89" t="s">
        <v>413</v>
      </c>
      <c r="X17" s="89" t="s">
        <v>414</v>
      </c>
      <c r="Y17" s="89" t="s">
        <v>415</v>
      </c>
      <c r="Z17" s="89">
        <v>20.0</v>
      </c>
      <c r="AA17" s="89">
        <v>68.0</v>
      </c>
      <c r="AB17" s="89">
        <v>60.0</v>
      </c>
      <c r="AC17" s="89">
        <v>140.0</v>
      </c>
      <c r="AD17" s="119">
        <v>0.1</v>
      </c>
      <c r="AE17" s="119">
        <v>0.9</v>
      </c>
      <c r="AF17" s="89"/>
      <c r="AG17" s="89"/>
      <c r="AH17" s="89"/>
      <c r="AI17" s="89"/>
      <c r="AJ17" s="89"/>
      <c r="AK17" s="89" t="s">
        <v>416</v>
      </c>
      <c r="AL17" s="141" t="s">
        <v>417</v>
      </c>
      <c r="AM17" s="141" t="s">
        <v>418</v>
      </c>
      <c r="AN17" s="141" t="s">
        <v>419</v>
      </c>
      <c r="AO17" s="141" t="s">
        <v>420</v>
      </c>
      <c r="AP17" s="141" t="s">
        <v>691</v>
      </c>
      <c r="AQ17" s="89"/>
      <c r="AR17" s="89"/>
      <c r="AS17" s="89"/>
      <c r="AT17" s="89"/>
      <c r="AU17" s="89"/>
      <c r="AV17" s="89"/>
      <c r="AW17" s="89"/>
      <c r="AX17" s="141" t="s">
        <v>589</v>
      </c>
      <c r="AY17" s="141"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0">
        <v>0.15</v>
      </c>
      <c r="BS17" s="89">
        <v>0.33</v>
      </c>
      <c r="BT17" s="89" t="s">
        <v>433</v>
      </c>
      <c r="BU17" s="89"/>
      <c r="BV17" s="89"/>
      <c r="BW17" s="89"/>
      <c r="BX17" s="89"/>
      <c r="BY17" s="89"/>
      <c r="BZ17" s="89"/>
      <c r="CA17" s="89"/>
      <c r="CB17" s="89"/>
      <c r="CC17" s="89"/>
      <c r="CD17" s="89" t="s">
        <v>689</v>
      </c>
      <c r="CE17" s="89" t="s">
        <v>610</v>
      </c>
      <c r="CF17" s="89" t="s">
        <v>611</v>
      </c>
      <c r="CG17" s="89" t="s">
        <v>464</v>
      </c>
    </row>
    <row r="18">
      <c r="A18" s="89" t="s">
        <v>693</v>
      </c>
      <c r="B18" s="89" t="s">
        <v>694</v>
      </c>
      <c r="C18" s="89" t="s">
        <v>585</v>
      </c>
      <c r="D18" s="89">
        <v>8.544421E7</v>
      </c>
      <c r="E18" s="89">
        <v>4.26242763013E12</v>
      </c>
      <c r="F18" s="141"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2116</v>
      </c>
      <c r="V18" s="89" t="s">
        <v>2117</v>
      </c>
      <c r="W18" s="89" t="s">
        <v>413</v>
      </c>
      <c r="X18" s="89" t="s">
        <v>414</v>
      </c>
      <c r="Y18" s="89" t="s">
        <v>415</v>
      </c>
      <c r="Z18" s="89">
        <v>20.0</v>
      </c>
      <c r="AA18" s="89">
        <v>68.0</v>
      </c>
      <c r="AB18" s="89">
        <v>60.0</v>
      </c>
      <c r="AC18" s="89">
        <v>140.0</v>
      </c>
      <c r="AD18" s="119">
        <v>0.1</v>
      </c>
      <c r="AE18" s="119">
        <v>0.9</v>
      </c>
      <c r="AF18" s="89"/>
      <c r="AG18" s="89"/>
      <c r="AH18" s="89"/>
      <c r="AI18" s="89"/>
      <c r="AJ18" s="89"/>
      <c r="AK18" s="89" t="s">
        <v>416</v>
      </c>
      <c r="AL18" s="141" t="s">
        <v>417</v>
      </c>
      <c r="AM18" s="141" t="s">
        <v>418</v>
      </c>
      <c r="AN18" s="141" t="s">
        <v>419</v>
      </c>
      <c r="AO18" s="141" t="s">
        <v>420</v>
      </c>
      <c r="AP18" s="141" t="s">
        <v>696</v>
      </c>
      <c r="AQ18" s="89"/>
      <c r="AR18" s="89"/>
      <c r="AS18" s="89"/>
      <c r="AT18" s="89"/>
      <c r="AU18" s="89"/>
      <c r="AV18" s="89"/>
      <c r="AW18" s="89"/>
      <c r="AX18" s="141" t="s">
        <v>589</v>
      </c>
      <c r="AY18" s="141"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0">
        <v>0.15</v>
      </c>
      <c r="BS18" s="89">
        <v>0.33</v>
      </c>
      <c r="BT18" s="89" t="s">
        <v>433</v>
      </c>
      <c r="BU18" s="89"/>
      <c r="BV18" s="89"/>
      <c r="BW18" s="89"/>
      <c r="BX18" s="89"/>
      <c r="BY18" s="89"/>
      <c r="BZ18" s="89"/>
      <c r="CA18" s="89"/>
      <c r="CB18" s="89"/>
      <c r="CC18" s="89"/>
      <c r="CD18" s="89" t="s">
        <v>694</v>
      </c>
      <c r="CE18" s="89" t="s">
        <v>610</v>
      </c>
      <c r="CF18" s="89" t="s">
        <v>611</v>
      </c>
      <c r="CG18" s="89" t="s">
        <v>464</v>
      </c>
    </row>
    <row r="19">
      <c r="A19" s="89" t="s">
        <v>697</v>
      </c>
      <c r="B19" s="89" t="s">
        <v>698</v>
      </c>
      <c r="C19" s="89" t="s">
        <v>400</v>
      </c>
      <c r="D19" s="89">
        <v>8.544421E7</v>
      </c>
      <c r="E19" s="89">
        <v>4.262427630819E12</v>
      </c>
      <c r="F19" s="141"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2116</v>
      </c>
      <c r="V19" s="89" t="s">
        <v>2117</v>
      </c>
      <c r="W19" s="89" t="s">
        <v>413</v>
      </c>
      <c r="X19" s="89" t="s">
        <v>414</v>
      </c>
      <c r="Y19" s="89" t="s">
        <v>415</v>
      </c>
      <c r="Z19" s="89">
        <v>20.0</v>
      </c>
      <c r="AA19" s="89">
        <v>68.0</v>
      </c>
      <c r="AB19" s="89">
        <v>60.0</v>
      </c>
      <c r="AC19" s="89">
        <v>140.0</v>
      </c>
      <c r="AD19" s="119">
        <v>0.1</v>
      </c>
      <c r="AE19" s="119">
        <v>0.9</v>
      </c>
      <c r="AF19" s="89"/>
      <c r="AG19" s="89"/>
      <c r="AH19" s="89"/>
      <c r="AI19" s="89"/>
      <c r="AJ19" s="89"/>
      <c r="AK19" s="89" t="s">
        <v>416</v>
      </c>
      <c r="AL19" s="141" t="s">
        <v>417</v>
      </c>
      <c r="AM19" s="141" t="s">
        <v>418</v>
      </c>
      <c r="AN19" s="141" t="s">
        <v>419</v>
      </c>
      <c r="AO19" s="141" t="s">
        <v>420</v>
      </c>
      <c r="AP19" s="141" t="s">
        <v>702</v>
      </c>
      <c r="AQ19" s="89"/>
      <c r="AR19" s="89"/>
      <c r="AS19" s="89"/>
      <c r="AT19" s="89"/>
      <c r="AU19" s="89"/>
      <c r="AV19" s="89"/>
      <c r="AW19" s="89"/>
      <c r="AX19" s="141" t="s">
        <v>422</v>
      </c>
      <c r="AY19" s="141"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0">
        <v>7.08</v>
      </c>
      <c r="BS19" s="89">
        <v>15.61</v>
      </c>
      <c r="BT19" s="89" t="s">
        <v>433</v>
      </c>
      <c r="BU19" s="89"/>
      <c r="BV19" s="89"/>
      <c r="BW19" s="89"/>
      <c r="BX19" s="89"/>
      <c r="BY19" s="89"/>
      <c r="BZ19" s="89"/>
      <c r="CA19" s="89"/>
      <c r="CB19" s="89"/>
      <c r="CC19" s="89"/>
      <c r="CD19" s="89" t="s">
        <v>698</v>
      </c>
      <c r="CE19" s="89" t="s">
        <v>462</v>
      </c>
      <c r="CF19" s="89" t="s">
        <v>728</v>
      </c>
      <c r="CG19" s="89" t="s">
        <v>464</v>
      </c>
    </row>
    <row r="20">
      <c r="A20" s="89" t="s">
        <v>778</v>
      </c>
      <c r="B20" s="89" t="s">
        <v>779</v>
      </c>
      <c r="C20" s="89" t="s">
        <v>400</v>
      </c>
      <c r="D20" s="89">
        <v>8.544421E7</v>
      </c>
      <c r="E20" s="89">
        <v>4.262427630826E12</v>
      </c>
      <c r="F20" s="141"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2116</v>
      </c>
      <c r="V20" s="89" t="s">
        <v>2117</v>
      </c>
      <c r="W20" s="89" t="s">
        <v>413</v>
      </c>
      <c r="X20" s="89" t="s">
        <v>414</v>
      </c>
      <c r="Y20" s="89" t="s">
        <v>415</v>
      </c>
      <c r="Z20" s="89">
        <v>20.0</v>
      </c>
      <c r="AA20" s="89">
        <v>68.0</v>
      </c>
      <c r="AB20" s="89">
        <v>60.0</v>
      </c>
      <c r="AC20" s="89">
        <v>140.0</v>
      </c>
      <c r="AD20" s="119">
        <v>0.1</v>
      </c>
      <c r="AE20" s="119">
        <v>0.9</v>
      </c>
      <c r="AF20" s="89"/>
      <c r="AG20" s="89"/>
      <c r="AH20" s="89"/>
      <c r="AI20" s="89"/>
      <c r="AJ20" s="89"/>
      <c r="AK20" s="89" t="s">
        <v>416</v>
      </c>
      <c r="AL20" s="141" t="s">
        <v>417</v>
      </c>
      <c r="AM20" s="141" t="s">
        <v>418</v>
      </c>
      <c r="AN20" s="141" t="s">
        <v>419</v>
      </c>
      <c r="AO20" s="141" t="s">
        <v>420</v>
      </c>
      <c r="AP20" s="141" t="s">
        <v>781</v>
      </c>
      <c r="AQ20" s="89"/>
      <c r="AR20" s="89"/>
      <c r="AS20" s="89"/>
      <c r="AT20" s="89"/>
      <c r="AU20" s="89"/>
      <c r="AV20" s="89"/>
      <c r="AW20" s="89"/>
      <c r="AX20" s="141" t="s">
        <v>422</v>
      </c>
      <c r="AY20" s="141"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0">
        <v>7.08</v>
      </c>
      <c r="BS20" s="89">
        <v>15.61</v>
      </c>
      <c r="BT20" s="89" t="s">
        <v>433</v>
      </c>
      <c r="BU20" s="89"/>
      <c r="BV20" s="89"/>
      <c r="BW20" s="89"/>
      <c r="BX20" s="89"/>
      <c r="BY20" s="89"/>
      <c r="BZ20" s="89"/>
      <c r="CA20" s="89"/>
      <c r="CB20" s="89"/>
      <c r="CC20" s="89"/>
      <c r="CD20" s="89" t="s">
        <v>779</v>
      </c>
      <c r="CE20" s="89" t="s">
        <v>462</v>
      </c>
      <c r="CF20" s="89" t="s">
        <v>728</v>
      </c>
      <c r="CG20" s="89" t="s">
        <v>464</v>
      </c>
    </row>
    <row r="21">
      <c r="A21" s="89" t="s">
        <v>783</v>
      </c>
      <c r="B21" s="89" t="s">
        <v>784</v>
      </c>
      <c r="C21" s="89" t="s">
        <v>400</v>
      </c>
      <c r="D21" s="89">
        <v>8.544421E7</v>
      </c>
      <c r="E21" s="89">
        <v>4.262427630833E12</v>
      </c>
      <c r="F21" s="141"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2116</v>
      </c>
      <c r="V21" s="89" t="s">
        <v>2117</v>
      </c>
      <c r="W21" s="89" t="s">
        <v>413</v>
      </c>
      <c r="X21" s="89" t="s">
        <v>414</v>
      </c>
      <c r="Y21" s="89" t="s">
        <v>415</v>
      </c>
      <c r="Z21" s="89">
        <v>20.0</v>
      </c>
      <c r="AA21" s="89">
        <v>68.0</v>
      </c>
      <c r="AB21" s="89">
        <v>60.0</v>
      </c>
      <c r="AC21" s="89">
        <v>140.0</v>
      </c>
      <c r="AD21" s="119">
        <v>0.1</v>
      </c>
      <c r="AE21" s="119">
        <v>0.9</v>
      </c>
      <c r="AF21" s="89"/>
      <c r="AG21" s="89"/>
      <c r="AH21" s="89"/>
      <c r="AI21" s="89"/>
      <c r="AJ21" s="89"/>
      <c r="AK21" s="89" t="s">
        <v>416</v>
      </c>
      <c r="AL21" s="141" t="s">
        <v>417</v>
      </c>
      <c r="AM21" s="141" t="s">
        <v>418</v>
      </c>
      <c r="AN21" s="141" t="s">
        <v>419</v>
      </c>
      <c r="AO21" s="141" t="s">
        <v>420</v>
      </c>
      <c r="AP21" s="141" t="s">
        <v>786</v>
      </c>
      <c r="AQ21" s="89"/>
      <c r="AR21" s="89"/>
      <c r="AS21" s="89"/>
      <c r="AT21" s="89"/>
      <c r="AU21" s="89"/>
      <c r="AV21" s="89"/>
      <c r="AW21" s="89"/>
      <c r="AX21" s="141" t="s">
        <v>422</v>
      </c>
      <c r="AY21" s="141"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0">
        <v>7.08</v>
      </c>
      <c r="BS21" s="89">
        <v>15.61</v>
      </c>
      <c r="BT21" s="89" t="s">
        <v>433</v>
      </c>
      <c r="BU21" s="89"/>
      <c r="BV21" s="89"/>
      <c r="BW21" s="89"/>
      <c r="BX21" s="89"/>
      <c r="BY21" s="89"/>
      <c r="BZ21" s="89"/>
      <c r="CA21" s="89"/>
      <c r="CB21" s="89"/>
      <c r="CC21" s="89"/>
      <c r="CD21" s="89" t="s">
        <v>784</v>
      </c>
      <c r="CE21" s="89" t="s">
        <v>462</v>
      </c>
      <c r="CF21" s="89" t="s">
        <v>728</v>
      </c>
      <c r="CG21" s="89" t="s">
        <v>464</v>
      </c>
    </row>
    <row r="22">
      <c r="A22" s="89" t="s">
        <v>788</v>
      </c>
      <c r="B22" s="89" t="s">
        <v>789</v>
      </c>
      <c r="C22" s="89" t="s">
        <v>400</v>
      </c>
      <c r="D22" s="89">
        <v>8.544421E7</v>
      </c>
      <c r="E22" s="89">
        <v>4.26242763084E12</v>
      </c>
      <c r="F22" s="141"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2116</v>
      </c>
      <c r="V22" s="89" t="s">
        <v>2117</v>
      </c>
      <c r="W22" s="89" t="s">
        <v>413</v>
      </c>
      <c r="X22" s="89" t="s">
        <v>414</v>
      </c>
      <c r="Y22" s="89" t="s">
        <v>415</v>
      </c>
      <c r="Z22" s="89">
        <v>20.0</v>
      </c>
      <c r="AA22" s="89">
        <v>68.0</v>
      </c>
      <c r="AB22" s="89">
        <v>60.0</v>
      </c>
      <c r="AC22" s="89">
        <v>140.0</v>
      </c>
      <c r="AD22" s="119">
        <v>0.1</v>
      </c>
      <c r="AE22" s="119">
        <v>0.9</v>
      </c>
      <c r="AF22" s="89"/>
      <c r="AG22" s="89"/>
      <c r="AH22" s="89"/>
      <c r="AI22" s="89"/>
      <c r="AJ22" s="89"/>
      <c r="AK22" s="89" t="s">
        <v>416</v>
      </c>
      <c r="AL22" s="141" t="s">
        <v>417</v>
      </c>
      <c r="AM22" s="141" t="s">
        <v>418</v>
      </c>
      <c r="AN22" s="141" t="s">
        <v>419</v>
      </c>
      <c r="AO22" s="141" t="s">
        <v>420</v>
      </c>
      <c r="AP22" s="141" t="s">
        <v>791</v>
      </c>
      <c r="AQ22" s="89"/>
      <c r="AR22" s="89"/>
      <c r="AS22" s="89"/>
      <c r="AT22" s="89"/>
      <c r="AU22" s="89"/>
      <c r="AV22" s="89"/>
      <c r="AW22" s="89"/>
      <c r="AX22" s="141" t="s">
        <v>422</v>
      </c>
      <c r="AY22" s="141"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0">
        <v>7.08</v>
      </c>
      <c r="BS22" s="89">
        <v>15.61</v>
      </c>
      <c r="BT22" s="89" t="s">
        <v>433</v>
      </c>
      <c r="BU22" s="89"/>
      <c r="BV22" s="89"/>
      <c r="BW22" s="89"/>
      <c r="BX22" s="89"/>
      <c r="BY22" s="89"/>
      <c r="BZ22" s="89"/>
      <c r="CA22" s="89"/>
      <c r="CB22" s="89"/>
      <c r="CC22" s="89"/>
      <c r="CD22" s="89" t="s">
        <v>789</v>
      </c>
      <c r="CE22" s="89" t="s">
        <v>462</v>
      </c>
      <c r="CF22" s="89" t="s">
        <v>728</v>
      </c>
      <c r="CG22" s="89" t="s">
        <v>464</v>
      </c>
    </row>
    <row r="23">
      <c r="A23" s="89" t="s">
        <v>793</v>
      </c>
      <c r="B23" s="89" t="s">
        <v>794</v>
      </c>
      <c r="C23" s="89" t="s">
        <v>400</v>
      </c>
      <c r="D23" s="89">
        <v>8.544421E7</v>
      </c>
      <c r="E23" s="89">
        <v>4.262427630864E12</v>
      </c>
      <c r="F23" s="141"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2116</v>
      </c>
      <c r="V23" s="89" t="s">
        <v>2117</v>
      </c>
      <c r="W23" s="89" t="s">
        <v>413</v>
      </c>
      <c r="X23" s="89" t="s">
        <v>414</v>
      </c>
      <c r="Y23" s="89" t="s">
        <v>415</v>
      </c>
      <c r="Z23" s="89">
        <v>20.0</v>
      </c>
      <c r="AA23" s="89">
        <v>68.0</v>
      </c>
      <c r="AB23" s="89">
        <v>60.0</v>
      </c>
      <c r="AC23" s="89">
        <v>140.0</v>
      </c>
      <c r="AD23" s="119">
        <v>0.1</v>
      </c>
      <c r="AE23" s="119">
        <v>0.9</v>
      </c>
      <c r="AF23" s="89"/>
      <c r="AG23" s="89"/>
      <c r="AH23" s="89"/>
      <c r="AI23" s="89"/>
      <c r="AJ23" s="89"/>
      <c r="AK23" s="89" t="s">
        <v>416</v>
      </c>
      <c r="AL23" s="141" t="s">
        <v>417</v>
      </c>
      <c r="AM23" s="141" t="s">
        <v>418</v>
      </c>
      <c r="AN23" s="141" t="s">
        <v>419</v>
      </c>
      <c r="AO23" s="141" t="s">
        <v>420</v>
      </c>
      <c r="AP23" s="141" t="s">
        <v>796</v>
      </c>
      <c r="AQ23" s="89"/>
      <c r="AR23" s="89"/>
      <c r="AS23" s="89"/>
      <c r="AT23" s="89"/>
      <c r="AU23" s="89"/>
      <c r="AV23" s="89"/>
      <c r="AW23" s="89"/>
      <c r="AX23" s="141" t="s">
        <v>422</v>
      </c>
      <c r="AY23" s="141"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0">
        <v>7.08</v>
      </c>
      <c r="BS23" s="89">
        <v>15.61</v>
      </c>
      <c r="BT23" s="89" t="s">
        <v>433</v>
      </c>
      <c r="BU23" s="89"/>
      <c r="BV23" s="89"/>
      <c r="BW23" s="89"/>
      <c r="BX23" s="89"/>
      <c r="BY23" s="89"/>
      <c r="BZ23" s="89"/>
      <c r="CA23" s="89"/>
      <c r="CB23" s="89"/>
      <c r="CC23" s="89"/>
      <c r="CD23" s="89" t="s">
        <v>794</v>
      </c>
      <c r="CE23" s="89" t="s">
        <v>462</v>
      </c>
      <c r="CF23" s="89" t="s">
        <v>728</v>
      </c>
      <c r="CG23" s="89" t="s">
        <v>464</v>
      </c>
    </row>
    <row r="24">
      <c r="A24" s="89" t="s">
        <v>798</v>
      </c>
      <c r="B24" s="89" t="s">
        <v>799</v>
      </c>
      <c r="C24" s="89" t="s">
        <v>400</v>
      </c>
      <c r="D24" s="89">
        <v>8.544421E7</v>
      </c>
      <c r="E24" s="89">
        <v>4.262427630871E12</v>
      </c>
      <c r="F24" s="141"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2116</v>
      </c>
      <c r="V24" s="89" t="s">
        <v>2117</v>
      </c>
      <c r="W24" s="89" t="s">
        <v>413</v>
      </c>
      <c r="X24" s="89" t="s">
        <v>414</v>
      </c>
      <c r="Y24" s="89" t="s">
        <v>415</v>
      </c>
      <c r="Z24" s="89">
        <v>20.0</v>
      </c>
      <c r="AA24" s="89">
        <v>68.0</v>
      </c>
      <c r="AB24" s="89">
        <v>60.0</v>
      </c>
      <c r="AC24" s="89">
        <v>140.0</v>
      </c>
      <c r="AD24" s="119">
        <v>0.1</v>
      </c>
      <c r="AE24" s="119">
        <v>0.9</v>
      </c>
      <c r="AF24" s="89"/>
      <c r="AG24" s="89"/>
      <c r="AH24" s="89"/>
      <c r="AI24" s="89"/>
      <c r="AJ24" s="89"/>
      <c r="AK24" s="89" t="s">
        <v>416</v>
      </c>
      <c r="AL24" s="141" t="s">
        <v>417</v>
      </c>
      <c r="AM24" s="141" t="s">
        <v>418</v>
      </c>
      <c r="AN24" s="141" t="s">
        <v>419</v>
      </c>
      <c r="AO24" s="141" t="s">
        <v>420</v>
      </c>
      <c r="AP24" s="141" t="s">
        <v>801</v>
      </c>
      <c r="AQ24" s="89"/>
      <c r="AR24" s="89"/>
      <c r="AS24" s="89"/>
      <c r="AT24" s="89"/>
      <c r="AU24" s="89"/>
      <c r="AV24" s="89"/>
      <c r="AW24" s="89"/>
      <c r="AX24" s="141" t="s">
        <v>422</v>
      </c>
      <c r="AY24" s="141"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0">
        <v>7.08</v>
      </c>
      <c r="BS24" s="89">
        <v>15.61</v>
      </c>
      <c r="BT24" s="89" t="s">
        <v>433</v>
      </c>
      <c r="BU24" s="89"/>
      <c r="BV24" s="89"/>
      <c r="BW24" s="89"/>
      <c r="BX24" s="89"/>
      <c r="BY24" s="89"/>
      <c r="BZ24" s="89"/>
      <c r="CA24" s="89"/>
      <c r="CB24" s="89"/>
      <c r="CC24" s="89"/>
      <c r="CD24" s="89" t="s">
        <v>799</v>
      </c>
      <c r="CE24" s="89" t="s">
        <v>462</v>
      </c>
      <c r="CF24" s="89" t="s">
        <v>728</v>
      </c>
      <c r="CG24" s="89" t="s">
        <v>464</v>
      </c>
    </row>
    <row r="25">
      <c r="A25" s="89" t="s">
        <v>803</v>
      </c>
      <c r="B25" s="89" t="s">
        <v>804</v>
      </c>
      <c r="C25" s="89" t="s">
        <v>400</v>
      </c>
      <c r="D25" s="89">
        <v>8.544421E7</v>
      </c>
      <c r="E25" s="89">
        <v>4.262427630956E12</v>
      </c>
      <c r="F25" s="141"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2116</v>
      </c>
      <c r="V25" s="89" t="s">
        <v>2117</v>
      </c>
      <c r="W25" s="89" t="s">
        <v>413</v>
      </c>
      <c r="X25" s="89" t="s">
        <v>414</v>
      </c>
      <c r="Y25" s="89" t="s">
        <v>415</v>
      </c>
      <c r="Z25" s="89">
        <v>20.0</v>
      </c>
      <c r="AA25" s="89">
        <v>68.0</v>
      </c>
      <c r="AB25" s="89">
        <v>60.0</v>
      </c>
      <c r="AC25" s="89">
        <v>140.0</v>
      </c>
      <c r="AD25" s="119">
        <v>0.1</v>
      </c>
      <c r="AE25" s="119">
        <v>0.9</v>
      </c>
      <c r="AF25" s="89"/>
      <c r="AG25" s="89"/>
      <c r="AH25" s="89"/>
      <c r="AI25" s="89"/>
      <c r="AJ25" s="89"/>
      <c r="AK25" s="89" t="s">
        <v>416</v>
      </c>
      <c r="AL25" s="141" t="s">
        <v>417</v>
      </c>
      <c r="AM25" s="141" t="s">
        <v>418</v>
      </c>
      <c r="AN25" s="141" t="s">
        <v>419</v>
      </c>
      <c r="AO25" s="141" t="s">
        <v>420</v>
      </c>
      <c r="AP25" s="141" t="s">
        <v>806</v>
      </c>
      <c r="AQ25" s="89"/>
      <c r="AR25" s="89"/>
      <c r="AS25" s="89"/>
      <c r="AT25" s="89"/>
      <c r="AU25" s="89"/>
      <c r="AV25" s="89"/>
      <c r="AW25" s="89"/>
      <c r="AX25" s="141" t="s">
        <v>422</v>
      </c>
      <c r="AY25" s="141"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0">
        <v>7.08</v>
      </c>
      <c r="BS25" s="89">
        <v>15.61</v>
      </c>
      <c r="BT25" s="89" t="s">
        <v>433</v>
      </c>
      <c r="BU25" s="89"/>
      <c r="BV25" s="89"/>
      <c r="BW25" s="89"/>
      <c r="BX25" s="89"/>
      <c r="BY25" s="89"/>
      <c r="BZ25" s="89"/>
      <c r="CA25" s="89"/>
      <c r="CB25" s="89"/>
      <c r="CC25" s="89"/>
      <c r="CD25" s="89" t="s">
        <v>804</v>
      </c>
      <c r="CE25" s="89" t="s">
        <v>462</v>
      </c>
      <c r="CF25" s="89" t="s">
        <v>728</v>
      </c>
      <c r="CG25" s="89" t="s">
        <v>464</v>
      </c>
    </row>
    <row r="26">
      <c r="A26" s="89" t="s">
        <v>808</v>
      </c>
      <c r="B26" s="89" t="s">
        <v>809</v>
      </c>
      <c r="C26" s="89" t="s">
        <v>400</v>
      </c>
      <c r="D26" s="89">
        <v>8.544421E7</v>
      </c>
      <c r="E26" s="89">
        <v>4.262427630857E12</v>
      </c>
      <c r="F26" s="141"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2116</v>
      </c>
      <c r="V26" s="89" t="s">
        <v>2117</v>
      </c>
      <c r="W26" s="89" t="s">
        <v>413</v>
      </c>
      <c r="X26" s="89" t="s">
        <v>414</v>
      </c>
      <c r="Y26" s="89" t="s">
        <v>415</v>
      </c>
      <c r="Z26" s="89">
        <v>20.0</v>
      </c>
      <c r="AA26" s="89">
        <v>68.0</v>
      </c>
      <c r="AB26" s="89">
        <v>60.0</v>
      </c>
      <c r="AC26" s="89">
        <v>140.0</v>
      </c>
      <c r="AD26" s="119">
        <v>0.1</v>
      </c>
      <c r="AE26" s="119">
        <v>0.9</v>
      </c>
      <c r="AF26" s="89"/>
      <c r="AG26" s="89"/>
      <c r="AH26" s="89"/>
      <c r="AI26" s="89"/>
      <c r="AJ26" s="89"/>
      <c r="AK26" s="89" t="s">
        <v>416</v>
      </c>
      <c r="AL26" s="141" t="s">
        <v>417</v>
      </c>
      <c r="AM26" s="141" t="s">
        <v>418</v>
      </c>
      <c r="AN26" s="141" t="s">
        <v>419</v>
      </c>
      <c r="AO26" s="141" t="s">
        <v>420</v>
      </c>
      <c r="AP26" s="141" t="s">
        <v>811</v>
      </c>
      <c r="AQ26" s="89"/>
      <c r="AR26" s="89"/>
      <c r="AS26" s="89"/>
      <c r="AT26" s="89"/>
      <c r="AU26" s="89"/>
      <c r="AV26" s="89"/>
      <c r="AW26" s="89"/>
      <c r="AX26" s="141" t="s">
        <v>422</v>
      </c>
      <c r="AY26" s="141"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0">
        <v>7.08</v>
      </c>
      <c r="BS26" s="89">
        <v>15.61</v>
      </c>
      <c r="BT26" s="89" t="s">
        <v>433</v>
      </c>
      <c r="BU26" s="89"/>
      <c r="BV26" s="89"/>
      <c r="BW26" s="89"/>
      <c r="BX26" s="89"/>
      <c r="BY26" s="89"/>
      <c r="BZ26" s="89"/>
      <c r="CA26" s="89"/>
      <c r="CB26" s="89"/>
      <c r="CC26" s="89"/>
      <c r="CD26" s="89" t="s">
        <v>809</v>
      </c>
      <c r="CE26" s="89" t="s">
        <v>462</v>
      </c>
      <c r="CF26" s="89" t="s">
        <v>728</v>
      </c>
      <c r="CG26" s="89" t="s">
        <v>464</v>
      </c>
    </row>
    <row r="27">
      <c r="A27" s="89" t="s">
        <v>813</v>
      </c>
      <c r="B27" s="89" t="s">
        <v>814</v>
      </c>
      <c r="C27" s="89" t="s">
        <v>585</v>
      </c>
      <c r="D27" s="89">
        <v>8.544421E7</v>
      </c>
      <c r="E27" s="89">
        <v>4.262427630284E12</v>
      </c>
      <c r="F27" s="141"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2116</v>
      </c>
      <c r="V27" s="89" t="s">
        <v>2117</v>
      </c>
      <c r="W27" s="89" t="s">
        <v>413</v>
      </c>
      <c r="X27" s="89" t="s">
        <v>414</v>
      </c>
      <c r="Y27" s="89" t="s">
        <v>415</v>
      </c>
      <c r="Z27" s="89">
        <v>20.0</v>
      </c>
      <c r="AA27" s="89">
        <v>68.0</v>
      </c>
      <c r="AB27" s="89">
        <v>60.0</v>
      </c>
      <c r="AC27" s="89">
        <v>140.0</v>
      </c>
      <c r="AD27" s="119">
        <v>0.1</v>
      </c>
      <c r="AE27" s="119">
        <v>0.9</v>
      </c>
      <c r="AF27" s="89"/>
      <c r="AG27" s="89"/>
      <c r="AH27" s="89"/>
      <c r="AI27" s="89"/>
      <c r="AJ27" s="89"/>
      <c r="AK27" s="89" t="s">
        <v>416</v>
      </c>
      <c r="AL27" s="141" t="s">
        <v>417</v>
      </c>
      <c r="AM27" s="141" t="s">
        <v>418</v>
      </c>
      <c r="AN27" s="141" t="s">
        <v>419</v>
      </c>
      <c r="AO27" s="141" t="s">
        <v>420</v>
      </c>
      <c r="AP27" s="141" t="s">
        <v>816</v>
      </c>
      <c r="AQ27" s="89"/>
      <c r="AR27" s="89"/>
      <c r="AS27" s="89"/>
      <c r="AT27" s="89"/>
      <c r="AU27" s="89"/>
      <c r="AV27" s="89"/>
      <c r="AW27" s="89"/>
      <c r="AX27" s="141" t="s">
        <v>589</v>
      </c>
      <c r="AY27" s="141"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0">
        <v>0.2</v>
      </c>
      <c r="BS27" s="89">
        <v>0.44</v>
      </c>
      <c r="BT27" s="89" t="s">
        <v>433</v>
      </c>
      <c r="BU27" s="89"/>
      <c r="BV27" s="89"/>
      <c r="BW27" s="89"/>
      <c r="BX27" s="89"/>
      <c r="BY27" s="89"/>
      <c r="BZ27" s="89"/>
      <c r="CA27" s="89"/>
      <c r="CB27" s="89"/>
      <c r="CC27" s="89"/>
      <c r="CD27" s="89" t="s">
        <v>814</v>
      </c>
      <c r="CE27" s="89" t="s">
        <v>610</v>
      </c>
      <c r="CF27" s="89" t="s">
        <v>611</v>
      </c>
      <c r="CG27" s="89" t="s">
        <v>464</v>
      </c>
    </row>
    <row r="28">
      <c r="A28" s="89" t="s">
        <v>845</v>
      </c>
      <c r="B28" s="89" t="s">
        <v>846</v>
      </c>
      <c r="C28" s="89" t="s">
        <v>585</v>
      </c>
      <c r="D28" s="89">
        <v>8.544421E7</v>
      </c>
      <c r="E28" s="89">
        <v>4.262427630291E12</v>
      </c>
      <c r="F28" s="141"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2116</v>
      </c>
      <c r="V28" s="89" t="s">
        <v>2117</v>
      </c>
      <c r="W28" s="89" t="s">
        <v>413</v>
      </c>
      <c r="X28" s="89" t="s">
        <v>414</v>
      </c>
      <c r="Y28" s="89" t="s">
        <v>415</v>
      </c>
      <c r="Z28" s="89">
        <v>20.0</v>
      </c>
      <c r="AA28" s="89">
        <v>68.0</v>
      </c>
      <c r="AB28" s="89">
        <v>60.0</v>
      </c>
      <c r="AC28" s="89">
        <v>140.0</v>
      </c>
      <c r="AD28" s="119">
        <v>0.1</v>
      </c>
      <c r="AE28" s="119">
        <v>0.9</v>
      </c>
      <c r="AF28" s="89"/>
      <c r="AG28" s="89"/>
      <c r="AH28" s="89"/>
      <c r="AI28" s="89"/>
      <c r="AJ28" s="89"/>
      <c r="AK28" s="89" t="s">
        <v>416</v>
      </c>
      <c r="AL28" s="141" t="s">
        <v>417</v>
      </c>
      <c r="AM28" s="141" t="s">
        <v>418</v>
      </c>
      <c r="AN28" s="141" t="s">
        <v>419</v>
      </c>
      <c r="AO28" s="141" t="s">
        <v>420</v>
      </c>
      <c r="AP28" s="141" t="s">
        <v>848</v>
      </c>
      <c r="AQ28" s="89"/>
      <c r="AR28" s="89"/>
      <c r="AS28" s="89"/>
      <c r="AT28" s="89"/>
      <c r="AU28" s="89"/>
      <c r="AV28" s="89"/>
      <c r="AW28" s="89"/>
      <c r="AX28" s="141" t="s">
        <v>589</v>
      </c>
      <c r="AY28" s="141"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0">
        <v>0.2</v>
      </c>
      <c r="BS28" s="89">
        <v>0.44</v>
      </c>
      <c r="BT28" s="89" t="s">
        <v>433</v>
      </c>
      <c r="BU28" s="89"/>
      <c r="BV28" s="89"/>
      <c r="BW28" s="89"/>
      <c r="BX28" s="89"/>
      <c r="BY28" s="89"/>
      <c r="BZ28" s="89"/>
      <c r="CA28" s="89"/>
      <c r="CB28" s="89"/>
      <c r="CC28" s="89"/>
      <c r="CD28" s="89" t="s">
        <v>846</v>
      </c>
      <c r="CE28" s="89" t="s">
        <v>610</v>
      </c>
      <c r="CF28" s="89" t="s">
        <v>611</v>
      </c>
      <c r="CG28" s="89" t="s">
        <v>464</v>
      </c>
    </row>
    <row r="29">
      <c r="A29" s="89" t="s">
        <v>851</v>
      </c>
      <c r="B29" s="89" t="s">
        <v>852</v>
      </c>
      <c r="C29" s="89" t="s">
        <v>585</v>
      </c>
      <c r="D29" s="89">
        <v>8.544421E7</v>
      </c>
      <c r="E29" s="89">
        <v>4.262427630307E12</v>
      </c>
      <c r="F29" s="141"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2116</v>
      </c>
      <c r="V29" s="89" t="s">
        <v>2117</v>
      </c>
      <c r="W29" s="89" t="s">
        <v>413</v>
      </c>
      <c r="X29" s="89" t="s">
        <v>414</v>
      </c>
      <c r="Y29" s="89" t="s">
        <v>415</v>
      </c>
      <c r="Z29" s="89">
        <v>20.0</v>
      </c>
      <c r="AA29" s="89">
        <v>68.0</v>
      </c>
      <c r="AB29" s="89">
        <v>60.0</v>
      </c>
      <c r="AC29" s="89">
        <v>140.0</v>
      </c>
      <c r="AD29" s="119">
        <v>0.1</v>
      </c>
      <c r="AE29" s="119">
        <v>0.9</v>
      </c>
      <c r="AF29" s="89"/>
      <c r="AG29" s="89"/>
      <c r="AH29" s="89"/>
      <c r="AI29" s="89"/>
      <c r="AJ29" s="89"/>
      <c r="AK29" s="89" t="s">
        <v>416</v>
      </c>
      <c r="AL29" s="141" t="s">
        <v>417</v>
      </c>
      <c r="AM29" s="141" t="s">
        <v>418</v>
      </c>
      <c r="AN29" s="141" t="s">
        <v>419</v>
      </c>
      <c r="AO29" s="141" t="s">
        <v>420</v>
      </c>
      <c r="AP29" s="141" t="s">
        <v>854</v>
      </c>
      <c r="AQ29" s="89"/>
      <c r="AR29" s="89"/>
      <c r="AS29" s="89"/>
      <c r="AT29" s="89"/>
      <c r="AU29" s="89"/>
      <c r="AV29" s="89"/>
      <c r="AW29" s="89"/>
      <c r="AX29" s="141" t="s">
        <v>589</v>
      </c>
      <c r="AY29" s="141"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0">
        <v>0.2</v>
      </c>
      <c r="BS29" s="89">
        <v>0.44</v>
      </c>
      <c r="BT29" s="89" t="s">
        <v>433</v>
      </c>
      <c r="BU29" s="89"/>
      <c r="BV29" s="89"/>
      <c r="BW29" s="89"/>
      <c r="BX29" s="89"/>
      <c r="BY29" s="89"/>
      <c r="BZ29" s="89"/>
      <c r="CA29" s="89"/>
      <c r="CB29" s="89"/>
      <c r="CC29" s="89"/>
      <c r="CD29" s="89" t="s">
        <v>852</v>
      </c>
      <c r="CE29" s="89" t="s">
        <v>610</v>
      </c>
      <c r="CF29" s="89" t="s">
        <v>611</v>
      </c>
      <c r="CG29" s="89" t="s">
        <v>464</v>
      </c>
    </row>
    <row r="30">
      <c r="A30" s="89" t="s">
        <v>856</v>
      </c>
      <c r="B30" s="89" t="s">
        <v>857</v>
      </c>
      <c r="C30" s="89" t="s">
        <v>585</v>
      </c>
      <c r="D30" s="89">
        <v>8.544421E7</v>
      </c>
      <c r="E30" s="89">
        <v>4.262427630314E12</v>
      </c>
      <c r="F30" s="141"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2116</v>
      </c>
      <c r="V30" s="89" t="s">
        <v>2117</v>
      </c>
      <c r="W30" s="89" t="s">
        <v>413</v>
      </c>
      <c r="X30" s="89" t="s">
        <v>414</v>
      </c>
      <c r="Y30" s="89" t="s">
        <v>415</v>
      </c>
      <c r="Z30" s="89">
        <v>20.0</v>
      </c>
      <c r="AA30" s="89">
        <v>68.0</v>
      </c>
      <c r="AB30" s="89">
        <v>60.0</v>
      </c>
      <c r="AC30" s="89">
        <v>140.0</v>
      </c>
      <c r="AD30" s="119">
        <v>0.1</v>
      </c>
      <c r="AE30" s="119">
        <v>0.9</v>
      </c>
      <c r="AF30" s="89"/>
      <c r="AG30" s="89"/>
      <c r="AH30" s="89"/>
      <c r="AI30" s="89"/>
      <c r="AJ30" s="89"/>
      <c r="AK30" s="89" t="s">
        <v>416</v>
      </c>
      <c r="AL30" s="141" t="s">
        <v>417</v>
      </c>
      <c r="AM30" s="141" t="s">
        <v>418</v>
      </c>
      <c r="AN30" s="141" t="s">
        <v>419</v>
      </c>
      <c r="AO30" s="141" t="s">
        <v>420</v>
      </c>
      <c r="AP30" s="141" t="s">
        <v>859</v>
      </c>
      <c r="AQ30" s="89"/>
      <c r="AR30" s="89"/>
      <c r="AS30" s="89"/>
      <c r="AT30" s="89"/>
      <c r="AU30" s="89"/>
      <c r="AV30" s="89"/>
      <c r="AW30" s="89"/>
      <c r="AX30" s="141" t="s">
        <v>589</v>
      </c>
      <c r="AY30" s="141"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0">
        <v>0.2</v>
      </c>
      <c r="BS30" s="89">
        <v>0.44</v>
      </c>
      <c r="BT30" s="89" t="s">
        <v>433</v>
      </c>
      <c r="BU30" s="89"/>
      <c r="BV30" s="89"/>
      <c r="BW30" s="89"/>
      <c r="BX30" s="89"/>
      <c r="BY30" s="89"/>
      <c r="BZ30" s="89"/>
      <c r="CA30" s="89"/>
      <c r="CB30" s="89"/>
      <c r="CC30" s="89"/>
      <c r="CD30" s="89" t="s">
        <v>857</v>
      </c>
      <c r="CE30" s="89" t="s">
        <v>610</v>
      </c>
      <c r="CF30" s="89" t="s">
        <v>611</v>
      </c>
      <c r="CG30" s="89" t="s">
        <v>464</v>
      </c>
    </row>
    <row r="31">
      <c r="A31" s="89" t="s">
        <v>861</v>
      </c>
      <c r="B31" s="89" t="s">
        <v>862</v>
      </c>
      <c r="C31" s="89" t="s">
        <v>585</v>
      </c>
      <c r="D31" s="89">
        <v>8.544421E7</v>
      </c>
      <c r="E31" s="89">
        <v>4.262427630338E12</v>
      </c>
      <c r="F31" s="141"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2116</v>
      </c>
      <c r="V31" s="89" t="s">
        <v>2117</v>
      </c>
      <c r="W31" s="89" t="s">
        <v>413</v>
      </c>
      <c r="X31" s="89" t="s">
        <v>414</v>
      </c>
      <c r="Y31" s="89" t="s">
        <v>415</v>
      </c>
      <c r="Z31" s="89">
        <v>20.0</v>
      </c>
      <c r="AA31" s="89">
        <v>68.0</v>
      </c>
      <c r="AB31" s="89">
        <v>60.0</v>
      </c>
      <c r="AC31" s="89">
        <v>140.0</v>
      </c>
      <c r="AD31" s="119">
        <v>0.1</v>
      </c>
      <c r="AE31" s="119">
        <v>0.9</v>
      </c>
      <c r="AF31" s="89"/>
      <c r="AG31" s="89"/>
      <c r="AH31" s="89"/>
      <c r="AI31" s="89"/>
      <c r="AJ31" s="89"/>
      <c r="AK31" s="89" t="s">
        <v>416</v>
      </c>
      <c r="AL31" s="141" t="s">
        <v>417</v>
      </c>
      <c r="AM31" s="141" t="s">
        <v>418</v>
      </c>
      <c r="AN31" s="141" t="s">
        <v>419</v>
      </c>
      <c r="AO31" s="141" t="s">
        <v>420</v>
      </c>
      <c r="AP31" s="141" t="s">
        <v>864</v>
      </c>
      <c r="AQ31" s="89"/>
      <c r="AR31" s="89"/>
      <c r="AS31" s="89"/>
      <c r="AT31" s="89"/>
      <c r="AU31" s="89"/>
      <c r="AV31" s="89"/>
      <c r="AW31" s="89"/>
      <c r="AX31" s="141" t="s">
        <v>589</v>
      </c>
      <c r="AY31" s="141"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0">
        <v>0.2</v>
      </c>
      <c r="BS31" s="89">
        <v>0.44</v>
      </c>
      <c r="BT31" s="89" t="s">
        <v>433</v>
      </c>
      <c r="BU31" s="89"/>
      <c r="BV31" s="89"/>
      <c r="BW31" s="89"/>
      <c r="BX31" s="89"/>
      <c r="BY31" s="89"/>
      <c r="BZ31" s="89"/>
      <c r="CA31" s="89"/>
      <c r="CB31" s="89"/>
      <c r="CC31" s="89"/>
      <c r="CD31" s="89" t="s">
        <v>862</v>
      </c>
      <c r="CE31" s="89" t="s">
        <v>610</v>
      </c>
      <c r="CF31" s="89" t="s">
        <v>611</v>
      </c>
      <c r="CG31" s="89" t="s">
        <v>464</v>
      </c>
    </row>
    <row r="32">
      <c r="A32" s="89" t="s">
        <v>866</v>
      </c>
      <c r="B32" s="89" t="s">
        <v>867</v>
      </c>
      <c r="C32" s="89" t="s">
        <v>585</v>
      </c>
      <c r="D32" s="89">
        <v>8.544421E7</v>
      </c>
      <c r="E32" s="89">
        <v>4.262427630345E12</v>
      </c>
      <c r="F32" s="141"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2116</v>
      </c>
      <c r="V32" s="89" t="s">
        <v>2117</v>
      </c>
      <c r="W32" s="89" t="s">
        <v>413</v>
      </c>
      <c r="X32" s="89" t="s">
        <v>414</v>
      </c>
      <c r="Y32" s="89" t="s">
        <v>415</v>
      </c>
      <c r="Z32" s="89">
        <v>20.0</v>
      </c>
      <c r="AA32" s="89">
        <v>68.0</v>
      </c>
      <c r="AB32" s="89">
        <v>60.0</v>
      </c>
      <c r="AC32" s="89">
        <v>140.0</v>
      </c>
      <c r="AD32" s="119">
        <v>0.1</v>
      </c>
      <c r="AE32" s="119">
        <v>0.9</v>
      </c>
      <c r="AF32" s="89"/>
      <c r="AG32" s="89"/>
      <c r="AH32" s="89"/>
      <c r="AI32" s="89"/>
      <c r="AJ32" s="89"/>
      <c r="AK32" s="89" t="s">
        <v>416</v>
      </c>
      <c r="AL32" s="141" t="s">
        <v>417</v>
      </c>
      <c r="AM32" s="141" t="s">
        <v>418</v>
      </c>
      <c r="AN32" s="141" t="s">
        <v>419</v>
      </c>
      <c r="AO32" s="141" t="s">
        <v>420</v>
      </c>
      <c r="AP32" s="141" t="s">
        <v>869</v>
      </c>
      <c r="AQ32" s="89"/>
      <c r="AR32" s="89"/>
      <c r="AS32" s="89"/>
      <c r="AT32" s="89"/>
      <c r="AU32" s="89"/>
      <c r="AV32" s="89"/>
      <c r="AW32" s="89"/>
      <c r="AX32" s="141" t="s">
        <v>589</v>
      </c>
      <c r="AY32" s="141"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0">
        <v>0.2</v>
      </c>
      <c r="BS32" s="89">
        <v>0.44</v>
      </c>
      <c r="BT32" s="89" t="s">
        <v>433</v>
      </c>
      <c r="BU32" s="89"/>
      <c r="BV32" s="89"/>
      <c r="BW32" s="89"/>
      <c r="BX32" s="89"/>
      <c r="BY32" s="89"/>
      <c r="BZ32" s="89"/>
      <c r="CA32" s="89"/>
      <c r="CB32" s="89"/>
      <c r="CC32" s="89"/>
      <c r="CD32" s="89" t="s">
        <v>867</v>
      </c>
      <c r="CE32" s="89" t="s">
        <v>610</v>
      </c>
      <c r="CF32" s="89" t="s">
        <v>611</v>
      </c>
      <c r="CG32" s="89" t="s">
        <v>464</v>
      </c>
    </row>
    <row r="33">
      <c r="A33" s="89" t="s">
        <v>871</v>
      </c>
      <c r="B33" s="89" t="s">
        <v>872</v>
      </c>
      <c r="C33" s="89" t="s">
        <v>585</v>
      </c>
      <c r="D33" s="89">
        <v>8.544421E7</v>
      </c>
      <c r="E33" s="89">
        <v>4.262427630963E12</v>
      </c>
      <c r="F33" s="141"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2116</v>
      </c>
      <c r="V33" s="89" t="s">
        <v>2117</v>
      </c>
      <c r="W33" s="89" t="s">
        <v>413</v>
      </c>
      <c r="X33" s="89" t="s">
        <v>414</v>
      </c>
      <c r="Y33" s="89" t="s">
        <v>415</v>
      </c>
      <c r="Z33" s="89">
        <v>20.0</v>
      </c>
      <c r="AA33" s="89">
        <v>68.0</v>
      </c>
      <c r="AB33" s="89">
        <v>60.0</v>
      </c>
      <c r="AC33" s="89">
        <v>140.0</v>
      </c>
      <c r="AD33" s="119">
        <v>0.1</v>
      </c>
      <c r="AE33" s="119">
        <v>0.9</v>
      </c>
      <c r="AF33" s="89"/>
      <c r="AG33" s="89"/>
      <c r="AH33" s="89"/>
      <c r="AI33" s="89"/>
      <c r="AJ33" s="89"/>
      <c r="AK33" s="89" t="s">
        <v>416</v>
      </c>
      <c r="AL33" s="141" t="s">
        <v>417</v>
      </c>
      <c r="AM33" s="141" t="s">
        <v>418</v>
      </c>
      <c r="AN33" s="141" t="s">
        <v>419</v>
      </c>
      <c r="AO33" s="141" t="s">
        <v>420</v>
      </c>
      <c r="AP33" s="141" t="s">
        <v>874</v>
      </c>
      <c r="AQ33" s="89"/>
      <c r="AR33" s="89"/>
      <c r="AS33" s="89"/>
      <c r="AT33" s="89"/>
      <c r="AU33" s="89"/>
      <c r="AV33" s="89"/>
      <c r="AW33" s="89"/>
      <c r="AX33" s="141" t="s">
        <v>589</v>
      </c>
      <c r="AY33" s="141"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0">
        <v>0.2</v>
      </c>
      <c r="BS33" s="89">
        <v>0.44</v>
      </c>
      <c r="BT33" s="89" t="s">
        <v>433</v>
      </c>
      <c r="BU33" s="89"/>
      <c r="BV33" s="89"/>
      <c r="BW33" s="89"/>
      <c r="BX33" s="89"/>
      <c r="BY33" s="89"/>
      <c r="BZ33" s="89"/>
      <c r="CA33" s="89"/>
      <c r="CB33" s="89"/>
      <c r="CC33" s="89"/>
      <c r="CD33" s="89" t="s">
        <v>872</v>
      </c>
      <c r="CE33" s="89" t="s">
        <v>610</v>
      </c>
      <c r="CF33" s="89" t="s">
        <v>611</v>
      </c>
      <c r="CG33" s="89" t="s">
        <v>464</v>
      </c>
    </row>
    <row r="34">
      <c r="A34" s="89" t="s">
        <v>876</v>
      </c>
      <c r="B34" s="89" t="s">
        <v>877</v>
      </c>
      <c r="C34" s="89" t="s">
        <v>585</v>
      </c>
      <c r="D34" s="89">
        <v>8.544421E7</v>
      </c>
      <c r="E34" s="89">
        <v>4.262427630321E12</v>
      </c>
      <c r="F34" s="141"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2116</v>
      </c>
      <c r="V34" s="89" t="s">
        <v>2117</v>
      </c>
      <c r="W34" s="89" t="s">
        <v>413</v>
      </c>
      <c r="X34" s="89" t="s">
        <v>414</v>
      </c>
      <c r="Y34" s="89" t="s">
        <v>415</v>
      </c>
      <c r="Z34" s="89">
        <v>20.0</v>
      </c>
      <c r="AA34" s="89">
        <v>68.0</v>
      </c>
      <c r="AB34" s="89">
        <v>60.0</v>
      </c>
      <c r="AC34" s="89">
        <v>140.0</v>
      </c>
      <c r="AD34" s="119">
        <v>0.1</v>
      </c>
      <c r="AE34" s="119">
        <v>0.9</v>
      </c>
      <c r="AF34" s="89"/>
      <c r="AG34" s="89"/>
      <c r="AH34" s="89"/>
      <c r="AI34" s="89"/>
      <c r="AJ34" s="89"/>
      <c r="AK34" s="89" t="s">
        <v>416</v>
      </c>
      <c r="AL34" s="141" t="s">
        <v>417</v>
      </c>
      <c r="AM34" s="141" t="s">
        <v>418</v>
      </c>
      <c r="AN34" s="141" t="s">
        <v>419</v>
      </c>
      <c r="AO34" s="141" t="s">
        <v>420</v>
      </c>
      <c r="AP34" s="141" t="s">
        <v>879</v>
      </c>
      <c r="AQ34" s="89"/>
      <c r="AR34" s="89"/>
      <c r="AS34" s="89"/>
      <c r="AT34" s="89"/>
      <c r="AU34" s="89"/>
      <c r="AV34" s="89"/>
      <c r="AW34" s="89"/>
      <c r="AX34" s="141" t="s">
        <v>589</v>
      </c>
      <c r="AY34" s="141"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0">
        <v>0.2</v>
      </c>
      <c r="BS34" s="89">
        <v>0.44</v>
      </c>
      <c r="BT34" s="89" t="s">
        <v>433</v>
      </c>
      <c r="BU34" s="89"/>
      <c r="BV34" s="89"/>
      <c r="BW34" s="89"/>
      <c r="BX34" s="89"/>
      <c r="BY34" s="89"/>
      <c r="BZ34" s="89"/>
      <c r="CA34" s="89"/>
      <c r="CB34" s="89"/>
      <c r="CC34" s="89"/>
      <c r="CD34" s="89" t="s">
        <v>877</v>
      </c>
      <c r="CE34" s="89" t="s">
        <v>610</v>
      </c>
      <c r="CF34" s="89" t="s">
        <v>611</v>
      </c>
      <c r="CG34" s="89" t="s">
        <v>464</v>
      </c>
    </row>
    <row r="35">
      <c r="A35" s="89" t="s">
        <v>881</v>
      </c>
      <c r="B35" s="89" t="s">
        <v>882</v>
      </c>
      <c r="C35" s="89" t="s">
        <v>585</v>
      </c>
      <c r="D35" s="89">
        <v>8.544421E7</v>
      </c>
      <c r="E35" s="89">
        <v>4.262427630475E12</v>
      </c>
      <c r="F35" s="141"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2116</v>
      </c>
      <c r="V35" s="89" t="s">
        <v>2117</v>
      </c>
      <c r="W35" s="89" t="s">
        <v>413</v>
      </c>
      <c r="X35" s="89" t="s">
        <v>414</v>
      </c>
      <c r="Y35" s="89" t="s">
        <v>415</v>
      </c>
      <c r="Z35" s="89">
        <v>20.0</v>
      </c>
      <c r="AA35" s="89">
        <v>68.0</v>
      </c>
      <c r="AB35" s="89">
        <v>60.0</v>
      </c>
      <c r="AC35" s="89">
        <v>140.0</v>
      </c>
      <c r="AD35" s="119">
        <v>0.1</v>
      </c>
      <c r="AE35" s="119">
        <v>0.9</v>
      </c>
      <c r="AF35" s="89"/>
      <c r="AG35" s="89"/>
      <c r="AH35" s="89"/>
      <c r="AI35" s="89"/>
      <c r="AJ35" s="89"/>
      <c r="AK35" s="89" t="s">
        <v>416</v>
      </c>
      <c r="AL35" s="141" t="s">
        <v>417</v>
      </c>
      <c r="AM35" s="141" t="s">
        <v>418</v>
      </c>
      <c r="AN35" s="141" t="s">
        <v>419</v>
      </c>
      <c r="AO35" s="141" t="s">
        <v>420</v>
      </c>
      <c r="AP35" s="141" t="s">
        <v>886</v>
      </c>
      <c r="AQ35" s="89"/>
      <c r="AR35" s="89"/>
      <c r="AS35" s="89"/>
      <c r="AT35" s="89"/>
      <c r="AU35" s="89"/>
      <c r="AV35" s="89"/>
      <c r="AW35" s="89"/>
      <c r="AX35" s="141" t="s">
        <v>589</v>
      </c>
      <c r="AY35" s="141"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0">
        <v>0.22</v>
      </c>
      <c r="BS35" s="89">
        <v>0.49</v>
      </c>
      <c r="BT35" s="89" t="s">
        <v>433</v>
      </c>
      <c r="BU35" s="89"/>
      <c r="BV35" s="89"/>
      <c r="BW35" s="89"/>
      <c r="BX35" s="89"/>
      <c r="BY35" s="89"/>
      <c r="BZ35" s="89"/>
      <c r="CA35" s="89"/>
      <c r="CB35" s="89"/>
      <c r="CC35" s="89"/>
      <c r="CD35" s="89" t="s">
        <v>882</v>
      </c>
      <c r="CE35" s="89" t="s">
        <v>610</v>
      </c>
      <c r="CF35" s="89" t="s">
        <v>611</v>
      </c>
      <c r="CG35" s="89" t="s">
        <v>464</v>
      </c>
    </row>
    <row r="36">
      <c r="A36" s="89" t="s">
        <v>898</v>
      </c>
      <c r="B36" s="89" t="s">
        <v>899</v>
      </c>
      <c r="C36" s="89" t="s">
        <v>585</v>
      </c>
      <c r="D36" s="89">
        <v>8.544421E7</v>
      </c>
      <c r="E36" s="89">
        <v>4.262427630482E12</v>
      </c>
      <c r="F36" s="141"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2116</v>
      </c>
      <c r="V36" s="89" t="s">
        <v>2117</v>
      </c>
      <c r="W36" s="89" t="s">
        <v>413</v>
      </c>
      <c r="X36" s="89" t="s">
        <v>414</v>
      </c>
      <c r="Y36" s="89" t="s">
        <v>415</v>
      </c>
      <c r="Z36" s="89">
        <v>20.0</v>
      </c>
      <c r="AA36" s="89">
        <v>68.0</v>
      </c>
      <c r="AB36" s="89">
        <v>60.0</v>
      </c>
      <c r="AC36" s="89">
        <v>140.0</v>
      </c>
      <c r="AD36" s="119">
        <v>0.1</v>
      </c>
      <c r="AE36" s="119">
        <v>0.9</v>
      </c>
      <c r="AF36" s="89"/>
      <c r="AG36" s="89"/>
      <c r="AH36" s="89"/>
      <c r="AI36" s="89"/>
      <c r="AJ36" s="89"/>
      <c r="AK36" s="89" t="s">
        <v>416</v>
      </c>
      <c r="AL36" s="141" t="s">
        <v>417</v>
      </c>
      <c r="AM36" s="141" t="s">
        <v>418</v>
      </c>
      <c r="AN36" s="141" t="s">
        <v>419</v>
      </c>
      <c r="AO36" s="141" t="s">
        <v>420</v>
      </c>
      <c r="AP36" s="141" t="s">
        <v>901</v>
      </c>
      <c r="AQ36" s="89"/>
      <c r="AR36" s="89"/>
      <c r="AS36" s="89"/>
      <c r="AT36" s="89"/>
      <c r="AU36" s="89"/>
      <c r="AV36" s="89"/>
      <c r="AW36" s="89"/>
      <c r="AX36" s="141" t="s">
        <v>589</v>
      </c>
      <c r="AY36" s="141"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0">
        <v>0.22</v>
      </c>
      <c r="BS36" s="89">
        <v>0.49</v>
      </c>
      <c r="BT36" s="89" t="s">
        <v>433</v>
      </c>
      <c r="BU36" s="89"/>
      <c r="BV36" s="89"/>
      <c r="BW36" s="89"/>
      <c r="BX36" s="89"/>
      <c r="BY36" s="89"/>
      <c r="BZ36" s="89"/>
      <c r="CA36" s="89"/>
      <c r="CB36" s="89"/>
      <c r="CC36" s="89"/>
      <c r="CD36" s="89" t="s">
        <v>899</v>
      </c>
      <c r="CE36" s="89" t="s">
        <v>610</v>
      </c>
      <c r="CF36" s="89" t="s">
        <v>611</v>
      </c>
      <c r="CG36" s="89" t="s">
        <v>464</v>
      </c>
    </row>
    <row r="37">
      <c r="A37" s="89" t="s">
        <v>903</v>
      </c>
      <c r="B37" s="89" t="s">
        <v>904</v>
      </c>
      <c r="C37" s="89" t="s">
        <v>585</v>
      </c>
      <c r="D37" s="89">
        <v>8.544421E7</v>
      </c>
      <c r="E37" s="89">
        <v>4.262427630499E12</v>
      </c>
      <c r="F37" s="141"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2116</v>
      </c>
      <c r="V37" s="89" t="s">
        <v>2117</v>
      </c>
      <c r="W37" s="89" t="s">
        <v>413</v>
      </c>
      <c r="X37" s="89" t="s">
        <v>414</v>
      </c>
      <c r="Y37" s="89" t="s">
        <v>415</v>
      </c>
      <c r="Z37" s="89">
        <v>20.0</v>
      </c>
      <c r="AA37" s="89">
        <v>68.0</v>
      </c>
      <c r="AB37" s="89">
        <v>60.0</v>
      </c>
      <c r="AC37" s="89">
        <v>140.0</v>
      </c>
      <c r="AD37" s="119">
        <v>0.1</v>
      </c>
      <c r="AE37" s="119">
        <v>0.9</v>
      </c>
      <c r="AF37" s="89"/>
      <c r="AG37" s="89"/>
      <c r="AH37" s="89"/>
      <c r="AI37" s="89"/>
      <c r="AJ37" s="89"/>
      <c r="AK37" s="89" t="s">
        <v>416</v>
      </c>
      <c r="AL37" s="141" t="s">
        <v>417</v>
      </c>
      <c r="AM37" s="141" t="s">
        <v>418</v>
      </c>
      <c r="AN37" s="141" t="s">
        <v>419</v>
      </c>
      <c r="AO37" s="141" t="s">
        <v>420</v>
      </c>
      <c r="AP37" s="141" t="s">
        <v>906</v>
      </c>
      <c r="AQ37" s="89"/>
      <c r="AR37" s="89"/>
      <c r="AS37" s="89"/>
      <c r="AT37" s="89"/>
      <c r="AU37" s="89"/>
      <c r="AV37" s="89"/>
      <c r="AW37" s="89"/>
      <c r="AX37" s="141" t="s">
        <v>589</v>
      </c>
      <c r="AY37" s="141"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0">
        <v>0.22</v>
      </c>
      <c r="BS37" s="89">
        <v>0.49</v>
      </c>
      <c r="BT37" s="89" t="s">
        <v>433</v>
      </c>
      <c r="BU37" s="89"/>
      <c r="BV37" s="89"/>
      <c r="BW37" s="89"/>
      <c r="BX37" s="89"/>
      <c r="BY37" s="89"/>
      <c r="BZ37" s="89"/>
      <c r="CA37" s="89"/>
      <c r="CB37" s="89"/>
      <c r="CC37" s="89"/>
      <c r="CD37" s="89" t="s">
        <v>904</v>
      </c>
      <c r="CE37" s="89" t="s">
        <v>610</v>
      </c>
      <c r="CF37" s="89" t="s">
        <v>611</v>
      </c>
      <c r="CG37" s="89" t="s">
        <v>464</v>
      </c>
    </row>
    <row r="38">
      <c r="A38" s="89" t="s">
        <v>908</v>
      </c>
      <c r="B38" s="89" t="s">
        <v>909</v>
      </c>
      <c r="C38" s="89" t="s">
        <v>585</v>
      </c>
      <c r="D38" s="89">
        <v>8.544421E7</v>
      </c>
      <c r="E38" s="89">
        <v>4.262427630505E12</v>
      </c>
      <c r="F38" s="141"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2116</v>
      </c>
      <c r="V38" s="89" t="s">
        <v>2117</v>
      </c>
      <c r="W38" s="89" t="s">
        <v>413</v>
      </c>
      <c r="X38" s="89" t="s">
        <v>414</v>
      </c>
      <c r="Y38" s="89" t="s">
        <v>415</v>
      </c>
      <c r="Z38" s="89">
        <v>20.0</v>
      </c>
      <c r="AA38" s="89">
        <v>68.0</v>
      </c>
      <c r="AB38" s="89">
        <v>60.0</v>
      </c>
      <c r="AC38" s="89">
        <v>140.0</v>
      </c>
      <c r="AD38" s="119">
        <v>0.1</v>
      </c>
      <c r="AE38" s="119">
        <v>0.9</v>
      </c>
      <c r="AF38" s="89"/>
      <c r="AG38" s="89"/>
      <c r="AH38" s="89"/>
      <c r="AI38" s="89"/>
      <c r="AJ38" s="89"/>
      <c r="AK38" s="89" t="s">
        <v>416</v>
      </c>
      <c r="AL38" s="141" t="s">
        <v>417</v>
      </c>
      <c r="AM38" s="141" t="s">
        <v>418</v>
      </c>
      <c r="AN38" s="141" t="s">
        <v>419</v>
      </c>
      <c r="AO38" s="141" t="s">
        <v>420</v>
      </c>
      <c r="AP38" s="141" t="s">
        <v>911</v>
      </c>
      <c r="AQ38" s="89"/>
      <c r="AR38" s="89"/>
      <c r="AS38" s="89"/>
      <c r="AT38" s="89"/>
      <c r="AU38" s="89"/>
      <c r="AV38" s="89"/>
      <c r="AW38" s="89"/>
      <c r="AX38" s="141" t="s">
        <v>589</v>
      </c>
      <c r="AY38" s="141"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0">
        <v>0.22</v>
      </c>
      <c r="BS38" s="89">
        <v>0.49</v>
      </c>
      <c r="BT38" s="89" t="s">
        <v>433</v>
      </c>
      <c r="BU38" s="89"/>
      <c r="BV38" s="89"/>
      <c r="BW38" s="89"/>
      <c r="BX38" s="89"/>
      <c r="BY38" s="89"/>
      <c r="BZ38" s="89"/>
      <c r="CA38" s="89"/>
      <c r="CB38" s="89"/>
      <c r="CC38" s="89"/>
      <c r="CD38" s="89" t="s">
        <v>909</v>
      </c>
      <c r="CE38" s="89" t="s">
        <v>610</v>
      </c>
      <c r="CF38" s="89" t="s">
        <v>611</v>
      </c>
      <c r="CG38" s="89" t="s">
        <v>464</v>
      </c>
    </row>
    <row r="39">
      <c r="A39" s="89" t="s">
        <v>913</v>
      </c>
      <c r="B39" s="89" t="s">
        <v>914</v>
      </c>
      <c r="C39" s="89" t="s">
        <v>585</v>
      </c>
      <c r="D39" s="89">
        <v>8.544421E7</v>
      </c>
      <c r="E39" s="89">
        <v>4.262427630529E12</v>
      </c>
      <c r="F39" s="141"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2116</v>
      </c>
      <c r="V39" s="89" t="s">
        <v>2117</v>
      </c>
      <c r="W39" s="89" t="s">
        <v>413</v>
      </c>
      <c r="X39" s="89" t="s">
        <v>414</v>
      </c>
      <c r="Y39" s="89" t="s">
        <v>415</v>
      </c>
      <c r="Z39" s="89">
        <v>20.0</v>
      </c>
      <c r="AA39" s="89">
        <v>68.0</v>
      </c>
      <c r="AB39" s="89">
        <v>60.0</v>
      </c>
      <c r="AC39" s="89">
        <v>140.0</v>
      </c>
      <c r="AD39" s="119">
        <v>0.1</v>
      </c>
      <c r="AE39" s="119">
        <v>0.9</v>
      </c>
      <c r="AF39" s="89"/>
      <c r="AG39" s="89"/>
      <c r="AH39" s="89"/>
      <c r="AI39" s="89"/>
      <c r="AJ39" s="89"/>
      <c r="AK39" s="89" t="s">
        <v>416</v>
      </c>
      <c r="AL39" s="141" t="s">
        <v>417</v>
      </c>
      <c r="AM39" s="141" t="s">
        <v>418</v>
      </c>
      <c r="AN39" s="141" t="s">
        <v>419</v>
      </c>
      <c r="AO39" s="141" t="s">
        <v>420</v>
      </c>
      <c r="AP39" s="141" t="s">
        <v>916</v>
      </c>
      <c r="AQ39" s="89"/>
      <c r="AR39" s="89"/>
      <c r="AS39" s="89"/>
      <c r="AT39" s="89"/>
      <c r="AU39" s="89"/>
      <c r="AV39" s="89"/>
      <c r="AW39" s="89"/>
      <c r="AX39" s="141" t="s">
        <v>589</v>
      </c>
      <c r="AY39" s="141"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0">
        <v>0.22</v>
      </c>
      <c r="BS39" s="89">
        <v>0.49</v>
      </c>
      <c r="BT39" s="89" t="s">
        <v>433</v>
      </c>
      <c r="BU39" s="89"/>
      <c r="BV39" s="89"/>
      <c r="BW39" s="89"/>
      <c r="BX39" s="89"/>
      <c r="BY39" s="89"/>
      <c r="BZ39" s="89"/>
      <c r="CA39" s="89"/>
      <c r="CB39" s="89"/>
      <c r="CC39" s="89"/>
      <c r="CD39" s="89" t="s">
        <v>914</v>
      </c>
      <c r="CE39" s="89" t="s">
        <v>610</v>
      </c>
      <c r="CF39" s="89" t="s">
        <v>611</v>
      </c>
      <c r="CG39" s="89" t="s">
        <v>464</v>
      </c>
    </row>
    <row r="40">
      <c r="A40" s="89" t="s">
        <v>918</v>
      </c>
      <c r="B40" s="89" t="s">
        <v>919</v>
      </c>
      <c r="C40" s="89" t="s">
        <v>585</v>
      </c>
      <c r="D40" s="89">
        <v>8.544421E7</v>
      </c>
      <c r="E40" s="89">
        <v>4.262427630536E12</v>
      </c>
      <c r="F40" s="141"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2116</v>
      </c>
      <c r="V40" s="89" t="s">
        <v>2117</v>
      </c>
      <c r="W40" s="89" t="s">
        <v>413</v>
      </c>
      <c r="X40" s="89" t="s">
        <v>414</v>
      </c>
      <c r="Y40" s="89" t="s">
        <v>415</v>
      </c>
      <c r="Z40" s="89">
        <v>20.0</v>
      </c>
      <c r="AA40" s="89">
        <v>68.0</v>
      </c>
      <c r="AB40" s="89">
        <v>60.0</v>
      </c>
      <c r="AC40" s="89">
        <v>140.0</v>
      </c>
      <c r="AD40" s="119">
        <v>0.1</v>
      </c>
      <c r="AE40" s="119">
        <v>0.9</v>
      </c>
      <c r="AF40" s="89"/>
      <c r="AG40" s="89"/>
      <c r="AH40" s="89"/>
      <c r="AI40" s="89"/>
      <c r="AJ40" s="89"/>
      <c r="AK40" s="89" t="s">
        <v>416</v>
      </c>
      <c r="AL40" s="141" t="s">
        <v>417</v>
      </c>
      <c r="AM40" s="141" t="s">
        <v>418</v>
      </c>
      <c r="AN40" s="141" t="s">
        <v>419</v>
      </c>
      <c r="AO40" s="141" t="s">
        <v>420</v>
      </c>
      <c r="AP40" s="141" t="s">
        <v>921</v>
      </c>
      <c r="AQ40" s="89"/>
      <c r="AR40" s="89"/>
      <c r="AS40" s="89"/>
      <c r="AT40" s="89"/>
      <c r="AU40" s="89"/>
      <c r="AV40" s="89"/>
      <c r="AW40" s="89"/>
      <c r="AX40" s="141" t="s">
        <v>589</v>
      </c>
      <c r="AY40" s="141"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0">
        <v>0.22</v>
      </c>
      <c r="BS40" s="89">
        <v>0.49</v>
      </c>
      <c r="BT40" s="89" t="s">
        <v>433</v>
      </c>
      <c r="BU40" s="89"/>
      <c r="BV40" s="89"/>
      <c r="BW40" s="89"/>
      <c r="BX40" s="89"/>
      <c r="BY40" s="89"/>
      <c r="BZ40" s="89"/>
      <c r="CA40" s="89"/>
      <c r="CB40" s="89"/>
      <c r="CC40" s="89"/>
      <c r="CD40" s="89" t="s">
        <v>919</v>
      </c>
      <c r="CE40" s="89" t="s">
        <v>610</v>
      </c>
      <c r="CF40" s="89" t="s">
        <v>611</v>
      </c>
      <c r="CG40" s="89" t="s">
        <v>464</v>
      </c>
    </row>
    <row r="41">
      <c r="A41" s="89" t="s">
        <v>923</v>
      </c>
      <c r="B41" s="89" t="s">
        <v>924</v>
      </c>
      <c r="C41" s="89" t="s">
        <v>585</v>
      </c>
      <c r="D41" s="89">
        <v>8.544421E7</v>
      </c>
      <c r="E41" s="89">
        <v>4.26242763097E12</v>
      </c>
      <c r="F41" s="141"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2116</v>
      </c>
      <c r="V41" s="89" t="s">
        <v>2117</v>
      </c>
      <c r="W41" s="89" t="s">
        <v>413</v>
      </c>
      <c r="X41" s="89" t="s">
        <v>414</v>
      </c>
      <c r="Y41" s="89" t="s">
        <v>415</v>
      </c>
      <c r="Z41" s="89">
        <v>20.0</v>
      </c>
      <c r="AA41" s="89">
        <v>68.0</v>
      </c>
      <c r="AB41" s="89">
        <v>60.0</v>
      </c>
      <c r="AC41" s="89">
        <v>140.0</v>
      </c>
      <c r="AD41" s="119">
        <v>0.1</v>
      </c>
      <c r="AE41" s="119">
        <v>0.9</v>
      </c>
      <c r="AF41" s="89"/>
      <c r="AG41" s="89"/>
      <c r="AH41" s="89"/>
      <c r="AI41" s="89"/>
      <c r="AJ41" s="89"/>
      <c r="AK41" s="89" t="s">
        <v>416</v>
      </c>
      <c r="AL41" s="141" t="s">
        <v>417</v>
      </c>
      <c r="AM41" s="141" t="s">
        <v>418</v>
      </c>
      <c r="AN41" s="141" t="s">
        <v>419</v>
      </c>
      <c r="AO41" s="141" t="s">
        <v>420</v>
      </c>
      <c r="AP41" s="141" t="s">
        <v>926</v>
      </c>
      <c r="AQ41" s="89"/>
      <c r="AR41" s="89"/>
      <c r="AS41" s="89"/>
      <c r="AT41" s="89"/>
      <c r="AU41" s="89"/>
      <c r="AV41" s="89"/>
      <c r="AW41" s="89"/>
      <c r="AX41" s="141" t="s">
        <v>589</v>
      </c>
      <c r="AY41" s="141"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0">
        <v>0.22</v>
      </c>
      <c r="BS41" s="89">
        <v>0.49</v>
      </c>
      <c r="BT41" s="89" t="s">
        <v>433</v>
      </c>
      <c r="BU41" s="89"/>
      <c r="BV41" s="89"/>
      <c r="BW41" s="89"/>
      <c r="BX41" s="89"/>
      <c r="BY41" s="89"/>
      <c r="BZ41" s="89"/>
      <c r="CA41" s="89"/>
      <c r="CB41" s="89"/>
      <c r="CC41" s="89"/>
      <c r="CD41" s="89" t="s">
        <v>924</v>
      </c>
      <c r="CE41" s="89" t="s">
        <v>610</v>
      </c>
      <c r="CF41" s="89" t="s">
        <v>611</v>
      </c>
      <c r="CG41" s="89" t="s">
        <v>464</v>
      </c>
    </row>
    <row r="42">
      <c r="A42" s="89" t="s">
        <v>928</v>
      </c>
      <c r="B42" s="89" t="s">
        <v>929</v>
      </c>
      <c r="C42" s="89" t="s">
        <v>585</v>
      </c>
      <c r="D42" s="89">
        <v>8.544421E7</v>
      </c>
      <c r="E42" s="89">
        <v>4.262427630512E12</v>
      </c>
      <c r="F42" s="141"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2116</v>
      </c>
      <c r="V42" s="89" t="s">
        <v>2117</v>
      </c>
      <c r="W42" s="89" t="s">
        <v>413</v>
      </c>
      <c r="X42" s="89" t="s">
        <v>414</v>
      </c>
      <c r="Y42" s="89" t="s">
        <v>415</v>
      </c>
      <c r="Z42" s="89">
        <v>20.0</v>
      </c>
      <c r="AA42" s="89">
        <v>68.0</v>
      </c>
      <c r="AB42" s="89">
        <v>60.0</v>
      </c>
      <c r="AC42" s="89">
        <v>140.0</v>
      </c>
      <c r="AD42" s="119">
        <v>0.1</v>
      </c>
      <c r="AE42" s="119">
        <v>0.9</v>
      </c>
      <c r="AF42" s="89"/>
      <c r="AG42" s="89"/>
      <c r="AH42" s="89"/>
      <c r="AI42" s="89"/>
      <c r="AJ42" s="89"/>
      <c r="AK42" s="89" t="s">
        <v>416</v>
      </c>
      <c r="AL42" s="141" t="s">
        <v>417</v>
      </c>
      <c r="AM42" s="141" t="s">
        <v>418</v>
      </c>
      <c r="AN42" s="141" t="s">
        <v>419</v>
      </c>
      <c r="AO42" s="141" t="s">
        <v>420</v>
      </c>
      <c r="AP42" s="141" t="s">
        <v>931</v>
      </c>
      <c r="AQ42" s="89"/>
      <c r="AR42" s="89"/>
      <c r="AS42" s="89"/>
      <c r="AT42" s="89"/>
      <c r="AU42" s="89"/>
      <c r="AV42" s="89"/>
      <c r="AW42" s="89"/>
      <c r="AX42" s="141" t="s">
        <v>589</v>
      </c>
      <c r="AY42" s="141"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0">
        <v>0.22</v>
      </c>
      <c r="BS42" s="89">
        <v>0.49</v>
      </c>
      <c r="BT42" s="89" t="s">
        <v>433</v>
      </c>
      <c r="BU42" s="89"/>
      <c r="BV42" s="89"/>
      <c r="BW42" s="89"/>
      <c r="BX42" s="89"/>
      <c r="BY42" s="89"/>
      <c r="BZ42" s="89"/>
      <c r="CA42" s="89"/>
      <c r="CB42" s="89"/>
      <c r="CC42" s="89"/>
      <c r="CD42" s="89" t="s">
        <v>929</v>
      </c>
      <c r="CE42" s="89" t="s">
        <v>610</v>
      </c>
      <c r="CF42" s="89" t="s">
        <v>611</v>
      </c>
      <c r="CG42" s="89" t="s">
        <v>464</v>
      </c>
    </row>
    <row r="43">
      <c r="A43" s="89" t="s">
        <v>933</v>
      </c>
      <c r="B43" s="89" t="s">
        <v>934</v>
      </c>
      <c r="C43" s="89" t="s">
        <v>935</v>
      </c>
      <c r="D43" s="89">
        <v>8.544421E7</v>
      </c>
      <c r="E43" s="89">
        <v>4.262427630581E12</v>
      </c>
      <c r="F43" s="141"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2118</v>
      </c>
      <c r="V43" s="89" t="s">
        <v>2117</v>
      </c>
      <c r="W43" s="89" t="s">
        <v>413</v>
      </c>
      <c r="X43" s="89" t="s">
        <v>414</v>
      </c>
      <c r="Y43" s="89" t="s">
        <v>415</v>
      </c>
      <c r="Z43" s="89">
        <v>20.0</v>
      </c>
      <c r="AA43" s="89">
        <v>68.0</v>
      </c>
      <c r="AB43" s="89">
        <v>60.0</v>
      </c>
      <c r="AC43" s="89">
        <v>140.0</v>
      </c>
      <c r="AD43" s="119">
        <v>0.1</v>
      </c>
      <c r="AE43" s="119">
        <v>0.9</v>
      </c>
      <c r="AF43" s="89"/>
      <c r="AG43" s="89"/>
      <c r="AH43" s="89"/>
      <c r="AI43" s="89"/>
      <c r="AJ43" s="89"/>
      <c r="AK43" s="89" t="s">
        <v>416</v>
      </c>
      <c r="AL43" s="141" t="s">
        <v>417</v>
      </c>
      <c r="AM43" s="141" t="s">
        <v>418</v>
      </c>
      <c r="AN43" s="141" t="s">
        <v>419</v>
      </c>
      <c r="AO43" s="141" t="s">
        <v>420</v>
      </c>
      <c r="AP43" s="141" t="s">
        <v>939</v>
      </c>
      <c r="AQ43" s="89"/>
      <c r="AR43" s="89"/>
      <c r="AS43" s="89"/>
      <c r="AT43" s="89"/>
      <c r="AU43" s="89"/>
      <c r="AV43" s="89"/>
      <c r="AW43" s="89"/>
      <c r="AX43" s="141" t="s">
        <v>422</v>
      </c>
      <c r="AY43" s="141"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0">
        <v>5.76</v>
      </c>
      <c r="BS43" s="89">
        <v>12.7</v>
      </c>
      <c r="BT43" s="89" t="s">
        <v>433</v>
      </c>
      <c r="BU43" s="89"/>
      <c r="BV43" s="89"/>
      <c r="BW43" s="89"/>
      <c r="BX43" s="89"/>
      <c r="BY43" s="89"/>
      <c r="BZ43" s="89"/>
      <c r="CA43" s="89"/>
      <c r="CB43" s="89"/>
      <c r="CC43" s="89"/>
      <c r="CD43" s="89" t="s">
        <v>934</v>
      </c>
      <c r="CE43" s="89" t="s">
        <v>462</v>
      </c>
      <c r="CF43" s="89" t="s">
        <v>465</v>
      </c>
      <c r="CG43" s="89" t="s">
        <v>464</v>
      </c>
    </row>
    <row r="44">
      <c r="A44" s="89" t="s">
        <v>946</v>
      </c>
      <c r="B44" s="89" t="s">
        <v>947</v>
      </c>
      <c r="C44" s="89" t="s">
        <v>935</v>
      </c>
      <c r="D44" s="89">
        <v>8.544421E7</v>
      </c>
      <c r="E44" s="89">
        <v>4.262427630598E12</v>
      </c>
      <c r="F44" s="141"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2118</v>
      </c>
      <c r="V44" s="89" t="s">
        <v>2117</v>
      </c>
      <c r="W44" s="89" t="s">
        <v>413</v>
      </c>
      <c r="X44" s="89" t="s">
        <v>414</v>
      </c>
      <c r="Y44" s="89" t="s">
        <v>415</v>
      </c>
      <c r="Z44" s="89">
        <v>20.0</v>
      </c>
      <c r="AA44" s="89">
        <v>68.0</v>
      </c>
      <c r="AB44" s="89">
        <v>60.0</v>
      </c>
      <c r="AC44" s="89">
        <v>140.0</v>
      </c>
      <c r="AD44" s="119">
        <v>0.1</v>
      </c>
      <c r="AE44" s="119">
        <v>0.9</v>
      </c>
      <c r="AF44" s="89"/>
      <c r="AG44" s="89"/>
      <c r="AH44" s="89"/>
      <c r="AI44" s="89"/>
      <c r="AJ44" s="89"/>
      <c r="AK44" s="89" t="s">
        <v>416</v>
      </c>
      <c r="AL44" s="141" t="s">
        <v>417</v>
      </c>
      <c r="AM44" s="141" t="s">
        <v>418</v>
      </c>
      <c r="AN44" s="141" t="s">
        <v>419</v>
      </c>
      <c r="AO44" s="141" t="s">
        <v>420</v>
      </c>
      <c r="AP44" s="141" t="s">
        <v>949</v>
      </c>
      <c r="AQ44" s="89"/>
      <c r="AR44" s="89"/>
      <c r="AS44" s="89"/>
      <c r="AT44" s="89"/>
      <c r="AU44" s="89"/>
      <c r="AV44" s="89"/>
      <c r="AW44" s="89"/>
      <c r="AX44" s="141" t="s">
        <v>422</v>
      </c>
      <c r="AY44" s="141"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0">
        <v>5.76</v>
      </c>
      <c r="BS44" s="89">
        <v>12.7</v>
      </c>
      <c r="BT44" s="89" t="s">
        <v>433</v>
      </c>
      <c r="BU44" s="89"/>
      <c r="BV44" s="89"/>
      <c r="BW44" s="89"/>
      <c r="BX44" s="89"/>
      <c r="BY44" s="89"/>
      <c r="BZ44" s="89"/>
      <c r="CA44" s="89"/>
      <c r="CB44" s="89"/>
      <c r="CC44" s="89"/>
      <c r="CD44" s="89" t="s">
        <v>947</v>
      </c>
      <c r="CE44" s="89" t="s">
        <v>462</v>
      </c>
      <c r="CF44" s="89" t="s">
        <v>465</v>
      </c>
      <c r="CG44" s="89" t="s">
        <v>464</v>
      </c>
    </row>
    <row r="45">
      <c r="A45" s="89" t="s">
        <v>951</v>
      </c>
      <c r="B45" s="89" t="s">
        <v>952</v>
      </c>
      <c r="C45" s="89" t="s">
        <v>935</v>
      </c>
      <c r="D45" s="89">
        <v>8.544421E7</v>
      </c>
      <c r="E45" s="89">
        <v>4.262427630604E12</v>
      </c>
      <c r="F45" s="141"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2118</v>
      </c>
      <c r="V45" s="89" t="s">
        <v>2117</v>
      </c>
      <c r="W45" s="89" t="s">
        <v>413</v>
      </c>
      <c r="X45" s="89" t="s">
        <v>414</v>
      </c>
      <c r="Y45" s="89" t="s">
        <v>415</v>
      </c>
      <c r="Z45" s="89">
        <v>20.0</v>
      </c>
      <c r="AA45" s="89">
        <v>68.0</v>
      </c>
      <c r="AB45" s="89">
        <v>60.0</v>
      </c>
      <c r="AC45" s="89">
        <v>140.0</v>
      </c>
      <c r="AD45" s="119">
        <v>0.1</v>
      </c>
      <c r="AE45" s="119">
        <v>0.9</v>
      </c>
      <c r="AF45" s="89"/>
      <c r="AG45" s="89"/>
      <c r="AH45" s="89"/>
      <c r="AI45" s="89"/>
      <c r="AJ45" s="89"/>
      <c r="AK45" s="89" t="s">
        <v>416</v>
      </c>
      <c r="AL45" s="141" t="s">
        <v>417</v>
      </c>
      <c r="AM45" s="141" t="s">
        <v>418</v>
      </c>
      <c r="AN45" s="141" t="s">
        <v>419</v>
      </c>
      <c r="AO45" s="141" t="s">
        <v>420</v>
      </c>
      <c r="AP45" s="141" t="s">
        <v>954</v>
      </c>
      <c r="AQ45" s="89"/>
      <c r="AR45" s="89"/>
      <c r="AS45" s="89"/>
      <c r="AT45" s="89"/>
      <c r="AU45" s="89"/>
      <c r="AV45" s="89"/>
      <c r="AW45" s="89"/>
      <c r="AX45" s="141" t="s">
        <v>422</v>
      </c>
      <c r="AY45" s="141"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0">
        <v>5.76</v>
      </c>
      <c r="BS45" s="89">
        <v>12.7</v>
      </c>
      <c r="BT45" s="89" t="s">
        <v>433</v>
      </c>
      <c r="BU45" s="89"/>
      <c r="BV45" s="89"/>
      <c r="BW45" s="89"/>
      <c r="BX45" s="89"/>
      <c r="BY45" s="89"/>
      <c r="BZ45" s="89"/>
      <c r="CA45" s="89"/>
      <c r="CB45" s="89"/>
      <c r="CC45" s="89"/>
      <c r="CD45" s="89" t="s">
        <v>952</v>
      </c>
      <c r="CE45" s="89" t="s">
        <v>462</v>
      </c>
      <c r="CF45" s="89" t="s">
        <v>465</v>
      </c>
      <c r="CG45" s="89" t="s">
        <v>464</v>
      </c>
    </row>
    <row r="46">
      <c r="A46" s="89" t="s">
        <v>956</v>
      </c>
      <c r="B46" s="89" t="s">
        <v>957</v>
      </c>
      <c r="C46" s="89" t="s">
        <v>935</v>
      </c>
      <c r="D46" s="89">
        <v>8.544421E7</v>
      </c>
      <c r="E46" s="89">
        <v>4.262427630628E12</v>
      </c>
      <c r="F46" s="141"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2118</v>
      </c>
      <c r="V46" s="89" t="s">
        <v>2117</v>
      </c>
      <c r="W46" s="89" t="s">
        <v>413</v>
      </c>
      <c r="X46" s="89" t="s">
        <v>414</v>
      </c>
      <c r="Y46" s="89" t="s">
        <v>415</v>
      </c>
      <c r="Z46" s="89">
        <v>20.0</v>
      </c>
      <c r="AA46" s="89">
        <v>68.0</v>
      </c>
      <c r="AB46" s="89">
        <v>60.0</v>
      </c>
      <c r="AC46" s="89">
        <v>140.0</v>
      </c>
      <c r="AD46" s="119">
        <v>0.1</v>
      </c>
      <c r="AE46" s="119">
        <v>0.9</v>
      </c>
      <c r="AF46" s="89"/>
      <c r="AG46" s="89"/>
      <c r="AH46" s="89"/>
      <c r="AI46" s="89"/>
      <c r="AJ46" s="89"/>
      <c r="AK46" s="89" t="s">
        <v>416</v>
      </c>
      <c r="AL46" s="141" t="s">
        <v>417</v>
      </c>
      <c r="AM46" s="141" t="s">
        <v>418</v>
      </c>
      <c r="AN46" s="141" t="s">
        <v>419</v>
      </c>
      <c r="AO46" s="141" t="s">
        <v>420</v>
      </c>
      <c r="AP46" s="141" t="s">
        <v>959</v>
      </c>
      <c r="AQ46" s="89"/>
      <c r="AR46" s="89"/>
      <c r="AS46" s="89"/>
      <c r="AT46" s="89"/>
      <c r="AU46" s="89"/>
      <c r="AV46" s="89"/>
      <c r="AW46" s="89"/>
      <c r="AX46" s="141" t="s">
        <v>422</v>
      </c>
      <c r="AY46" s="141"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0">
        <v>5.76</v>
      </c>
      <c r="BS46" s="89">
        <v>12.7</v>
      </c>
      <c r="BT46" s="89" t="s">
        <v>433</v>
      </c>
      <c r="BU46" s="89"/>
      <c r="BV46" s="89"/>
      <c r="BW46" s="89"/>
      <c r="BX46" s="89"/>
      <c r="BY46" s="89"/>
      <c r="BZ46" s="89"/>
      <c r="CA46" s="89"/>
      <c r="CB46" s="89"/>
      <c r="CC46" s="89"/>
      <c r="CD46" s="89" t="s">
        <v>957</v>
      </c>
      <c r="CE46" s="89" t="s">
        <v>462</v>
      </c>
      <c r="CF46" s="89" t="s">
        <v>465</v>
      </c>
      <c r="CG46" s="89" t="s">
        <v>464</v>
      </c>
    </row>
    <row r="47">
      <c r="A47" s="89" t="s">
        <v>961</v>
      </c>
      <c r="B47" s="89" t="s">
        <v>962</v>
      </c>
      <c r="C47" s="89" t="s">
        <v>935</v>
      </c>
      <c r="D47" s="89">
        <v>8.544421E7</v>
      </c>
      <c r="E47" s="89">
        <v>4.262427630642E12</v>
      </c>
      <c r="F47" s="141"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2118</v>
      </c>
      <c r="V47" s="89" t="s">
        <v>2117</v>
      </c>
      <c r="W47" s="89" t="s">
        <v>413</v>
      </c>
      <c r="X47" s="89" t="s">
        <v>414</v>
      </c>
      <c r="Y47" s="89" t="s">
        <v>415</v>
      </c>
      <c r="Z47" s="89">
        <v>20.0</v>
      </c>
      <c r="AA47" s="89">
        <v>68.0</v>
      </c>
      <c r="AB47" s="89">
        <v>60.0</v>
      </c>
      <c r="AC47" s="89">
        <v>140.0</v>
      </c>
      <c r="AD47" s="119">
        <v>0.1</v>
      </c>
      <c r="AE47" s="119">
        <v>0.9</v>
      </c>
      <c r="AF47" s="89"/>
      <c r="AG47" s="89"/>
      <c r="AH47" s="89"/>
      <c r="AI47" s="89"/>
      <c r="AJ47" s="89"/>
      <c r="AK47" s="89" t="s">
        <v>416</v>
      </c>
      <c r="AL47" s="141" t="s">
        <v>417</v>
      </c>
      <c r="AM47" s="141" t="s">
        <v>418</v>
      </c>
      <c r="AN47" s="141" t="s">
        <v>419</v>
      </c>
      <c r="AO47" s="141" t="s">
        <v>420</v>
      </c>
      <c r="AP47" s="141" t="s">
        <v>964</v>
      </c>
      <c r="AQ47" s="89"/>
      <c r="AR47" s="89"/>
      <c r="AS47" s="89"/>
      <c r="AT47" s="89"/>
      <c r="AU47" s="89"/>
      <c r="AV47" s="89"/>
      <c r="AW47" s="89"/>
      <c r="AX47" s="141" t="s">
        <v>422</v>
      </c>
      <c r="AY47" s="141"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0">
        <v>5.76</v>
      </c>
      <c r="BS47" s="89">
        <v>12.7</v>
      </c>
      <c r="BT47" s="89" t="s">
        <v>433</v>
      </c>
      <c r="BU47" s="89"/>
      <c r="BV47" s="89"/>
      <c r="BW47" s="89"/>
      <c r="BX47" s="89"/>
      <c r="BY47" s="89"/>
      <c r="BZ47" s="89"/>
      <c r="CA47" s="89"/>
      <c r="CB47" s="89"/>
      <c r="CC47" s="89"/>
      <c r="CD47" s="89" t="s">
        <v>962</v>
      </c>
      <c r="CE47" s="89" t="s">
        <v>462</v>
      </c>
      <c r="CF47" s="89" t="s">
        <v>465</v>
      </c>
      <c r="CG47" s="89" t="s">
        <v>464</v>
      </c>
    </row>
    <row r="48">
      <c r="A48" s="89" t="s">
        <v>966</v>
      </c>
      <c r="B48" s="89" t="s">
        <v>967</v>
      </c>
      <c r="C48" s="89" t="s">
        <v>935</v>
      </c>
      <c r="D48" s="89">
        <v>8.544421E7</v>
      </c>
      <c r="E48" s="89">
        <v>4.262427630659E12</v>
      </c>
      <c r="F48" s="141"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2118</v>
      </c>
      <c r="V48" s="89" t="s">
        <v>2117</v>
      </c>
      <c r="W48" s="89" t="s">
        <v>413</v>
      </c>
      <c r="X48" s="89" t="s">
        <v>414</v>
      </c>
      <c r="Y48" s="89" t="s">
        <v>415</v>
      </c>
      <c r="Z48" s="89">
        <v>20.0</v>
      </c>
      <c r="AA48" s="89">
        <v>68.0</v>
      </c>
      <c r="AB48" s="89">
        <v>60.0</v>
      </c>
      <c r="AC48" s="89">
        <v>140.0</v>
      </c>
      <c r="AD48" s="119">
        <v>0.1</v>
      </c>
      <c r="AE48" s="119">
        <v>0.9</v>
      </c>
      <c r="AF48" s="89"/>
      <c r="AG48" s="89"/>
      <c r="AH48" s="89"/>
      <c r="AI48" s="89"/>
      <c r="AJ48" s="89"/>
      <c r="AK48" s="89" t="s">
        <v>416</v>
      </c>
      <c r="AL48" s="141" t="s">
        <v>417</v>
      </c>
      <c r="AM48" s="141" t="s">
        <v>418</v>
      </c>
      <c r="AN48" s="141" t="s">
        <v>419</v>
      </c>
      <c r="AO48" s="141" t="s">
        <v>420</v>
      </c>
      <c r="AP48" s="141" t="s">
        <v>969</v>
      </c>
      <c r="AQ48" s="89"/>
      <c r="AR48" s="89"/>
      <c r="AS48" s="89"/>
      <c r="AT48" s="89"/>
      <c r="AU48" s="89"/>
      <c r="AV48" s="89"/>
      <c r="AW48" s="89"/>
      <c r="AX48" s="141" t="s">
        <v>422</v>
      </c>
      <c r="AY48" s="141"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0">
        <v>5.76</v>
      </c>
      <c r="BS48" s="89">
        <v>12.7</v>
      </c>
      <c r="BT48" s="89" t="s">
        <v>433</v>
      </c>
      <c r="BU48" s="89"/>
      <c r="BV48" s="89"/>
      <c r="BW48" s="89"/>
      <c r="BX48" s="89"/>
      <c r="BY48" s="89"/>
      <c r="BZ48" s="89"/>
      <c r="CA48" s="89"/>
      <c r="CB48" s="89"/>
      <c r="CC48" s="89"/>
      <c r="CD48" s="89" t="s">
        <v>967</v>
      </c>
      <c r="CE48" s="89" t="s">
        <v>462</v>
      </c>
      <c r="CF48" s="89" t="s">
        <v>465</v>
      </c>
      <c r="CG48" s="89" t="s">
        <v>464</v>
      </c>
    </row>
    <row r="49">
      <c r="A49" s="89" t="s">
        <v>971</v>
      </c>
      <c r="B49" s="89" t="s">
        <v>972</v>
      </c>
      <c r="C49" s="89" t="s">
        <v>935</v>
      </c>
      <c r="D49" s="89">
        <v>8.544421E7</v>
      </c>
      <c r="E49" s="89">
        <v>4.262427630611E12</v>
      </c>
      <c r="F49" s="141"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2118</v>
      </c>
      <c r="V49" s="89" t="s">
        <v>2117</v>
      </c>
      <c r="W49" s="89" t="s">
        <v>413</v>
      </c>
      <c r="X49" s="89" t="s">
        <v>414</v>
      </c>
      <c r="Y49" s="89" t="s">
        <v>415</v>
      </c>
      <c r="Z49" s="89">
        <v>20.0</v>
      </c>
      <c r="AA49" s="89">
        <v>68.0</v>
      </c>
      <c r="AB49" s="89">
        <v>60.0</v>
      </c>
      <c r="AC49" s="89">
        <v>140.0</v>
      </c>
      <c r="AD49" s="119">
        <v>0.1</v>
      </c>
      <c r="AE49" s="119">
        <v>0.9</v>
      </c>
      <c r="AF49" s="89"/>
      <c r="AG49" s="89"/>
      <c r="AH49" s="89"/>
      <c r="AI49" s="89"/>
      <c r="AJ49" s="89"/>
      <c r="AK49" s="89" t="s">
        <v>416</v>
      </c>
      <c r="AL49" s="141" t="s">
        <v>417</v>
      </c>
      <c r="AM49" s="141" t="s">
        <v>418</v>
      </c>
      <c r="AN49" s="141" t="s">
        <v>419</v>
      </c>
      <c r="AO49" s="141" t="s">
        <v>420</v>
      </c>
      <c r="AP49" s="141" t="s">
        <v>974</v>
      </c>
      <c r="AQ49" s="89"/>
      <c r="AR49" s="89"/>
      <c r="AS49" s="89"/>
      <c r="AT49" s="89"/>
      <c r="AU49" s="89"/>
      <c r="AV49" s="89"/>
      <c r="AW49" s="89"/>
      <c r="AX49" s="141" t="s">
        <v>422</v>
      </c>
      <c r="AY49" s="141"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0">
        <v>5.76</v>
      </c>
      <c r="BS49" s="89">
        <v>12.7</v>
      </c>
      <c r="BT49" s="89" t="s">
        <v>433</v>
      </c>
      <c r="BU49" s="89"/>
      <c r="BV49" s="89"/>
      <c r="BW49" s="89"/>
      <c r="BX49" s="89"/>
      <c r="BY49" s="89"/>
      <c r="BZ49" s="89"/>
      <c r="CA49" s="89"/>
      <c r="CB49" s="89"/>
      <c r="CC49" s="89"/>
      <c r="CD49" s="89" t="s">
        <v>972</v>
      </c>
      <c r="CE49" s="89" t="s">
        <v>462</v>
      </c>
      <c r="CF49" s="89" t="s">
        <v>465</v>
      </c>
      <c r="CG49" s="89" t="s">
        <v>464</v>
      </c>
    </row>
    <row r="50">
      <c r="A50" s="89" t="s">
        <v>976</v>
      </c>
      <c r="B50" s="89" t="s">
        <v>977</v>
      </c>
      <c r="C50" s="89" t="s">
        <v>935</v>
      </c>
      <c r="D50" s="89">
        <v>8.544421E7</v>
      </c>
      <c r="E50" s="89">
        <v>4.262427630635E12</v>
      </c>
      <c r="F50" s="141"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2118</v>
      </c>
      <c r="V50" s="89" t="s">
        <v>2117</v>
      </c>
      <c r="W50" s="89" t="s">
        <v>413</v>
      </c>
      <c r="X50" s="89" t="s">
        <v>414</v>
      </c>
      <c r="Y50" s="89" t="s">
        <v>415</v>
      </c>
      <c r="Z50" s="89">
        <v>20.0</v>
      </c>
      <c r="AA50" s="89">
        <v>68.0</v>
      </c>
      <c r="AB50" s="89">
        <v>60.0</v>
      </c>
      <c r="AC50" s="89">
        <v>140.0</v>
      </c>
      <c r="AD50" s="119">
        <v>0.1</v>
      </c>
      <c r="AE50" s="119">
        <v>0.9</v>
      </c>
      <c r="AF50" s="89"/>
      <c r="AG50" s="89"/>
      <c r="AH50" s="89"/>
      <c r="AI50" s="89"/>
      <c r="AJ50" s="89"/>
      <c r="AK50" s="89" t="s">
        <v>416</v>
      </c>
      <c r="AL50" s="141" t="s">
        <v>417</v>
      </c>
      <c r="AM50" s="141" t="s">
        <v>418</v>
      </c>
      <c r="AN50" s="141" t="s">
        <v>419</v>
      </c>
      <c r="AO50" s="141" t="s">
        <v>420</v>
      </c>
      <c r="AP50" s="141" t="s">
        <v>979</v>
      </c>
      <c r="AQ50" s="89"/>
      <c r="AR50" s="89"/>
      <c r="AS50" s="89"/>
      <c r="AT50" s="89"/>
      <c r="AU50" s="89"/>
      <c r="AV50" s="89"/>
      <c r="AW50" s="89"/>
      <c r="AX50" s="141" t="s">
        <v>422</v>
      </c>
      <c r="AY50" s="141"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0">
        <v>5.76</v>
      </c>
      <c r="BS50" s="89">
        <v>12.7</v>
      </c>
      <c r="BT50" s="89" t="s">
        <v>433</v>
      </c>
      <c r="BU50" s="89"/>
      <c r="BV50" s="89"/>
      <c r="BW50" s="89"/>
      <c r="BX50" s="89"/>
      <c r="BY50" s="89"/>
      <c r="BZ50" s="89"/>
      <c r="CA50" s="89"/>
      <c r="CB50" s="89"/>
      <c r="CC50" s="89"/>
      <c r="CD50" s="89" t="s">
        <v>977</v>
      </c>
      <c r="CE50" s="89" t="s">
        <v>462</v>
      </c>
      <c r="CF50" s="89" t="s">
        <v>465</v>
      </c>
      <c r="CG50" s="89" t="s">
        <v>464</v>
      </c>
    </row>
    <row r="51">
      <c r="A51" s="89" t="s">
        <v>981</v>
      </c>
      <c r="B51" s="89" t="s">
        <v>982</v>
      </c>
      <c r="C51" s="89" t="s">
        <v>935</v>
      </c>
      <c r="D51" s="89">
        <v>8.544421E7</v>
      </c>
      <c r="E51" s="142" t="s">
        <v>983</v>
      </c>
      <c r="F51" s="141" t="s">
        <v>984</v>
      </c>
      <c r="G51" s="89" t="s">
        <v>402</v>
      </c>
      <c r="H51" s="89" t="s">
        <v>403</v>
      </c>
      <c r="I51" s="89" t="s">
        <v>985</v>
      </c>
      <c r="J51" s="89" t="s">
        <v>405</v>
      </c>
      <c r="K51" s="89" t="s">
        <v>937</v>
      </c>
      <c r="L51" s="89" t="s">
        <v>407</v>
      </c>
      <c r="M51" s="89" t="s">
        <v>408</v>
      </c>
      <c r="N51" s="89" t="s">
        <v>409</v>
      </c>
      <c r="O51" s="89" t="s">
        <v>410</v>
      </c>
      <c r="P51" s="89" t="s">
        <v>411</v>
      </c>
      <c r="Q51" s="89" t="s">
        <v>411</v>
      </c>
      <c r="R51" s="89" t="s">
        <v>938</v>
      </c>
      <c r="S51" s="89">
        <v>1.2</v>
      </c>
      <c r="T51" s="90">
        <v>0.47244094488189</v>
      </c>
      <c r="U51" s="89" t="s">
        <v>2118</v>
      </c>
      <c r="V51" s="89" t="s">
        <v>2117</v>
      </c>
      <c r="W51" s="89" t="s">
        <v>413</v>
      </c>
      <c r="X51" s="89" t="s">
        <v>414</v>
      </c>
      <c r="Y51" s="89" t="s">
        <v>415</v>
      </c>
      <c r="Z51" s="89">
        <v>20.0</v>
      </c>
      <c r="AA51" s="89">
        <v>68.0</v>
      </c>
      <c r="AB51" s="89">
        <v>60.0</v>
      </c>
      <c r="AC51" s="89">
        <v>140.0</v>
      </c>
      <c r="AD51" s="119">
        <v>0.1</v>
      </c>
      <c r="AE51" s="119">
        <v>0.9</v>
      </c>
      <c r="AF51" s="89"/>
      <c r="AG51" s="89"/>
      <c r="AH51" s="89"/>
      <c r="AI51" s="89"/>
      <c r="AJ51" s="89"/>
      <c r="AK51" s="89" t="s">
        <v>416</v>
      </c>
      <c r="AL51" s="141" t="s">
        <v>417</v>
      </c>
      <c r="AM51" s="141" t="s">
        <v>418</v>
      </c>
      <c r="AN51" s="141" t="s">
        <v>419</v>
      </c>
      <c r="AO51" s="141" t="s">
        <v>420</v>
      </c>
      <c r="AP51" s="141" t="s">
        <v>986</v>
      </c>
      <c r="AQ51" s="89"/>
      <c r="AR51" s="89"/>
      <c r="AS51" s="89"/>
      <c r="AT51" s="89"/>
      <c r="AU51" s="89"/>
      <c r="AV51" s="89"/>
      <c r="AW51" s="89"/>
      <c r="AX51" s="141" t="s">
        <v>422</v>
      </c>
      <c r="AY51" s="141" t="s">
        <v>299</v>
      </c>
      <c r="AZ51" s="89" t="s">
        <v>423</v>
      </c>
      <c r="BA51" s="89" t="s">
        <v>424</v>
      </c>
      <c r="BB51" s="89" t="s">
        <v>425</v>
      </c>
      <c r="BC51" s="89" t="s">
        <v>426</v>
      </c>
      <c r="BD51" s="89" t="s">
        <v>427</v>
      </c>
      <c r="BE51" s="89"/>
      <c r="BF51" s="89" t="s">
        <v>303</v>
      </c>
      <c r="BG51" s="89" t="s">
        <v>987</v>
      </c>
      <c r="BH51" s="89">
        <v>1.0</v>
      </c>
      <c r="BI51" s="89" t="s">
        <v>429</v>
      </c>
      <c r="BJ51" s="89" t="s">
        <v>430</v>
      </c>
      <c r="BK51" s="89" t="s">
        <v>431</v>
      </c>
      <c r="BL51" s="89"/>
      <c r="BM51" s="89" t="s">
        <v>432</v>
      </c>
      <c r="BN51" s="89"/>
      <c r="BO51" s="89"/>
      <c r="BP51" s="89">
        <v>6.7</v>
      </c>
      <c r="BQ51" s="89">
        <v>14.77</v>
      </c>
      <c r="BR51" s="140">
        <v>5.76</v>
      </c>
      <c r="BS51" s="89">
        <v>12.7</v>
      </c>
      <c r="BT51" s="89" t="s">
        <v>433</v>
      </c>
      <c r="BU51" s="89"/>
      <c r="BV51" s="89"/>
      <c r="BW51" s="89"/>
      <c r="BX51" s="89"/>
      <c r="BY51" s="89"/>
      <c r="BZ51" s="89"/>
      <c r="CA51" s="89"/>
      <c r="CB51" s="89"/>
      <c r="CC51" s="89"/>
      <c r="CD51" s="89" t="s">
        <v>982</v>
      </c>
      <c r="CE51" s="89" t="s">
        <v>462</v>
      </c>
      <c r="CF51" s="89" t="s">
        <v>465</v>
      </c>
      <c r="CG51" s="89" t="s">
        <v>464</v>
      </c>
    </row>
    <row r="52">
      <c r="A52" s="89" t="s">
        <v>988</v>
      </c>
      <c r="B52" s="89" t="s">
        <v>989</v>
      </c>
      <c r="C52" s="89" t="s">
        <v>990</v>
      </c>
      <c r="D52" s="89">
        <v>8.544421E7</v>
      </c>
      <c r="E52" s="89">
        <v>4.262427630017E12</v>
      </c>
      <c r="F52" s="141" t="s">
        <v>991</v>
      </c>
      <c r="G52" s="89" t="s">
        <v>587</v>
      </c>
      <c r="H52" s="89" t="s">
        <v>403</v>
      </c>
      <c r="I52" s="89" t="s">
        <v>404</v>
      </c>
      <c r="J52" s="89" t="s">
        <v>405</v>
      </c>
      <c r="K52" s="89" t="s">
        <v>937</v>
      </c>
      <c r="L52" s="89" t="s">
        <v>407</v>
      </c>
      <c r="M52" s="89" t="s">
        <v>408</v>
      </c>
      <c r="N52" s="89" t="s">
        <v>409</v>
      </c>
      <c r="O52" s="89" t="s">
        <v>410</v>
      </c>
      <c r="P52" s="89" t="s">
        <v>411</v>
      </c>
      <c r="Q52" s="89" t="s">
        <v>411</v>
      </c>
      <c r="R52" s="89" t="s">
        <v>938</v>
      </c>
      <c r="S52" s="89">
        <v>1.2</v>
      </c>
      <c r="T52" s="90">
        <v>0.47244094488189</v>
      </c>
      <c r="U52" s="89" t="s">
        <v>2118</v>
      </c>
      <c r="V52" s="89" t="s">
        <v>2117</v>
      </c>
      <c r="W52" s="89" t="s">
        <v>413</v>
      </c>
      <c r="X52" s="89" t="s">
        <v>414</v>
      </c>
      <c r="Y52" s="89" t="s">
        <v>415</v>
      </c>
      <c r="Z52" s="89">
        <v>20.0</v>
      </c>
      <c r="AA52" s="89">
        <v>68.0</v>
      </c>
      <c r="AB52" s="89">
        <v>60.0</v>
      </c>
      <c r="AC52" s="89">
        <v>140.0</v>
      </c>
      <c r="AD52" s="119">
        <v>0.1</v>
      </c>
      <c r="AE52" s="119">
        <v>0.9</v>
      </c>
      <c r="AF52" s="89"/>
      <c r="AG52" s="89"/>
      <c r="AH52" s="89"/>
      <c r="AI52" s="89"/>
      <c r="AJ52" s="89"/>
      <c r="AK52" s="89" t="s">
        <v>416</v>
      </c>
      <c r="AL52" s="141" t="s">
        <v>417</v>
      </c>
      <c r="AM52" s="141" t="s">
        <v>418</v>
      </c>
      <c r="AN52" s="141" t="s">
        <v>419</v>
      </c>
      <c r="AO52" s="141" t="s">
        <v>420</v>
      </c>
      <c r="AP52" s="141" t="s">
        <v>992</v>
      </c>
      <c r="AQ52" s="89"/>
      <c r="AR52" s="89"/>
      <c r="AS52" s="89"/>
      <c r="AT52" s="89"/>
      <c r="AU52" s="89"/>
      <c r="AV52" s="89"/>
      <c r="AW52" s="89"/>
      <c r="AX52" s="141" t="s">
        <v>589</v>
      </c>
      <c r="AY52" s="141"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0">
        <v>0.15</v>
      </c>
      <c r="BS52" s="89">
        <v>0.33</v>
      </c>
      <c r="BT52" s="89" t="s">
        <v>433</v>
      </c>
      <c r="BU52" s="89"/>
      <c r="BV52" s="89"/>
      <c r="BW52" s="89"/>
      <c r="BX52" s="89"/>
      <c r="BY52" s="89"/>
      <c r="BZ52" s="89"/>
      <c r="CA52" s="89"/>
      <c r="CB52" s="89"/>
      <c r="CC52" s="89"/>
      <c r="CD52" s="89" t="s">
        <v>989</v>
      </c>
      <c r="CE52" s="89" t="s">
        <v>610</v>
      </c>
      <c r="CF52" s="89" t="s">
        <v>611</v>
      </c>
      <c r="CG52" s="89" t="s">
        <v>464</v>
      </c>
    </row>
    <row r="53">
      <c r="A53" s="89" t="s">
        <v>996</v>
      </c>
      <c r="B53" s="89" t="s">
        <v>997</v>
      </c>
      <c r="C53" s="89" t="s">
        <v>990</v>
      </c>
      <c r="D53" s="89">
        <v>8.544421E7</v>
      </c>
      <c r="E53" s="89">
        <v>4.262427630024E12</v>
      </c>
      <c r="F53" s="141" t="s">
        <v>998</v>
      </c>
      <c r="G53" s="89" t="s">
        <v>587</v>
      </c>
      <c r="H53" s="89" t="s">
        <v>403</v>
      </c>
      <c r="I53" s="89" t="s">
        <v>543</v>
      </c>
      <c r="J53" s="89" t="s">
        <v>405</v>
      </c>
      <c r="K53" s="89" t="s">
        <v>937</v>
      </c>
      <c r="L53" s="89" t="s">
        <v>407</v>
      </c>
      <c r="M53" s="89" t="s">
        <v>408</v>
      </c>
      <c r="N53" s="89" t="s">
        <v>409</v>
      </c>
      <c r="O53" s="89" t="s">
        <v>410</v>
      </c>
      <c r="P53" s="89" t="s">
        <v>411</v>
      </c>
      <c r="Q53" s="89" t="s">
        <v>411</v>
      </c>
      <c r="R53" s="89" t="s">
        <v>938</v>
      </c>
      <c r="S53" s="89">
        <v>1.2</v>
      </c>
      <c r="T53" s="90">
        <v>0.47244094488189</v>
      </c>
      <c r="U53" s="89" t="s">
        <v>2118</v>
      </c>
      <c r="V53" s="89" t="s">
        <v>2117</v>
      </c>
      <c r="W53" s="89" t="s">
        <v>413</v>
      </c>
      <c r="X53" s="89" t="s">
        <v>414</v>
      </c>
      <c r="Y53" s="89" t="s">
        <v>415</v>
      </c>
      <c r="Z53" s="89">
        <v>20.0</v>
      </c>
      <c r="AA53" s="89">
        <v>68.0</v>
      </c>
      <c r="AB53" s="89">
        <v>60.0</v>
      </c>
      <c r="AC53" s="89">
        <v>140.0</v>
      </c>
      <c r="AD53" s="119">
        <v>0.1</v>
      </c>
      <c r="AE53" s="119">
        <v>0.9</v>
      </c>
      <c r="AF53" s="89"/>
      <c r="AG53" s="89"/>
      <c r="AH53" s="89"/>
      <c r="AI53" s="89"/>
      <c r="AJ53" s="89"/>
      <c r="AK53" s="89" t="s">
        <v>416</v>
      </c>
      <c r="AL53" s="141" t="s">
        <v>417</v>
      </c>
      <c r="AM53" s="141" t="s">
        <v>418</v>
      </c>
      <c r="AN53" s="141" t="s">
        <v>419</v>
      </c>
      <c r="AO53" s="141" t="s">
        <v>420</v>
      </c>
      <c r="AP53" s="141" t="s">
        <v>999</v>
      </c>
      <c r="AQ53" s="89"/>
      <c r="AR53" s="89"/>
      <c r="AS53" s="89"/>
      <c r="AT53" s="89"/>
      <c r="AU53" s="89"/>
      <c r="AV53" s="89"/>
      <c r="AW53" s="89"/>
      <c r="AX53" s="141" t="s">
        <v>589</v>
      </c>
      <c r="AY53" s="141" t="s">
        <v>299</v>
      </c>
      <c r="AZ53" s="89" t="s">
        <v>423</v>
      </c>
      <c r="BA53" s="89" t="s">
        <v>424</v>
      </c>
      <c r="BB53" s="89" t="s">
        <v>425</v>
      </c>
      <c r="BC53" s="89" t="s">
        <v>426</v>
      </c>
      <c r="BD53" s="89" t="s">
        <v>427</v>
      </c>
      <c r="BE53" s="89"/>
      <c r="BF53" s="89" t="s">
        <v>303</v>
      </c>
      <c r="BG53" s="89" t="s">
        <v>1000</v>
      </c>
      <c r="BH53" s="89">
        <v>1.0</v>
      </c>
      <c r="BI53" s="89" t="s">
        <v>591</v>
      </c>
      <c r="BJ53" s="89" t="s">
        <v>592</v>
      </c>
      <c r="BK53" s="89" t="s">
        <v>593</v>
      </c>
      <c r="BL53" s="89"/>
      <c r="BM53" s="89" t="s">
        <v>594</v>
      </c>
      <c r="BN53" s="89"/>
      <c r="BO53" s="89"/>
      <c r="BP53" s="89">
        <v>0.2</v>
      </c>
      <c r="BQ53" s="89">
        <v>0.44</v>
      </c>
      <c r="BR53" s="140">
        <v>0.15</v>
      </c>
      <c r="BS53" s="89">
        <v>0.33</v>
      </c>
      <c r="BT53" s="89" t="s">
        <v>433</v>
      </c>
      <c r="BU53" s="89"/>
      <c r="BV53" s="89"/>
      <c r="BW53" s="89"/>
      <c r="BX53" s="89"/>
      <c r="BY53" s="89"/>
      <c r="BZ53" s="89"/>
      <c r="CA53" s="89"/>
      <c r="CB53" s="89"/>
      <c r="CC53" s="89"/>
      <c r="CD53" s="89" t="s">
        <v>997</v>
      </c>
      <c r="CE53" s="89" t="s">
        <v>610</v>
      </c>
      <c r="CF53" s="89" t="s">
        <v>611</v>
      </c>
      <c r="CG53" s="89" t="s">
        <v>464</v>
      </c>
    </row>
    <row r="54">
      <c r="A54" s="89" t="s">
        <v>1001</v>
      </c>
      <c r="B54" s="89" t="s">
        <v>1002</v>
      </c>
      <c r="C54" s="89" t="s">
        <v>990</v>
      </c>
      <c r="D54" s="89">
        <v>8.544421E7</v>
      </c>
      <c r="E54" s="89">
        <v>4.262427630031E12</v>
      </c>
      <c r="F54" s="141" t="s">
        <v>1003</v>
      </c>
      <c r="G54" s="89" t="s">
        <v>587</v>
      </c>
      <c r="H54" s="89" t="s">
        <v>403</v>
      </c>
      <c r="I54" s="89" t="s">
        <v>549</v>
      </c>
      <c r="J54" s="89" t="s">
        <v>405</v>
      </c>
      <c r="K54" s="89" t="s">
        <v>937</v>
      </c>
      <c r="L54" s="89" t="s">
        <v>407</v>
      </c>
      <c r="M54" s="89" t="s">
        <v>408</v>
      </c>
      <c r="N54" s="89" t="s">
        <v>409</v>
      </c>
      <c r="O54" s="89" t="s">
        <v>410</v>
      </c>
      <c r="P54" s="89" t="s">
        <v>411</v>
      </c>
      <c r="Q54" s="89" t="s">
        <v>411</v>
      </c>
      <c r="R54" s="89" t="s">
        <v>938</v>
      </c>
      <c r="S54" s="89">
        <v>1.2</v>
      </c>
      <c r="T54" s="90">
        <v>0.47244094488189</v>
      </c>
      <c r="U54" s="89" t="s">
        <v>2118</v>
      </c>
      <c r="V54" s="89" t="s">
        <v>2117</v>
      </c>
      <c r="W54" s="89" t="s">
        <v>413</v>
      </c>
      <c r="X54" s="89" t="s">
        <v>414</v>
      </c>
      <c r="Y54" s="89" t="s">
        <v>415</v>
      </c>
      <c r="Z54" s="89">
        <v>20.0</v>
      </c>
      <c r="AA54" s="89">
        <v>68.0</v>
      </c>
      <c r="AB54" s="89">
        <v>60.0</v>
      </c>
      <c r="AC54" s="89">
        <v>140.0</v>
      </c>
      <c r="AD54" s="119">
        <v>0.1</v>
      </c>
      <c r="AE54" s="119">
        <v>0.9</v>
      </c>
      <c r="AF54" s="89"/>
      <c r="AG54" s="89"/>
      <c r="AH54" s="89"/>
      <c r="AI54" s="89"/>
      <c r="AJ54" s="89"/>
      <c r="AK54" s="89" t="s">
        <v>416</v>
      </c>
      <c r="AL54" s="141" t="s">
        <v>417</v>
      </c>
      <c r="AM54" s="141" t="s">
        <v>418</v>
      </c>
      <c r="AN54" s="141" t="s">
        <v>419</v>
      </c>
      <c r="AO54" s="141" t="s">
        <v>420</v>
      </c>
      <c r="AP54" s="141" t="s">
        <v>1004</v>
      </c>
      <c r="AQ54" s="89"/>
      <c r="AR54" s="89"/>
      <c r="AS54" s="89"/>
      <c r="AT54" s="89"/>
      <c r="AU54" s="89"/>
      <c r="AV54" s="89"/>
      <c r="AW54" s="89"/>
      <c r="AX54" s="141" t="s">
        <v>589</v>
      </c>
      <c r="AY54" s="141" t="s">
        <v>299</v>
      </c>
      <c r="AZ54" s="89" t="s">
        <v>423</v>
      </c>
      <c r="BA54" s="89" t="s">
        <v>424</v>
      </c>
      <c r="BB54" s="89" t="s">
        <v>425</v>
      </c>
      <c r="BC54" s="89" t="s">
        <v>426</v>
      </c>
      <c r="BD54" s="89" t="s">
        <v>427</v>
      </c>
      <c r="BE54" s="89"/>
      <c r="BF54" s="89" t="s">
        <v>303</v>
      </c>
      <c r="BG54" s="89" t="s">
        <v>1005</v>
      </c>
      <c r="BH54" s="89">
        <v>1.0</v>
      </c>
      <c r="BI54" s="89" t="s">
        <v>591</v>
      </c>
      <c r="BJ54" s="89" t="s">
        <v>592</v>
      </c>
      <c r="BK54" s="89" t="s">
        <v>593</v>
      </c>
      <c r="BL54" s="89"/>
      <c r="BM54" s="89" t="s">
        <v>594</v>
      </c>
      <c r="BN54" s="89"/>
      <c r="BO54" s="89"/>
      <c r="BP54" s="89">
        <v>0.2</v>
      </c>
      <c r="BQ54" s="89">
        <v>0.44</v>
      </c>
      <c r="BR54" s="140">
        <v>0.15</v>
      </c>
      <c r="BS54" s="89">
        <v>0.33</v>
      </c>
      <c r="BT54" s="89" t="s">
        <v>433</v>
      </c>
      <c r="BU54" s="89"/>
      <c r="BV54" s="89"/>
      <c r="BW54" s="89"/>
      <c r="BX54" s="89"/>
      <c r="BY54" s="89"/>
      <c r="BZ54" s="89"/>
      <c r="CA54" s="89"/>
      <c r="CB54" s="89"/>
      <c r="CC54" s="89"/>
      <c r="CD54" s="89" t="s">
        <v>1002</v>
      </c>
      <c r="CE54" s="89" t="s">
        <v>610</v>
      </c>
      <c r="CF54" s="89" t="s">
        <v>611</v>
      </c>
      <c r="CG54" s="89" t="s">
        <v>464</v>
      </c>
    </row>
    <row r="55">
      <c r="A55" s="89" t="s">
        <v>1006</v>
      </c>
      <c r="B55" s="89" t="s">
        <v>1007</v>
      </c>
      <c r="C55" s="89" t="s">
        <v>990</v>
      </c>
      <c r="D55" s="89">
        <v>8.544421E7</v>
      </c>
      <c r="E55" s="89">
        <v>4.262427630055E12</v>
      </c>
      <c r="F55" s="141" t="s">
        <v>1008</v>
      </c>
      <c r="G55" s="89" t="s">
        <v>587</v>
      </c>
      <c r="H55" s="89" t="s">
        <v>403</v>
      </c>
      <c r="I55" s="89" t="s">
        <v>555</v>
      </c>
      <c r="J55" s="89" t="s">
        <v>405</v>
      </c>
      <c r="K55" s="89" t="s">
        <v>937</v>
      </c>
      <c r="L55" s="89" t="s">
        <v>407</v>
      </c>
      <c r="M55" s="89" t="s">
        <v>408</v>
      </c>
      <c r="N55" s="89" t="s">
        <v>409</v>
      </c>
      <c r="O55" s="89" t="s">
        <v>410</v>
      </c>
      <c r="P55" s="89" t="s">
        <v>411</v>
      </c>
      <c r="Q55" s="89" t="s">
        <v>411</v>
      </c>
      <c r="R55" s="89" t="s">
        <v>938</v>
      </c>
      <c r="S55" s="89">
        <v>1.2</v>
      </c>
      <c r="T55" s="90">
        <v>0.47244094488189</v>
      </c>
      <c r="U55" s="89" t="s">
        <v>2118</v>
      </c>
      <c r="V55" s="89" t="s">
        <v>2117</v>
      </c>
      <c r="W55" s="89" t="s">
        <v>413</v>
      </c>
      <c r="X55" s="89" t="s">
        <v>414</v>
      </c>
      <c r="Y55" s="89" t="s">
        <v>415</v>
      </c>
      <c r="Z55" s="89">
        <v>20.0</v>
      </c>
      <c r="AA55" s="89">
        <v>68.0</v>
      </c>
      <c r="AB55" s="89">
        <v>60.0</v>
      </c>
      <c r="AC55" s="89">
        <v>140.0</v>
      </c>
      <c r="AD55" s="119">
        <v>0.1</v>
      </c>
      <c r="AE55" s="119">
        <v>0.9</v>
      </c>
      <c r="AF55" s="89"/>
      <c r="AG55" s="89"/>
      <c r="AH55" s="89"/>
      <c r="AI55" s="89"/>
      <c r="AJ55" s="89"/>
      <c r="AK55" s="89" t="s">
        <v>416</v>
      </c>
      <c r="AL55" s="141" t="s">
        <v>417</v>
      </c>
      <c r="AM55" s="141" t="s">
        <v>418</v>
      </c>
      <c r="AN55" s="141" t="s">
        <v>419</v>
      </c>
      <c r="AO55" s="141" t="s">
        <v>420</v>
      </c>
      <c r="AP55" s="141" t="s">
        <v>1009</v>
      </c>
      <c r="AQ55" s="89"/>
      <c r="AR55" s="89"/>
      <c r="AS55" s="89"/>
      <c r="AT55" s="89"/>
      <c r="AU55" s="89"/>
      <c r="AV55" s="89"/>
      <c r="AW55" s="89"/>
      <c r="AX55" s="141" t="s">
        <v>589</v>
      </c>
      <c r="AY55" s="141" t="s">
        <v>299</v>
      </c>
      <c r="AZ55" s="89" t="s">
        <v>423</v>
      </c>
      <c r="BA55" s="89" t="s">
        <v>424</v>
      </c>
      <c r="BB55" s="89" t="s">
        <v>425</v>
      </c>
      <c r="BC55" s="89" t="s">
        <v>426</v>
      </c>
      <c r="BD55" s="89" t="s">
        <v>427</v>
      </c>
      <c r="BE55" s="89"/>
      <c r="BF55" s="89" t="s">
        <v>303</v>
      </c>
      <c r="BG55" s="89" t="s">
        <v>1010</v>
      </c>
      <c r="BH55" s="89">
        <v>1.0</v>
      </c>
      <c r="BI55" s="89" t="s">
        <v>591</v>
      </c>
      <c r="BJ55" s="89" t="s">
        <v>592</v>
      </c>
      <c r="BK55" s="89" t="s">
        <v>593</v>
      </c>
      <c r="BL55" s="89"/>
      <c r="BM55" s="89" t="s">
        <v>594</v>
      </c>
      <c r="BN55" s="89"/>
      <c r="BO55" s="89"/>
      <c r="BP55" s="89">
        <v>0.2</v>
      </c>
      <c r="BQ55" s="89">
        <v>0.44</v>
      </c>
      <c r="BR55" s="140">
        <v>0.15</v>
      </c>
      <c r="BS55" s="89">
        <v>0.33</v>
      </c>
      <c r="BT55" s="89" t="s">
        <v>433</v>
      </c>
      <c r="BU55" s="89"/>
      <c r="BV55" s="89"/>
      <c r="BW55" s="89"/>
      <c r="BX55" s="89"/>
      <c r="BY55" s="89"/>
      <c r="BZ55" s="89"/>
      <c r="CA55" s="89"/>
      <c r="CB55" s="89"/>
      <c r="CC55" s="89"/>
      <c r="CD55" s="89" t="s">
        <v>1007</v>
      </c>
      <c r="CE55" s="89" t="s">
        <v>610</v>
      </c>
      <c r="CF55" s="89" t="s">
        <v>611</v>
      </c>
      <c r="CG55" s="89" t="s">
        <v>464</v>
      </c>
    </row>
    <row r="56">
      <c r="A56" s="89" t="s">
        <v>1011</v>
      </c>
      <c r="B56" s="89" t="s">
        <v>1012</v>
      </c>
      <c r="C56" s="89" t="s">
        <v>990</v>
      </c>
      <c r="D56" s="89">
        <v>8.544421E7</v>
      </c>
      <c r="E56" s="89">
        <v>4.262427630079E12</v>
      </c>
      <c r="F56" s="141" t="s">
        <v>1013</v>
      </c>
      <c r="G56" s="89" t="s">
        <v>587</v>
      </c>
      <c r="H56" s="89" t="s">
        <v>403</v>
      </c>
      <c r="I56" s="89" t="s">
        <v>562</v>
      </c>
      <c r="J56" s="89" t="s">
        <v>405</v>
      </c>
      <c r="K56" s="89" t="s">
        <v>937</v>
      </c>
      <c r="L56" s="89" t="s">
        <v>407</v>
      </c>
      <c r="M56" s="89" t="s">
        <v>408</v>
      </c>
      <c r="N56" s="89" t="s">
        <v>409</v>
      </c>
      <c r="O56" s="89" t="s">
        <v>410</v>
      </c>
      <c r="P56" s="89" t="s">
        <v>411</v>
      </c>
      <c r="Q56" s="89" t="s">
        <v>411</v>
      </c>
      <c r="R56" s="89" t="s">
        <v>938</v>
      </c>
      <c r="S56" s="89">
        <v>1.2</v>
      </c>
      <c r="T56" s="90">
        <v>0.47244094488189</v>
      </c>
      <c r="U56" s="89" t="s">
        <v>2118</v>
      </c>
      <c r="V56" s="89" t="s">
        <v>2117</v>
      </c>
      <c r="W56" s="89" t="s">
        <v>413</v>
      </c>
      <c r="X56" s="89" t="s">
        <v>414</v>
      </c>
      <c r="Y56" s="89" t="s">
        <v>415</v>
      </c>
      <c r="Z56" s="89">
        <v>20.0</v>
      </c>
      <c r="AA56" s="89">
        <v>68.0</v>
      </c>
      <c r="AB56" s="89">
        <v>60.0</v>
      </c>
      <c r="AC56" s="89">
        <v>140.0</v>
      </c>
      <c r="AD56" s="119">
        <v>0.1</v>
      </c>
      <c r="AE56" s="119">
        <v>0.9</v>
      </c>
      <c r="AF56" s="89"/>
      <c r="AG56" s="89"/>
      <c r="AH56" s="89"/>
      <c r="AI56" s="89"/>
      <c r="AJ56" s="89"/>
      <c r="AK56" s="89" t="s">
        <v>416</v>
      </c>
      <c r="AL56" s="141" t="s">
        <v>417</v>
      </c>
      <c r="AM56" s="141" t="s">
        <v>418</v>
      </c>
      <c r="AN56" s="141" t="s">
        <v>419</v>
      </c>
      <c r="AO56" s="141" t="s">
        <v>420</v>
      </c>
      <c r="AP56" s="141" t="s">
        <v>1014</v>
      </c>
      <c r="AQ56" s="89"/>
      <c r="AR56" s="89"/>
      <c r="AS56" s="89"/>
      <c r="AT56" s="89"/>
      <c r="AU56" s="89"/>
      <c r="AV56" s="89"/>
      <c r="AW56" s="89"/>
      <c r="AX56" s="141" t="s">
        <v>589</v>
      </c>
      <c r="AY56" s="141" t="s">
        <v>299</v>
      </c>
      <c r="AZ56" s="89" t="s">
        <v>423</v>
      </c>
      <c r="BA56" s="89" t="s">
        <v>424</v>
      </c>
      <c r="BB56" s="89" t="s">
        <v>425</v>
      </c>
      <c r="BC56" s="89" t="s">
        <v>426</v>
      </c>
      <c r="BD56" s="89" t="s">
        <v>427</v>
      </c>
      <c r="BE56" s="89"/>
      <c r="BF56" s="89" t="s">
        <v>303</v>
      </c>
      <c r="BG56" s="89" t="s">
        <v>1015</v>
      </c>
      <c r="BH56" s="89">
        <v>1.0</v>
      </c>
      <c r="BI56" s="89" t="s">
        <v>591</v>
      </c>
      <c r="BJ56" s="89" t="s">
        <v>592</v>
      </c>
      <c r="BK56" s="89" t="s">
        <v>593</v>
      </c>
      <c r="BL56" s="89"/>
      <c r="BM56" s="89" t="s">
        <v>594</v>
      </c>
      <c r="BN56" s="89"/>
      <c r="BO56" s="89"/>
      <c r="BP56" s="89">
        <v>0.2</v>
      </c>
      <c r="BQ56" s="89">
        <v>0.44</v>
      </c>
      <c r="BR56" s="140">
        <v>0.15</v>
      </c>
      <c r="BS56" s="89">
        <v>0.33</v>
      </c>
      <c r="BT56" s="89" t="s">
        <v>433</v>
      </c>
      <c r="BU56" s="89"/>
      <c r="BV56" s="89"/>
      <c r="BW56" s="89"/>
      <c r="BX56" s="89"/>
      <c r="BY56" s="89"/>
      <c r="BZ56" s="89"/>
      <c r="CA56" s="89"/>
      <c r="CB56" s="89"/>
      <c r="CC56" s="89"/>
      <c r="CD56" s="89" t="s">
        <v>1012</v>
      </c>
      <c r="CE56" s="89" t="s">
        <v>610</v>
      </c>
      <c r="CF56" s="89" t="s">
        <v>611</v>
      </c>
      <c r="CG56" s="89" t="s">
        <v>464</v>
      </c>
    </row>
    <row r="57">
      <c r="A57" s="89" t="s">
        <v>1016</v>
      </c>
      <c r="B57" s="89" t="s">
        <v>1017</v>
      </c>
      <c r="C57" s="89" t="s">
        <v>990</v>
      </c>
      <c r="D57" s="89">
        <v>8.544421E7</v>
      </c>
      <c r="E57" s="89">
        <v>4.262427630086E12</v>
      </c>
      <c r="F57" s="141" t="s">
        <v>1018</v>
      </c>
      <c r="G57" s="89" t="s">
        <v>587</v>
      </c>
      <c r="H57" s="89" t="s">
        <v>403</v>
      </c>
      <c r="I57" s="89" t="s">
        <v>568</v>
      </c>
      <c r="J57" s="89" t="s">
        <v>405</v>
      </c>
      <c r="K57" s="89" t="s">
        <v>937</v>
      </c>
      <c r="L57" s="89" t="s">
        <v>407</v>
      </c>
      <c r="M57" s="89" t="s">
        <v>408</v>
      </c>
      <c r="N57" s="89" t="s">
        <v>409</v>
      </c>
      <c r="O57" s="89" t="s">
        <v>410</v>
      </c>
      <c r="P57" s="89" t="s">
        <v>411</v>
      </c>
      <c r="Q57" s="89" t="s">
        <v>411</v>
      </c>
      <c r="R57" s="89" t="s">
        <v>938</v>
      </c>
      <c r="S57" s="89">
        <v>1.2</v>
      </c>
      <c r="T57" s="90">
        <v>0.47244094488189</v>
      </c>
      <c r="U57" s="89" t="s">
        <v>2118</v>
      </c>
      <c r="V57" s="89" t="s">
        <v>2117</v>
      </c>
      <c r="W57" s="89" t="s">
        <v>413</v>
      </c>
      <c r="X57" s="89" t="s">
        <v>414</v>
      </c>
      <c r="Y57" s="89" t="s">
        <v>415</v>
      </c>
      <c r="Z57" s="89">
        <v>20.0</v>
      </c>
      <c r="AA57" s="89">
        <v>68.0</v>
      </c>
      <c r="AB57" s="89">
        <v>60.0</v>
      </c>
      <c r="AC57" s="89">
        <v>140.0</v>
      </c>
      <c r="AD57" s="119">
        <v>0.1</v>
      </c>
      <c r="AE57" s="119">
        <v>0.9</v>
      </c>
      <c r="AF57" s="89"/>
      <c r="AG57" s="89"/>
      <c r="AH57" s="89"/>
      <c r="AI57" s="89"/>
      <c r="AJ57" s="89"/>
      <c r="AK57" s="89" t="s">
        <v>416</v>
      </c>
      <c r="AL57" s="141" t="s">
        <v>417</v>
      </c>
      <c r="AM57" s="141" t="s">
        <v>418</v>
      </c>
      <c r="AN57" s="141" t="s">
        <v>419</v>
      </c>
      <c r="AO57" s="141" t="s">
        <v>420</v>
      </c>
      <c r="AP57" s="141" t="s">
        <v>1019</v>
      </c>
      <c r="AQ57" s="89"/>
      <c r="AR57" s="89"/>
      <c r="AS57" s="89"/>
      <c r="AT57" s="89"/>
      <c r="AU57" s="89"/>
      <c r="AV57" s="89"/>
      <c r="AW57" s="89"/>
      <c r="AX57" s="141" t="s">
        <v>589</v>
      </c>
      <c r="AY57" s="141" t="s">
        <v>299</v>
      </c>
      <c r="AZ57" s="89" t="s">
        <v>423</v>
      </c>
      <c r="BA57" s="89" t="s">
        <v>424</v>
      </c>
      <c r="BB57" s="89" t="s">
        <v>425</v>
      </c>
      <c r="BC57" s="89" t="s">
        <v>426</v>
      </c>
      <c r="BD57" s="89" t="s">
        <v>427</v>
      </c>
      <c r="BE57" s="89"/>
      <c r="BF57" s="89" t="s">
        <v>303</v>
      </c>
      <c r="BG57" s="89" t="s">
        <v>1020</v>
      </c>
      <c r="BH57" s="89">
        <v>1.0</v>
      </c>
      <c r="BI57" s="89" t="s">
        <v>591</v>
      </c>
      <c r="BJ57" s="89" t="s">
        <v>592</v>
      </c>
      <c r="BK57" s="89" t="s">
        <v>593</v>
      </c>
      <c r="BL57" s="89"/>
      <c r="BM57" s="89" t="s">
        <v>594</v>
      </c>
      <c r="BN57" s="89"/>
      <c r="BO57" s="89"/>
      <c r="BP57" s="89">
        <v>0.2</v>
      </c>
      <c r="BQ57" s="89">
        <v>0.44</v>
      </c>
      <c r="BR57" s="140">
        <v>0.15</v>
      </c>
      <c r="BS57" s="89">
        <v>0.33</v>
      </c>
      <c r="BT57" s="89" t="s">
        <v>433</v>
      </c>
      <c r="BU57" s="89"/>
      <c r="BV57" s="89"/>
      <c r="BW57" s="89"/>
      <c r="BX57" s="89"/>
      <c r="BY57" s="89"/>
      <c r="BZ57" s="89"/>
      <c r="CA57" s="89"/>
      <c r="CB57" s="89"/>
      <c r="CC57" s="89"/>
      <c r="CD57" s="89" t="s">
        <v>1017</v>
      </c>
      <c r="CE57" s="89" t="s">
        <v>610</v>
      </c>
      <c r="CF57" s="89" t="s">
        <v>611</v>
      </c>
      <c r="CG57" s="89" t="s">
        <v>464</v>
      </c>
    </row>
    <row r="58">
      <c r="A58" s="89" t="s">
        <v>1021</v>
      </c>
      <c r="B58" s="89" t="s">
        <v>1022</v>
      </c>
      <c r="C58" s="89" t="s">
        <v>990</v>
      </c>
      <c r="D58" s="89">
        <v>8.544421E7</v>
      </c>
      <c r="E58" s="89">
        <v>4.262427630048E12</v>
      </c>
      <c r="F58" s="141" t="s">
        <v>1023</v>
      </c>
      <c r="G58" s="89" t="s">
        <v>587</v>
      </c>
      <c r="H58" s="89" t="s">
        <v>403</v>
      </c>
      <c r="I58" s="89" t="s">
        <v>574</v>
      </c>
      <c r="J58" s="89" t="s">
        <v>405</v>
      </c>
      <c r="K58" s="89" t="s">
        <v>937</v>
      </c>
      <c r="L58" s="89" t="s">
        <v>407</v>
      </c>
      <c r="M58" s="89" t="s">
        <v>408</v>
      </c>
      <c r="N58" s="89" t="s">
        <v>409</v>
      </c>
      <c r="O58" s="89" t="s">
        <v>410</v>
      </c>
      <c r="P58" s="89" t="s">
        <v>411</v>
      </c>
      <c r="Q58" s="89" t="s">
        <v>411</v>
      </c>
      <c r="R58" s="89" t="s">
        <v>938</v>
      </c>
      <c r="S58" s="89">
        <v>1.2</v>
      </c>
      <c r="T58" s="90">
        <v>0.47244094488189</v>
      </c>
      <c r="U58" s="89" t="s">
        <v>2118</v>
      </c>
      <c r="V58" s="89" t="s">
        <v>2117</v>
      </c>
      <c r="W58" s="89" t="s">
        <v>413</v>
      </c>
      <c r="X58" s="89" t="s">
        <v>414</v>
      </c>
      <c r="Y58" s="89" t="s">
        <v>415</v>
      </c>
      <c r="Z58" s="89">
        <v>20.0</v>
      </c>
      <c r="AA58" s="89">
        <v>68.0</v>
      </c>
      <c r="AB58" s="89">
        <v>60.0</v>
      </c>
      <c r="AC58" s="89">
        <v>140.0</v>
      </c>
      <c r="AD58" s="119">
        <v>0.1</v>
      </c>
      <c r="AE58" s="119">
        <v>0.9</v>
      </c>
      <c r="AF58" s="89"/>
      <c r="AG58" s="89"/>
      <c r="AH58" s="89"/>
      <c r="AI58" s="89"/>
      <c r="AJ58" s="89"/>
      <c r="AK58" s="89" t="s">
        <v>416</v>
      </c>
      <c r="AL58" s="141" t="s">
        <v>417</v>
      </c>
      <c r="AM58" s="141" t="s">
        <v>418</v>
      </c>
      <c r="AN58" s="141" t="s">
        <v>419</v>
      </c>
      <c r="AO58" s="141" t="s">
        <v>420</v>
      </c>
      <c r="AP58" s="141" t="s">
        <v>1024</v>
      </c>
      <c r="AQ58" s="89"/>
      <c r="AR58" s="89"/>
      <c r="AS58" s="89"/>
      <c r="AT58" s="89"/>
      <c r="AU58" s="89"/>
      <c r="AV58" s="89"/>
      <c r="AW58" s="89"/>
      <c r="AX58" s="141" t="s">
        <v>589</v>
      </c>
      <c r="AY58" s="141" t="s">
        <v>299</v>
      </c>
      <c r="AZ58" s="89" t="s">
        <v>423</v>
      </c>
      <c r="BA58" s="89" t="s">
        <v>424</v>
      </c>
      <c r="BB58" s="89" t="s">
        <v>425</v>
      </c>
      <c r="BC58" s="89" t="s">
        <v>426</v>
      </c>
      <c r="BD58" s="89" t="s">
        <v>427</v>
      </c>
      <c r="BE58" s="89"/>
      <c r="BF58" s="89" t="s">
        <v>303</v>
      </c>
      <c r="BG58" s="89" t="s">
        <v>1025</v>
      </c>
      <c r="BH58" s="89">
        <v>1.0</v>
      </c>
      <c r="BI58" s="89" t="s">
        <v>591</v>
      </c>
      <c r="BJ58" s="89" t="s">
        <v>592</v>
      </c>
      <c r="BK58" s="89" t="s">
        <v>593</v>
      </c>
      <c r="BL58" s="89"/>
      <c r="BM58" s="89" t="s">
        <v>594</v>
      </c>
      <c r="BN58" s="89"/>
      <c r="BO58" s="89"/>
      <c r="BP58" s="89">
        <v>0.2</v>
      </c>
      <c r="BQ58" s="89">
        <v>0.44</v>
      </c>
      <c r="BR58" s="140">
        <v>0.15</v>
      </c>
      <c r="BS58" s="89">
        <v>0.33</v>
      </c>
      <c r="BT58" s="89" t="s">
        <v>433</v>
      </c>
      <c r="BU58" s="89"/>
      <c r="BV58" s="89"/>
      <c r="BW58" s="89"/>
      <c r="BX58" s="89"/>
      <c r="BY58" s="89"/>
      <c r="BZ58" s="89"/>
      <c r="CA58" s="89"/>
      <c r="CB58" s="89"/>
      <c r="CC58" s="89"/>
      <c r="CD58" s="89" t="s">
        <v>1022</v>
      </c>
      <c r="CE58" s="89" t="s">
        <v>610</v>
      </c>
      <c r="CF58" s="89" t="s">
        <v>611</v>
      </c>
      <c r="CG58" s="89" t="s">
        <v>464</v>
      </c>
    </row>
    <row r="59">
      <c r="A59" s="89" t="s">
        <v>1026</v>
      </c>
      <c r="B59" s="89" t="s">
        <v>1027</v>
      </c>
      <c r="C59" s="89" t="s">
        <v>990</v>
      </c>
      <c r="D59" s="89">
        <v>8.544421E7</v>
      </c>
      <c r="E59" s="89">
        <v>4.262427630062E12</v>
      </c>
      <c r="F59" s="141" t="s">
        <v>1028</v>
      </c>
      <c r="G59" s="89" t="s">
        <v>587</v>
      </c>
      <c r="H59" s="89" t="s">
        <v>403</v>
      </c>
      <c r="I59" s="89" t="s">
        <v>580</v>
      </c>
      <c r="J59" s="89" t="s">
        <v>405</v>
      </c>
      <c r="K59" s="89" t="s">
        <v>937</v>
      </c>
      <c r="L59" s="89" t="s">
        <v>407</v>
      </c>
      <c r="M59" s="89" t="s">
        <v>408</v>
      </c>
      <c r="N59" s="89" t="s">
        <v>409</v>
      </c>
      <c r="O59" s="89" t="s">
        <v>410</v>
      </c>
      <c r="P59" s="89" t="s">
        <v>411</v>
      </c>
      <c r="Q59" s="89" t="s">
        <v>411</v>
      </c>
      <c r="R59" s="89" t="s">
        <v>938</v>
      </c>
      <c r="S59" s="89">
        <v>1.2</v>
      </c>
      <c r="T59" s="90">
        <v>0.47244094488189</v>
      </c>
      <c r="U59" s="89" t="s">
        <v>2118</v>
      </c>
      <c r="V59" s="89" t="s">
        <v>2117</v>
      </c>
      <c r="W59" s="89" t="s">
        <v>413</v>
      </c>
      <c r="X59" s="89" t="s">
        <v>414</v>
      </c>
      <c r="Y59" s="89" t="s">
        <v>415</v>
      </c>
      <c r="Z59" s="89">
        <v>20.0</v>
      </c>
      <c r="AA59" s="89">
        <v>68.0</v>
      </c>
      <c r="AB59" s="89">
        <v>60.0</v>
      </c>
      <c r="AC59" s="89">
        <v>140.0</v>
      </c>
      <c r="AD59" s="119">
        <v>0.1</v>
      </c>
      <c r="AE59" s="119">
        <v>0.9</v>
      </c>
      <c r="AF59" s="89"/>
      <c r="AG59" s="89"/>
      <c r="AH59" s="89"/>
      <c r="AI59" s="89"/>
      <c r="AJ59" s="89"/>
      <c r="AK59" s="89" t="s">
        <v>416</v>
      </c>
      <c r="AL59" s="141" t="s">
        <v>417</v>
      </c>
      <c r="AM59" s="141" t="s">
        <v>418</v>
      </c>
      <c r="AN59" s="141" t="s">
        <v>419</v>
      </c>
      <c r="AO59" s="141" t="s">
        <v>420</v>
      </c>
      <c r="AP59" s="141" t="s">
        <v>1029</v>
      </c>
      <c r="AQ59" s="89"/>
      <c r="AR59" s="89"/>
      <c r="AS59" s="89"/>
      <c r="AT59" s="89"/>
      <c r="AU59" s="89"/>
      <c r="AV59" s="89"/>
      <c r="AW59" s="89"/>
      <c r="AX59" s="141" t="s">
        <v>589</v>
      </c>
      <c r="AY59" s="141" t="s">
        <v>299</v>
      </c>
      <c r="AZ59" s="89" t="s">
        <v>423</v>
      </c>
      <c r="BA59" s="89" t="s">
        <v>424</v>
      </c>
      <c r="BB59" s="89" t="s">
        <v>425</v>
      </c>
      <c r="BC59" s="89" t="s">
        <v>426</v>
      </c>
      <c r="BD59" s="89" t="s">
        <v>427</v>
      </c>
      <c r="BE59" s="89"/>
      <c r="BF59" s="89" t="s">
        <v>303</v>
      </c>
      <c r="BG59" s="89" t="s">
        <v>1030</v>
      </c>
      <c r="BH59" s="89">
        <v>1.0</v>
      </c>
      <c r="BI59" s="89" t="s">
        <v>591</v>
      </c>
      <c r="BJ59" s="89" t="s">
        <v>592</v>
      </c>
      <c r="BK59" s="89" t="s">
        <v>593</v>
      </c>
      <c r="BL59" s="89"/>
      <c r="BM59" s="89" t="s">
        <v>594</v>
      </c>
      <c r="BN59" s="89"/>
      <c r="BO59" s="89"/>
      <c r="BP59" s="89">
        <v>0.2</v>
      </c>
      <c r="BQ59" s="89">
        <v>0.44</v>
      </c>
      <c r="BR59" s="140">
        <v>0.15</v>
      </c>
      <c r="BS59" s="89">
        <v>0.33</v>
      </c>
      <c r="BT59" s="89" t="s">
        <v>433</v>
      </c>
      <c r="BU59" s="89"/>
      <c r="BV59" s="89"/>
      <c r="BW59" s="89"/>
      <c r="BX59" s="89"/>
      <c r="BY59" s="89"/>
      <c r="BZ59" s="89"/>
      <c r="CA59" s="89"/>
      <c r="CB59" s="89"/>
      <c r="CC59" s="89"/>
      <c r="CD59" s="89" t="s">
        <v>1027</v>
      </c>
      <c r="CE59" s="89" t="s">
        <v>610</v>
      </c>
      <c r="CF59" s="89" t="s">
        <v>611</v>
      </c>
      <c r="CG59" s="89" t="s">
        <v>464</v>
      </c>
    </row>
    <row r="60">
      <c r="A60" s="89" t="s">
        <v>1031</v>
      </c>
      <c r="B60" s="89" t="s">
        <v>1032</v>
      </c>
      <c r="C60" s="89" t="s">
        <v>990</v>
      </c>
      <c r="D60" s="89">
        <v>8.544421E7</v>
      </c>
      <c r="E60" s="142" t="s">
        <v>1033</v>
      </c>
      <c r="F60" s="141" t="s">
        <v>1034</v>
      </c>
      <c r="G60" s="89" t="s">
        <v>587</v>
      </c>
      <c r="H60" s="89" t="s">
        <v>403</v>
      </c>
      <c r="I60" s="89" t="s">
        <v>985</v>
      </c>
      <c r="J60" s="89" t="s">
        <v>405</v>
      </c>
      <c r="K60" s="89" t="s">
        <v>937</v>
      </c>
      <c r="L60" s="89" t="s">
        <v>407</v>
      </c>
      <c r="M60" s="89" t="s">
        <v>408</v>
      </c>
      <c r="N60" s="89" t="s">
        <v>409</v>
      </c>
      <c r="O60" s="89" t="s">
        <v>410</v>
      </c>
      <c r="P60" s="89" t="s">
        <v>411</v>
      </c>
      <c r="Q60" s="89" t="s">
        <v>411</v>
      </c>
      <c r="R60" s="89" t="s">
        <v>938</v>
      </c>
      <c r="S60" s="89">
        <v>1.2</v>
      </c>
      <c r="T60" s="90">
        <v>0.47244094488189</v>
      </c>
      <c r="U60" s="89" t="s">
        <v>2118</v>
      </c>
      <c r="V60" s="89" t="s">
        <v>2117</v>
      </c>
      <c r="W60" s="89" t="s">
        <v>413</v>
      </c>
      <c r="X60" s="89" t="s">
        <v>414</v>
      </c>
      <c r="Y60" s="89" t="s">
        <v>415</v>
      </c>
      <c r="Z60" s="89">
        <v>20.0</v>
      </c>
      <c r="AA60" s="89">
        <v>68.0</v>
      </c>
      <c r="AB60" s="89">
        <v>60.0</v>
      </c>
      <c r="AC60" s="89">
        <v>140.0</v>
      </c>
      <c r="AD60" s="119">
        <v>0.1</v>
      </c>
      <c r="AE60" s="119">
        <v>0.9</v>
      </c>
      <c r="AF60" s="89"/>
      <c r="AG60" s="89"/>
      <c r="AH60" s="89"/>
      <c r="AI60" s="89"/>
      <c r="AJ60" s="89"/>
      <c r="AK60" s="89" t="s">
        <v>416</v>
      </c>
      <c r="AL60" s="141" t="s">
        <v>417</v>
      </c>
      <c r="AM60" s="141" t="s">
        <v>418</v>
      </c>
      <c r="AN60" s="141" t="s">
        <v>419</v>
      </c>
      <c r="AO60" s="141" t="s">
        <v>420</v>
      </c>
      <c r="AP60" s="141" t="s">
        <v>1035</v>
      </c>
      <c r="AQ60" s="89"/>
      <c r="AR60" s="89"/>
      <c r="AS60" s="89"/>
      <c r="AT60" s="89"/>
      <c r="AU60" s="89"/>
      <c r="AV60" s="89"/>
      <c r="AW60" s="89"/>
      <c r="AX60" s="141" t="s">
        <v>589</v>
      </c>
      <c r="AY60" s="141" t="s">
        <v>299</v>
      </c>
      <c r="AZ60" s="89" t="s">
        <v>423</v>
      </c>
      <c r="BA60" s="89" t="s">
        <v>424</v>
      </c>
      <c r="BB60" s="89" t="s">
        <v>425</v>
      </c>
      <c r="BC60" s="89" t="s">
        <v>426</v>
      </c>
      <c r="BD60" s="89" t="s">
        <v>427</v>
      </c>
      <c r="BE60" s="89"/>
      <c r="BF60" s="89" t="s">
        <v>303</v>
      </c>
      <c r="BG60" s="89" t="s">
        <v>1036</v>
      </c>
      <c r="BH60" s="89">
        <v>1.0</v>
      </c>
      <c r="BI60" s="89" t="s">
        <v>591</v>
      </c>
      <c r="BJ60" s="89" t="s">
        <v>592</v>
      </c>
      <c r="BK60" s="89" t="s">
        <v>593</v>
      </c>
      <c r="BL60" s="89"/>
      <c r="BM60" s="89" t="s">
        <v>594</v>
      </c>
      <c r="BN60" s="89"/>
      <c r="BO60" s="89"/>
      <c r="BP60" s="89">
        <v>0.2</v>
      </c>
      <c r="BQ60" s="89">
        <v>0.44</v>
      </c>
      <c r="BR60" s="140">
        <v>0.15</v>
      </c>
      <c r="BS60" s="89">
        <v>0.33</v>
      </c>
      <c r="BT60" s="89" t="s">
        <v>433</v>
      </c>
      <c r="BU60" s="89"/>
      <c r="BV60" s="89"/>
      <c r="BW60" s="89"/>
      <c r="BX60" s="89"/>
      <c r="BY60" s="89"/>
      <c r="BZ60" s="89"/>
      <c r="CA60" s="89"/>
      <c r="CB60" s="89"/>
      <c r="CC60" s="89"/>
      <c r="CD60" s="89" t="s">
        <v>1032</v>
      </c>
      <c r="CE60" s="89" t="s">
        <v>610</v>
      </c>
      <c r="CF60" s="89" t="s">
        <v>611</v>
      </c>
      <c r="CG60" s="89" t="s">
        <v>464</v>
      </c>
    </row>
    <row r="61">
      <c r="A61" s="89" t="s">
        <v>1037</v>
      </c>
      <c r="B61" s="89" t="s">
        <v>1038</v>
      </c>
      <c r="C61" s="89" t="s">
        <v>935</v>
      </c>
      <c r="D61" s="89">
        <v>8.544421E7</v>
      </c>
      <c r="E61" s="89">
        <v>4.262427630734E12</v>
      </c>
      <c r="F61" s="141" t="s">
        <v>1039</v>
      </c>
      <c r="G61" s="89" t="s">
        <v>402</v>
      </c>
      <c r="H61" s="89" t="s">
        <v>403</v>
      </c>
      <c r="I61" s="89" t="s">
        <v>404</v>
      </c>
      <c r="J61" s="89" t="s">
        <v>405</v>
      </c>
      <c r="K61" s="89" t="s">
        <v>937</v>
      </c>
      <c r="L61" s="89" t="s">
        <v>407</v>
      </c>
      <c r="M61" s="89" t="s">
        <v>700</v>
      </c>
      <c r="N61" s="89" t="s">
        <v>701</v>
      </c>
      <c r="O61" s="89" t="s">
        <v>410</v>
      </c>
      <c r="P61" s="89" t="s">
        <v>411</v>
      </c>
      <c r="Q61" s="89" t="s">
        <v>411</v>
      </c>
      <c r="R61" s="89" t="s">
        <v>938</v>
      </c>
      <c r="S61" s="89">
        <v>1.2</v>
      </c>
      <c r="T61" s="90">
        <v>0.47244094488189</v>
      </c>
      <c r="U61" s="89" t="s">
        <v>2118</v>
      </c>
      <c r="V61" s="89" t="s">
        <v>2117</v>
      </c>
      <c r="W61" s="89" t="s">
        <v>413</v>
      </c>
      <c r="X61" s="89" t="s">
        <v>414</v>
      </c>
      <c r="Y61" s="89" t="s">
        <v>415</v>
      </c>
      <c r="Z61" s="89">
        <v>20.0</v>
      </c>
      <c r="AA61" s="89">
        <v>68.0</v>
      </c>
      <c r="AB61" s="89">
        <v>60.0</v>
      </c>
      <c r="AC61" s="89">
        <v>140.0</v>
      </c>
      <c r="AD61" s="119">
        <v>0.1</v>
      </c>
      <c r="AE61" s="119">
        <v>0.9</v>
      </c>
      <c r="AF61" s="89"/>
      <c r="AG61" s="89"/>
      <c r="AH61" s="89"/>
      <c r="AI61" s="89"/>
      <c r="AJ61" s="89"/>
      <c r="AK61" s="89" t="s">
        <v>416</v>
      </c>
      <c r="AL61" s="141" t="s">
        <v>417</v>
      </c>
      <c r="AM61" s="141" t="s">
        <v>418</v>
      </c>
      <c r="AN61" s="141" t="s">
        <v>419</v>
      </c>
      <c r="AO61" s="141" t="s">
        <v>420</v>
      </c>
      <c r="AP61" s="141" t="s">
        <v>1040</v>
      </c>
      <c r="AQ61" s="89"/>
      <c r="AR61" s="89"/>
      <c r="AS61" s="89"/>
      <c r="AT61" s="89"/>
      <c r="AU61" s="89"/>
      <c r="AV61" s="89"/>
      <c r="AW61" s="89"/>
      <c r="AX61" s="141" t="s">
        <v>422</v>
      </c>
      <c r="AY61" s="141" t="s">
        <v>299</v>
      </c>
      <c r="AZ61" s="89" t="s">
        <v>423</v>
      </c>
      <c r="BA61" s="89" t="s">
        <v>424</v>
      </c>
      <c r="BB61" s="89" t="s">
        <v>425</v>
      </c>
      <c r="BC61" s="89" t="s">
        <v>426</v>
      </c>
      <c r="BD61" s="89" t="s">
        <v>427</v>
      </c>
      <c r="BE61" s="89"/>
      <c r="BF61" s="89" t="s">
        <v>303</v>
      </c>
      <c r="BG61" s="89" t="s">
        <v>1041</v>
      </c>
      <c r="BH61" s="89">
        <v>1.0</v>
      </c>
      <c r="BI61" s="89" t="s">
        <v>704</v>
      </c>
      <c r="BJ61" s="89" t="s">
        <v>705</v>
      </c>
      <c r="BK61" s="89" t="s">
        <v>706</v>
      </c>
      <c r="BL61" s="89"/>
      <c r="BM61" s="89" t="s">
        <v>707</v>
      </c>
      <c r="BN61" s="89"/>
      <c r="BO61" s="89"/>
      <c r="BP61" s="89">
        <v>8.56</v>
      </c>
      <c r="BQ61" s="89">
        <v>18.87</v>
      </c>
      <c r="BR61" s="140">
        <v>7.08</v>
      </c>
      <c r="BS61" s="89">
        <v>15.61</v>
      </c>
      <c r="BT61" s="89" t="s">
        <v>433</v>
      </c>
      <c r="BU61" s="89"/>
      <c r="BV61" s="89"/>
      <c r="BW61" s="89"/>
      <c r="BX61" s="89"/>
      <c r="BY61" s="89"/>
      <c r="BZ61" s="89"/>
      <c r="CA61" s="89"/>
      <c r="CB61" s="89"/>
      <c r="CC61" s="89"/>
      <c r="CD61" s="89" t="s">
        <v>1038</v>
      </c>
      <c r="CE61" s="89" t="s">
        <v>462</v>
      </c>
      <c r="CF61" s="89" t="s">
        <v>1042</v>
      </c>
      <c r="CG61" s="89" t="s">
        <v>464</v>
      </c>
    </row>
    <row r="62">
      <c r="A62" s="89" t="s">
        <v>1047</v>
      </c>
      <c r="B62" s="89" t="s">
        <v>1048</v>
      </c>
      <c r="C62" s="89" t="s">
        <v>935</v>
      </c>
      <c r="D62" s="89">
        <v>8.544421E7</v>
      </c>
      <c r="E62" s="89">
        <v>4.262427630741E12</v>
      </c>
      <c r="F62" s="141" t="s">
        <v>1049</v>
      </c>
      <c r="G62" s="89" t="s">
        <v>402</v>
      </c>
      <c r="H62" s="89" t="s">
        <v>403</v>
      </c>
      <c r="I62" s="89" t="s">
        <v>543</v>
      </c>
      <c r="J62" s="89" t="s">
        <v>405</v>
      </c>
      <c r="K62" s="89" t="s">
        <v>937</v>
      </c>
      <c r="L62" s="89" t="s">
        <v>407</v>
      </c>
      <c r="M62" s="89" t="s">
        <v>700</v>
      </c>
      <c r="N62" s="89" t="s">
        <v>701</v>
      </c>
      <c r="O62" s="89" t="s">
        <v>410</v>
      </c>
      <c r="P62" s="89" t="s">
        <v>411</v>
      </c>
      <c r="Q62" s="89" t="s">
        <v>411</v>
      </c>
      <c r="R62" s="89" t="s">
        <v>938</v>
      </c>
      <c r="S62" s="89">
        <v>1.2</v>
      </c>
      <c r="T62" s="90">
        <v>0.47244094488189</v>
      </c>
      <c r="U62" s="89" t="s">
        <v>2118</v>
      </c>
      <c r="V62" s="89" t="s">
        <v>2117</v>
      </c>
      <c r="W62" s="89" t="s">
        <v>413</v>
      </c>
      <c r="X62" s="89" t="s">
        <v>414</v>
      </c>
      <c r="Y62" s="89" t="s">
        <v>415</v>
      </c>
      <c r="Z62" s="89">
        <v>20.0</v>
      </c>
      <c r="AA62" s="89">
        <v>68.0</v>
      </c>
      <c r="AB62" s="89">
        <v>60.0</v>
      </c>
      <c r="AC62" s="89">
        <v>140.0</v>
      </c>
      <c r="AD62" s="119">
        <v>0.1</v>
      </c>
      <c r="AE62" s="119">
        <v>0.9</v>
      </c>
      <c r="AF62" s="89"/>
      <c r="AG62" s="89"/>
      <c r="AH62" s="89"/>
      <c r="AI62" s="89"/>
      <c r="AJ62" s="89"/>
      <c r="AK62" s="89" t="s">
        <v>416</v>
      </c>
      <c r="AL62" s="141" t="s">
        <v>417</v>
      </c>
      <c r="AM62" s="141" t="s">
        <v>418</v>
      </c>
      <c r="AN62" s="141" t="s">
        <v>419</v>
      </c>
      <c r="AO62" s="141" t="s">
        <v>420</v>
      </c>
      <c r="AP62" s="141" t="s">
        <v>1050</v>
      </c>
      <c r="AQ62" s="89"/>
      <c r="AR62" s="89"/>
      <c r="AS62" s="89"/>
      <c r="AT62" s="89"/>
      <c r="AU62" s="89"/>
      <c r="AV62" s="89"/>
      <c r="AW62" s="89"/>
      <c r="AX62" s="141" t="s">
        <v>422</v>
      </c>
      <c r="AY62" s="141" t="s">
        <v>299</v>
      </c>
      <c r="AZ62" s="89" t="s">
        <v>423</v>
      </c>
      <c r="BA62" s="89" t="s">
        <v>424</v>
      </c>
      <c r="BB62" s="89" t="s">
        <v>425</v>
      </c>
      <c r="BC62" s="89" t="s">
        <v>426</v>
      </c>
      <c r="BD62" s="89" t="s">
        <v>427</v>
      </c>
      <c r="BE62" s="89"/>
      <c r="BF62" s="89" t="s">
        <v>303</v>
      </c>
      <c r="BG62" s="89" t="s">
        <v>1051</v>
      </c>
      <c r="BH62" s="89">
        <v>1.0</v>
      </c>
      <c r="BI62" s="89" t="s">
        <v>704</v>
      </c>
      <c r="BJ62" s="89" t="s">
        <v>705</v>
      </c>
      <c r="BK62" s="89" t="s">
        <v>706</v>
      </c>
      <c r="BL62" s="89"/>
      <c r="BM62" s="89" t="s">
        <v>707</v>
      </c>
      <c r="BN62" s="89"/>
      <c r="BO62" s="89"/>
      <c r="BP62" s="89">
        <v>8.56</v>
      </c>
      <c r="BQ62" s="89">
        <v>18.87</v>
      </c>
      <c r="BR62" s="140">
        <v>7.08</v>
      </c>
      <c r="BS62" s="89">
        <v>15.61</v>
      </c>
      <c r="BT62" s="89" t="s">
        <v>433</v>
      </c>
      <c r="BU62" s="89"/>
      <c r="BV62" s="89"/>
      <c r="BW62" s="89"/>
      <c r="BX62" s="89"/>
      <c r="BY62" s="89"/>
      <c r="BZ62" s="89"/>
      <c r="CA62" s="89"/>
      <c r="CB62" s="89"/>
      <c r="CC62" s="89"/>
      <c r="CD62" s="89" t="s">
        <v>1048</v>
      </c>
      <c r="CE62" s="89" t="s">
        <v>462</v>
      </c>
      <c r="CF62" s="89" t="s">
        <v>1042</v>
      </c>
      <c r="CG62" s="89" t="s">
        <v>464</v>
      </c>
    </row>
    <row r="63">
      <c r="A63" s="89" t="s">
        <v>1052</v>
      </c>
      <c r="B63" s="89" t="s">
        <v>1053</v>
      </c>
      <c r="C63" s="89" t="s">
        <v>935</v>
      </c>
      <c r="D63" s="89">
        <v>8.544421E7</v>
      </c>
      <c r="E63" s="89">
        <v>4.262427630758E12</v>
      </c>
      <c r="F63" s="141" t="s">
        <v>1054</v>
      </c>
      <c r="G63" s="89" t="s">
        <v>402</v>
      </c>
      <c r="H63" s="89" t="s">
        <v>403</v>
      </c>
      <c r="I63" s="89" t="s">
        <v>549</v>
      </c>
      <c r="J63" s="89" t="s">
        <v>405</v>
      </c>
      <c r="K63" s="89" t="s">
        <v>937</v>
      </c>
      <c r="L63" s="89" t="s">
        <v>407</v>
      </c>
      <c r="M63" s="89" t="s">
        <v>700</v>
      </c>
      <c r="N63" s="89" t="s">
        <v>701</v>
      </c>
      <c r="O63" s="89" t="s">
        <v>410</v>
      </c>
      <c r="P63" s="89" t="s">
        <v>411</v>
      </c>
      <c r="Q63" s="89" t="s">
        <v>411</v>
      </c>
      <c r="R63" s="89" t="s">
        <v>938</v>
      </c>
      <c r="S63" s="89">
        <v>1.2</v>
      </c>
      <c r="T63" s="90">
        <v>0.47244094488189</v>
      </c>
      <c r="U63" s="89" t="s">
        <v>2118</v>
      </c>
      <c r="V63" s="89" t="s">
        <v>2117</v>
      </c>
      <c r="W63" s="89" t="s">
        <v>413</v>
      </c>
      <c r="X63" s="89" t="s">
        <v>414</v>
      </c>
      <c r="Y63" s="89" t="s">
        <v>415</v>
      </c>
      <c r="Z63" s="89">
        <v>20.0</v>
      </c>
      <c r="AA63" s="89">
        <v>68.0</v>
      </c>
      <c r="AB63" s="89">
        <v>60.0</v>
      </c>
      <c r="AC63" s="89">
        <v>140.0</v>
      </c>
      <c r="AD63" s="119">
        <v>0.1</v>
      </c>
      <c r="AE63" s="119">
        <v>0.9</v>
      </c>
      <c r="AF63" s="89"/>
      <c r="AG63" s="89"/>
      <c r="AH63" s="89"/>
      <c r="AI63" s="89"/>
      <c r="AJ63" s="89"/>
      <c r="AK63" s="89" t="s">
        <v>416</v>
      </c>
      <c r="AL63" s="141" t="s">
        <v>417</v>
      </c>
      <c r="AM63" s="141" t="s">
        <v>418</v>
      </c>
      <c r="AN63" s="141" t="s">
        <v>419</v>
      </c>
      <c r="AO63" s="141" t="s">
        <v>420</v>
      </c>
      <c r="AP63" s="141" t="s">
        <v>1055</v>
      </c>
      <c r="AQ63" s="89"/>
      <c r="AR63" s="89"/>
      <c r="AS63" s="89"/>
      <c r="AT63" s="89"/>
      <c r="AU63" s="89"/>
      <c r="AV63" s="89"/>
      <c r="AW63" s="89"/>
      <c r="AX63" s="141" t="s">
        <v>422</v>
      </c>
      <c r="AY63" s="141" t="s">
        <v>299</v>
      </c>
      <c r="AZ63" s="89" t="s">
        <v>423</v>
      </c>
      <c r="BA63" s="89" t="s">
        <v>424</v>
      </c>
      <c r="BB63" s="89" t="s">
        <v>425</v>
      </c>
      <c r="BC63" s="89" t="s">
        <v>426</v>
      </c>
      <c r="BD63" s="89" t="s">
        <v>427</v>
      </c>
      <c r="BE63" s="89"/>
      <c r="BF63" s="89" t="s">
        <v>303</v>
      </c>
      <c r="BG63" s="89" t="s">
        <v>1056</v>
      </c>
      <c r="BH63" s="89">
        <v>1.0</v>
      </c>
      <c r="BI63" s="89" t="s">
        <v>704</v>
      </c>
      <c r="BJ63" s="89" t="s">
        <v>705</v>
      </c>
      <c r="BK63" s="89" t="s">
        <v>706</v>
      </c>
      <c r="BL63" s="89"/>
      <c r="BM63" s="89" t="s">
        <v>707</v>
      </c>
      <c r="BN63" s="89"/>
      <c r="BO63" s="89"/>
      <c r="BP63" s="89">
        <v>8.56</v>
      </c>
      <c r="BQ63" s="89">
        <v>18.87</v>
      </c>
      <c r="BR63" s="140">
        <v>7.08</v>
      </c>
      <c r="BS63" s="89">
        <v>15.61</v>
      </c>
      <c r="BT63" s="89" t="s">
        <v>433</v>
      </c>
      <c r="BU63" s="89"/>
      <c r="BV63" s="89"/>
      <c r="BW63" s="89"/>
      <c r="BX63" s="89"/>
      <c r="BY63" s="89"/>
      <c r="BZ63" s="89"/>
      <c r="CA63" s="89"/>
      <c r="CB63" s="89"/>
      <c r="CC63" s="89"/>
      <c r="CD63" s="89" t="s">
        <v>1053</v>
      </c>
      <c r="CE63" s="89" t="s">
        <v>462</v>
      </c>
      <c r="CF63" s="89" t="s">
        <v>1042</v>
      </c>
      <c r="CG63" s="89" t="s">
        <v>464</v>
      </c>
    </row>
    <row r="64">
      <c r="A64" s="89" t="s">
        <v>1057</v>
      </c>
      <c r="B64" s="89" t="s">
        <v>1058</v>
      </c>
      <c r="C64" s="89" t="s">
        <v>935</v>
      </c>
      <c r="D64" s="89">
        <v>8.544421E7</v>
      </c>
      <c r="E64" s="89">
        <v>4.262427630772E12</v>
      </c>
      <c r="F64" s="141" t="s">
        <v>1059</v>
      </c>
      <c r="G64" s="89" t="s">
        <v>402</v>
      </c>
      <c r="H64" s="89" t="s">
        <v>403</v>
      </c>
      <c r="I64" s="89" t="s">
        <v>555</v>
      </c>
      <c r="J64" s="89" t="s">
        <v>405</v>
      </c>
      <c r="K64" s="89" t="s">
        <v>937</v>
      </c>
      <c r="L64" s="89" t="s">
        <v>407</v>
      </c>
      <c r="M64" s="89" t="s">
        <v>700</v>
      </c>
      <c r="N64" s="89" t="s">
        <v>701</v>
      </c>
      <c r="O64" s="89" t="s">
        <v>410</v>
      </c>
      <c r="P64" s="89" t="s">
        <v>411</v>
      </c>
      <c r="Q64" s="89" t="s">
        <v>411</v>
      </c>
      <c r="R64" s="89" t="s">
        <v>938</v>
      </c>
      <c r="S64" s="89">
        <v>1.2</v>
      </c>
      <c r="T64" s="90">
        <v>0.47244094488189</v>
      </c>
      <c r="U64" s="89" t="s">
        <v>2118</v>
      </c>
      <c r="V64" s="89" t="s">
        <v>2117</v>
      </c>
      <c r="W64" s="89" t="s">
        <v>413</v>
      </c>
      <c r="X64" s="89" t="s">
        <v>414</v>
      </c>
      <c r="Y64" s="89" t="s">
        <v>415</v>
      </c>
      <c r="Z64" s="89">
        <v>20.0</v>
      </c>
      <c r="AA64" s="89">
        <v>68.0</v>
      </c>
      <c r="AB64" s="89">
        <v>60.0</v>
      </c>
      <c r="AC64" s="89">
        <v>140.0</v>
      </c>
      <c r="AD64" s="119">
        <v>0.1</v>
      </c>
      <c r="AE64" s="119">
        <v>0.9</v>
      </c>
      <c r="AF64" s="89"/>
      <c r="AG64" s="89"/>
      <c r="AH64" s="89"/>
      <c r="AI64" s="89"/>
      <c r="AJ64" s="89"/>
      <c r="AK64" s="89" t="s">
        <v>416</v>
      </c>
      <c r="AL64" s="141" t="s">
        <v>417</v>
      </c>
      <c r="AM64" s="141" t="s">
        <v>418</v>
      </c>
      <c r="AN64" s="141" t="s">
        <v>419</v>
      </c>
      <c r="AO64" s="141" t="s">
        <v>420</v>
      </c>
      <c r="AP64" s="141" t="s">
        <v>1060</v>
      </c>
      <c r="AQ64" s="89"/>
      <c r="AR64" s="89"/>
      <c r="AS64" s="89"/>
      <c r="AT64" s="89"/>
      <c r="AU64" s="89"/>
      <c r="AV64" s="89"/>
      <c r="AW64" s="89"/>
      <c r="AX64" s="141" t="s">
        <v>422</v>
      </c>
      <c r="AY64" s="141" t="s">
        <v>299</v>
      </c>
      <c r="AZ64" s="89" t="s">
        <v>423</v>
      </c>
      <c r="BA64" s="89" t="s">
        <v>424</v>
      </c>
      <c r="BB64" s="89" t="s">
        <v>425</v>
      </c>
      <c r="BC64" s="89" t="s">
        <v>426</v>
      </c>
      <c r="BD64" s="89" t="s">
        <v>427</v>
      </c>
      <c r="BE64" s="89"/>
      <c r="BF64" s="89" t="s">
        <v>303</v>
      </c>
      <c r="BG64" s="89" t="s">
        <v>1061</v>
      </c>
      <c r="BH64" s="89">
        <v>1.0</v>
      </c>
      <c r="BI64" s="89" t="s">
        <v>704</v>
      </c>
      <c r="BJ64" s="89" t="s">
        <v>705</v>
      </c>
      <c r="BK64" s="89" t="s">
        <v>706</v>
      </c>
      <c r="BL64" s="89"/>
      <c r="BM64" s="89" t="s">
        <v>707</v>
      </c>
      <c r="BN64" s="89"/>
      <c r="BO64" s="89"/>
      <c r="BP64" s="89">
        <v>8.56</v>
      </c>
      <c r="BQ64" s="89">
        <v>18.87</v>
      </c>
      <c r="BR64" s="140">
        <v>7.08</v>
      </c>
      <c r="BS64" s="89">
        <v>15.61</v>
      </c>
      <c r="BT64" s="89" t="s">
        <v>433</v>
      </c>
      <c r="BU64" s="89"/>
      <c r="BV64" s="89"/>
      <c r="BW64" s="89"/>
      <c r="BX64" s="89"/>
      <c r="BY64" s="89"/>
      <c r="BZ64" s="89"/>
      <c r="CA64" s="89"/>
      <c r="CB64" s="89"/>
      <c r="CC64" s="89"/>
      <c r="CD64" s="89" t="s">
        <v>1058</v>
      </c>
      <c r="CE64" s="89" t="s">
        <v>462</v>
      </c>
      <c r="CF64" s="89" t="s">
        <v>1042</v>
      </c>
      <c r="CG64" s="89" t="s">
        <v>464</v>
      </c>
    </row>
    <row r="65">
      <c r="A65" s="89" t="s">
        <v>1062</v>
      </c>
      <c r="B65" s="89" t="s">
        <v>1063</v>
      </c>
      <c r="C65" s="89" t="s">
        <v>935</v>
      </c>
      <c r="D65" s="89">
        <v>8.544421E7</v>
      </c>
      <c r="E65" s="89">
        <v>4.262427630796E12</v>
      </c>
      <c r="F65" s="141" t="s">
        <v>1064</v>
      </c>
      <c r="G65" s="89" t="s">
        <v>402</v>
      </c>
      <c r="H65" s="89" t="s">
        <v>403</v>
      </c>
      <c r="I65" s="89" t="s">
        <v>562</v>
      </c>
      <c r="J65" s="89" t="s">
        <v>405</v>
      </c>
      <c r="K65" s="89" t="s">
        <v>937</v>
      </c>
      <c r="L65" s="89" t="s">
        <v>407</v>
      </c>
      <c r="M65" s="89" t="s">
        <v>700</v>
      </c>
      <c r="N65" s="89" t="s">
        <v>701</v>
      </c>
      <c r="O65" s="89" t="s">
        <v>410</v>
      </c>
      <c r="P65" s="89" t="s">
        <v>411</v>
      </c>
      <c r="Q65" s="89" t="s">
        <v>411</v>
      </c>
      <c r="R65" s="89" t="s">
        <v>938</v>
      </c>
      <c r="S65" s="89">
        <v>1.2</v>
      </c>
      <c r="T65" s="90">
        <v>0.47244094488189</v>
      </c>
      <c r="U65" s="89" t="s">
        <v>2118</v>
      </c>
      <c r="V65" s="89" t="s">
        <v>2117</v>
      </c>
      <c r="W65" s="89" t="s">
        <v>413</v>
      </c>
      <c r="X65" s="89" t="s">
        <v>414</v>
      </c>
      <c r="Y65" s="89" t="s">
        <v>415</v>
      </c>
      <c r="Z65" s="89">
        <v>20.0</v>
      </c>
      <c r="AA65" s="89">
        <v>68.0</v>
      </c>
      <c r="AB65" s="89">
        <v>60.0</v>
      </c>
      <c r="AC65" s="89">
        <v>140.0</v>
      </c>
      <c r="AD65" s="119">
        <v>0.1</v>
      </c>
      <c r="AE65" s="119">
        <v>0.9</v>
      </c>
      <c r="AF65" s="89"/>
      <c r="AG65" s="89"/>
      <c r="AH65" s="89"/>
      <c r="AI65" s="89"/>
      <c r="AJ65" s="89"/>
      <c r="AK65" s="89" t="s">
        <v>416</v>
      </c>
      <c r="AL65" s="141" t="s">
        <v>417</v>
      </c>
      <c r="AM65" s="141" t="s">
        <v>418</v>
      </c>
      <c r="AN65" s="141" t="s">
        <v>419</v>
      </c>
      <c r="AO65" s="141" t="s">
        <v>420</v>
      </c>
      <c r="AP65" s="141" t="s">
        <v>1065</v>
      </c>
      <c r="AQ65" s="89"/>
      <c r="AR65" s="89"/>
      <c r="AS65" s="89"/>
      <c r="AT65" s="89"/>
      <c r="AU65" s="89"/>
      <c r="AV65" s="89"/>
      <c r="AW65" s="89"/>
      <c r="AX65" s="141" t="s">
        <v>422</v>
      </c>
      <c r="AY65" s="141" t="s">
        <v>299</v>
      </c>
      <c r="AZ65" s="89" t="s">
        <v>423</v>
      </c>
      <c r="BA65" s="89" t="s">
        <v>424</v>
      </c>
      <c r="BB65" s="89" t="s">
        <v>425</v>
      </c>
      <c r="BC65" s="89" t="s">
        <v>426</v>
      </c>
      <c r="BD65" s="89" t="s">
        <v>427</v>
      </c>
      <c r="BE65" s="89"/>
      <c r="BF65" s="89" t="s">
        <v>303</v>
      </c>
      <c r="BG65" s="89" t="s">
        <v>1066</v>
      </c>
      <c r="BH65" s="89">
        <v>1.0</v>
      </c>
      <c r="BI65" s="89" t="s">
        <v>704</v>
      </c>
      <c r="BJ65" s="89" t="s">
        <v>705</v>
      </c>
      <c r="BK65" s="89" t="s">
        <v>706</v>
      </c>
      <c r="BL65" s="89"/>
      <c r="BM65" s="89" t="s">
        <v>707</v>
      </c>
      <c r="BN65" s="89"/>
      <c r="BO65" s="89"/>
      <c r="BP65" s="89">
        <v>8.56</v>
      </c>
      <c r="BQ65" s="89">
        <v>18.87</v>
      </c>
      <c r="BR65" s="140">
        <v>7.08</v>
      </c>
      <c r="BS65" s="89">
        <v>15.61</v>
      </c>
      <c r="BT65" s="89" t="s">
        <v>433</v>
      </c>
      <c r="BU65" s="89"/>
      <c r="BV65" s="89"/>
      <c r="BW65" s="89"/>
      <c r="BX65" s="89"/>
      <c r="BY65" s="89"/>
      <c r="BZ65" s="89"/>
      <c r="CA65" s="89"/>
      <c r="CB65" s="89"/>
      <c r="CC65" s="89"/>
      <c r="CD65" s="89" t="s">
        <v>1063</v>
      </c>
      <c r="CE65" s="89" t="s">
        <v>462</v>
      </c>
      <c r="CF65" s="89" t="s">
        <v>1042</v>
      </c>
      <c r="CG65" s="89" t="s">
        <v>464</v>
      </c>
    </row>
    <row r="66">
      <c r="A66" s="89" t="s">
        <v>1067</v>
      </c>
      <c r="B66" s="89" t="s">
        <v>1068</v>
      </c>
      <c r="C66" s="89" t="s">
        <v>935</v>
      </c>
      <c r="D66" s="89">
        <v>8.544421E7</v>
      </c>
      <c r="E66" s="89">
        <v>4.262427630802E12</v>
      </c>
      <c r="F66" s="141" t="s">
        <v>1069</v>
      </c>
      <c r="G66" s="89" t="s">
        <v>402</v>
      </c>
      <c r="H66" s="89" t="s">
        <v>403</v>
      </c>
      <c r="I66" s="89" t="s">
        <v>568</v>
      </c>
      <c r="J66" s="89" t="s">
        <v>405</v>
      </c>
      <c r="K66" s="89" t="s">
        <v>937</v>
      </c>
      <c r="L66" s="89" t="s">
        <v>407</v>
      </c>
      <c r="M66" s="89" t="s">
        <v>700</v>
      </c>
      <c r="N66" s="89" t="s">
        <v>701</v>
      </c>
      <c r="O66" s="89" t="s">
        <v>410</v>
      </c>
      <c r="P66" s="89" t="s">
        <v>411</v>
      </c>
      <c r="Q66" s="89" t="s">
        <v>411</v>
      </c>
      <c r="R66" s="89" t="s">
        <v>938</v>
      </c>
      <c r="S66" s="89">
        <v>1.2</v>
      </c>
      <c r="T66" s="90">
        <v>0.47244094488189</v>
      </c>
      <c r="U66" s="89" t="s">
        <v>2118</v>
      </c>
      <c r="V66" s="89" t="s">
        <v>2117</v>
      </c>
      <c r="W66" s="89" t="s">
        <v>413</v>
      </c>
      <c r="X66" s="89" t="s">
        <v>414</v>
      </c>
      <c r="Y66" s="89" t="s">
        <v>415</v>
      </c>
      <c r="Z66" s="89">
        <v>20.0</v>
      </c>
      <c r="AA66" s="89">
        <v>68.0</v>
      </c>
      <c r="AB66" s="89">
        <v>60.0</v>
      </c>
      <c r="AC66" s="89">
        <v>140.0</v>
      </c>
      <c r="AD66" s="119">
        <v>0.1</v>
      </c>
      <c r="AE66" s="119">
        <v>0.9</v>
      </c>
      <c r="AF66" s="89"/>
      <c r="AG66" s="89"/>
      <c r="AH66" s="89"/>
      <c r="AI66" s="89"/>
      <c r="AJ66" s="89"/>
      <c r="AK66" s="89" t="s">
        <v>416</v>
      </c>
      <c r="AL66" s="141" t="s">
        <v>417</v>
      </c>
      <c r="AM66" s="141" t="s">
        <v>418</v>
      </c>
      <c r="AN66" s="141" t="s">
        <v>419</v>
      </c>
      <c r="AO66" s="141" t="s">
        <v>420</v>
      </c>
      <c r="AP66" s="141" t="s">
        <v>1070</v>
      </c>
      <c r="AQ66" s="89"/>
      <c r="AR66" s="89"/>
      <c r="AS66" s="89"/>
      <c r="AT66" s="89"/>
      <c r="AU66" s="89"/>
      <c r="AV66" s="89"/>
      <c r="AW66" s="89"/>
      <c r="AX66" s="141" t="s">
        <v>422</v>
      </c>
      <c r="AY66" s="141" t="s">
        <v>299</v>
      </c>
      <c r="AZ66" s="89" t="s">
        <v>423</v>
      </c>
      <c r="BA66" s="89" t="s">
        <v>424</v>
      </c>
      <c r="BB66" s="89" t="s">
        <v>425</v>
      </c>
      <c r="BC66" s="89" t="s">
        <v>426</v>
      </c>
      <c r="BD66" s="89" t="s">
        <v>427</v>
      </c>
      <c r="BE66" s="89"/>
      <c r="BF66" s="89" t="s">
        <v>303</v>
      </c>
      <c r="BG66" s="89" t="s">
        <v>1071</v>
      </c>
      <c r="BH66" s="89">
        <v>1.0</v>
      </c>
      <c r="BI66" s="89" t="s">
        <v>704</v>
      </c>
      <c r="BJ66" s="89" t="s">
        <v>705</v>
      </c>
      <c r="BK66" s="89" t="s">
        <v>706</v>
      </c>
      <c r="BL66" s="89"/>
      <c r="BM66" s="89" t="s">
        <v>707</v>
      </c>
      <c r="BN66" s="89"/>
      <c r="BO66" s="89"/>
      <c r="BP66" s="89">
        <v>8.56</v>
      </c>
      <c r="BQ66" s="89">
        <v>18.87</v>
      </c>
      <c r="BR66" s="140">
        <v>7.08</v>
      </c>
      <c r="BS66" s="89">
        <v>15.61</v>
      </c>
      <c r="BT66" s="89" t="s">
        <v>433</v>
      </c>
      <c r="BU66" s="89"/>
      <c r="BV66" s="89"/>
      <c r="BW66" s="89"/>
      <c r="BX66" s="89"/>
      <c r="BY66" s="89"/>
      <c r="BZ66" s="89"/>
      <c r="CA66" s="89"/>
      <c r="CB66" s="89"/>
      <c r="CC66" s="89"/>
      <c r="CD66" s="89" t="s">
        <v>1068</v>
      </c>
      <c r="CE66" s="89" t="s">
        <v>462</v>
      </c>
      <c r="CF66" s="89" t="s">
        <v>1042</v>
      </c>
      <c r="CG66" s="89" t="s">
        <v>464</v>
      </c>
    </row>
    <row r="67">
      <c r="A67" s="89" t="s">
        <v>1072</v>
      </c>
      <c r="B67" s="89" t="s">
        <v>1073</v>
      </c>
      <c r="C67" s="89" t="s">
        <v>935</v>
      </c>
      <c r="D67" s="89">
        <v>8.544421E7</v>
      </c>
      <c r="E67" s="89">
        <v>4.262427630765E12</v>
      </c>
      <c r="F67" s="141" t="s">
        <v>1074</v>
      </c>
      <c r="G67" s="89" t="s">
        <v>402</v>
      </c>
      <c r="H67" s="89" t="s">
        <v>403</v>
      </c>
      <c r="I67" s="89" t="s">
        <v>574</v>
      </c>
      <c r="J67" s="89" t="s">
        <v>405</v>
      </c>
      <c r="K67" s="89" t="s">
        <v>937</v>
      </c>
      <c r="L67" s="89" t="s">
        <v>407</v>
      </c>
      <c r="M67" s="89" t="s">
        <v>700</v>
      </c>
      <c r="N67" s="89" t="s">
        <v>701</v>
      </c>
      <c r="O67" s="89" t="s">
        <v>410</v>
      </c>
      <c r="P67" s="89" t="s">
        <v>411</v>
      </c>
      <c r="Q67" s="89" t="s">
        <v>411</v>
      </c>
      <c r="R67" s="89" t="s">
        <v>938</v>
      </c>
      <c r="S67" s="89">
        <v>1.2</v>
      </c>
      <c r="T67" s="90">
        <v>0.47244094488189</v>
      </c>
      <c r="U67" s="89" t="s">
        <v>2118</v>
      </c>
      <c r="V67" s="89" t="s">
        <v>2117</v>
      </c>
      <c r="W67" s="89" t="s">
        <v>413</v>
      </c>
      <c r="X67" s="89" t="s">
        <v>414</v>
      </c>
      <c r="Y67" s="89" t="s">
        <v>415</v>
      </c>
      <c r="Z67" s="89">
        <v>20.0</v>
      </c>
      <c r="AA67" s="89">
        <v>68.0</v>
      </c>
      <c r="AB67" s="89">
        <v>60.0</v>
      </c>
      <c r="AC67" s="89">
        <v>140.0</v>
      </c>
      <c r="AD67" s="119">
        <v>0.1</v>
      </c>
      <c r="AE67" s="119">
        <v>0.9</v>
      </c>
      <c r="AF67" s="89"/>
      <c r="AG67" s="89"/>
      <c r="AH67" s="89"/>
      <c r="AI67" s="89"/>
      <c r="AJ67" s="89"/>
      <c r="AK67" s="89" t="s">
        <v>416</v>
      </c>
      <c r="AL67" s="141" t="s">
        <v>417</v>
      </c>
      <c r="AM67" s="141" t="s">
        <v>418</v>
      </c>
      <c r="AN67" s="141" t="s">
        <v>419</v>
      </c>
      <c r="AO67" s="141" t="s">
        <v>420</v>
      </c>
      <c r="AP67" s="141" t="s">
        <v>1075</v>
      </c>
      <c r="AQ67" s="89"/>
      <c r="AR67" s="89"/>
      <c r="AS67" s="89"/>
      <c r="AT67" s="89"/>
      <c r="AU67" s="89"/>
      <c r="AV67" s="89"/>
      <c r="AW67" s="89"/>
      <c r="AX67" s="141" t="s">
        <v>422</v>
      </c>
      <c r="AY67" s="141" t="s">
        <v>299</v>
      </c>
      <c r="AZ67" s="89" t="s">
        <v>423</v>
      </c>
      <c r="BA67" s="89" t="s">
        <v>424</v>
      </c>
      <c r="BB67" s="89" t="s">
        <v>425</v>
      </c>
      <c r="BC67" s="89" t="s">
        <v>426</v>
      </c>
      <c r="BD67" s="89" t="s">
        <v>427</v>
      </c>
      <c r="BE67" s="89"/>
      <c r="BF67" s="89" t="s">
        <v>303</v>
      </c>
      <c r="BG67" s="89" t="s">
        <v>1076</v>
      </c>
      <c r="BH67" s="89">
        <v>1.0</v>
      </c>
      <c r="BI67" s="89" t="s">
        <v>704</v>
      </c>
      <c r="BJ67" s="89" t="s">
        <v>705</v>
      </c>
      <c r="BK67" s="89" t="s">
        <v>706</v>
      </c>
      <c r="BL67" s="89"/>
      <c r="BM67" s="89" t="s">
        <v>707</v>
      </c>
      <c r="BN67" s="89"/>
      <c r="BO67" s="89"/>
      <c r="BP67" s="89">
        <v>8.56</v>
      </c>
      <c r="BQ67" s="89">
        <v>18.87</v>
      </c>
      <c r="BR67" s="140">
        <v>7.08</v>
      </c>
      <c r="BS67" s="89">
        <v>15.61</v>
      </c>
      <c r="BT67" s="89" t="s">
        <v>433</v>
      </c>
      <c r="BU67" s="89"/>
      <c r="BV67" s="89"/>
      <c r="BW67" s="89"/>
      <c r="BX67" s="89"/>
      <c r="BY67" s="89"/>
      <c r="BZ67" s="89"/>
      <c r="CA67" s="89"/>
      <c r="CB67" s="89"/>
      <c r="CC67" s="89"/>
      <c r="CD67" s="89" t="s">
        <v>1073</v>
      </c>
      <c r="CE67" s="89" t="s">
        <v>462</v>
      </c>
      <c r="CF67" s="89" t="s">
        <v>1042</v>
      </c>
      <c r="CG67" s="89" t="s">
        <v>464</v>
      </c>
    </row>
    <row r="68">
      <c r="A68" s="89" t="s">
        <v>1077</v>
      </c>
      <c r="B68" s="89" t="s">
        <v>1078</v>
      </c>
      <c r="C68" s="89" t="s">
        <v>935</v>
      </c>
      <c r="D68" s="89">
        <v>8.544421E7</v>
      </c>
      <c r="E68" s="89">
        <v>4.262427630789E12</v>
      </c>
      <c r="F68" s="141" t="s">
        <v>1079</v>
      </c>
      <c r="G68" s="89" t="s">
        <v>402</v>
      </c>
      <c r="H68" s="89" t="s">
        <v>403</v>
      </c>
      <c r="I68" s="89" t="s">
        <v>580</v>
      </c>
      <c r="J68" s="89" t="s">
        <v>405</v>
      </c>
      <c r="K68" s="89" t="s">
        <v>937</v>
      </c>
      <c r="L68" s="89" t="s">
        <v>407</v>
      </c>
      <c r="M68" s="89" t="s">
        <v>700</v>
      </c>
      <c r="N68" s="89" t="s">
        <v>701</v>
      </c>
      <c r="O68" s="89" t="s">
        <v>410</v>
      </c>
      <c r="P68" s="89" t="s">
        <v>411</v>
      </c>
      <c r="Q68" s="89" t="s">
        <v>411</v>
      </c>
      <c r="R68" s="89" t="s">
        <v>938</v>
      </c>
      <c r="S68" s="89">
        <v>1.2</v>
      </c>
      <c r="T68" s="90">
        <v>0.47244094488189</v>
      </c>
      <c r="U68" s="89" t="s">
        <v>2118</v>
      </c>
      <c r="V68" s="89" t="s">
        <v>2117</v>
      </c>
      <c r="W68" s="89" t="s">
        <v>413</v>
      </c>
      <c r="X68" s="89" t="s">
        <v>414</v>
      </c>
      <c r="Y68" s="89" t="s">
        <v>415</v>
      </c>
      <c r="Z68" s="89">
        <v>20.0</v>
      </c>
      <c r="AA68" s="89">
        <v>68.0</v>
      </c>
      <c r="AB68" s="89">
        <v>60.0</v>
      </c>
      <c r="AC68" s="89">
        <v>140.0</v>
      </c>
      <c r="AD68" s="119">
        <v>0.1</v>
      </c>
      <c r="AE68" s="119">
        <v>0.9</v>
      </c>
      <c r="AF68" s="89"/>
      <c r="AG68" s="89"/>
      <c r="AH68" s="89"/>
      <c r="AI68" s="89"/>
      <c r="AJ68" s="89"/>
      <c r="AK68" s="89" t="s">
        <v>416</v>
      </c>
      <c r="AL68" s="141" t="s">
        <v>417</v>
      </c>
      <c r="AM68" s="141" t="s">
        <v>418</v>
      </c>
      <c r="AN68" s="141" t="s">
        <v>419</v>
      </c>
      <c r="AO68" s="141" t="s">
        <v>420</v>
      </c>
      <c r="AP68" s="141" t="s">
        <v>1080</v>
      </c>
      <c r="AQ68" s="89"/>
      <c r="AR68" s="89"/>
      <c r="AS68" s="89"/>
      <c r="AT68" s="89"/>
      <c r="AU68" s="89"/>
      <c r="AV68" s="89"/>
      <c r="AW68" s="89"/>
      <c r="AX68" s="141" t="s">
        <v>422</v>
      </c>
      <c r="AY68" s="141" t="s">
        <v>299</v>
      </c>
      <c r="AZ68" s="89" t="s">
        <v>423</v>
      </c>
      <c r="BA68" s="89" t="s">
        <v>424</v>
      </c>
      <c r="BB68" s="89" t="s">
        <v>425</v>
      </c>
      <c r="BC68" s="89" t="s">
        <v>426</v>
      </c>
      <c r="BD68" s="89" t="s">
        <v>427</v>
      </c>
      <c r="BE68" s="89"/>
      <c r="BF68" s="89" t="s">
        <v>303</v>
      </c>
      <c r="BG68" s="89" t="s">
        <v>1081</v>
      </c>
      <c r="BH68" s="89">
        <v>1.0</v>
      </c>
      <c r="BI68" s="89" t="s">
        <v>704</v>
      </c>
      <c r="BJ68" s="89" t="s">
        <v>705</v>
      </c>
      <c r="BK68" s="89" t="s">
        <v>706</v>
      </c>
      <c r="BL68" s="89"/>
      <c r="BM68" s="89" t="s">
        <v>707</v>
      </c>
      <c r="BN68" s="89"/>
      <c r="BO68" s="89"/>
      <c r="BP68" s="89">
        <v>8.56</v>
      </c>
      <c r="BQ68" s="89">
        <v>18.87</v>
      </c>
      <c r="BR68" s="140">
        <v>7.08</v>
      </c>
      <c r="BS68" s="89">
        <v>15.61</v>
      </c>
      <c r="BT68" s="89" t="s">
        <v>433</v>
      </c>
      <c r="BU68" s="89"/>
      <c r="BV68" s="89"/>
      <c r="BW68" s="89"/>
      <c r="BX68" s="89"/>
      <c r="BY68" s="89"/>
      <c r="BZ68" s="89"/>
      <c r="CA68" s="89"/>
      <c r="CB68" s="89"/>
      <c r="CC68" s="89"/>
      <c r="CD68" s="89" t="s">
        <v>1078</v>
      </c>
      <c r="CE68" s="89" t="s">
        <v>462</v>
      </c>
      <c r="CF68" s="89" t="s">
        <v>1042</v>
      </c>
      <c r="CG68" s="89" t="s">
        <v>464</v>
      </c>
    </row>
    <row r="69">
      <c r="A69" s="89" t="s">
        <v>1082</v>
      </c>
      <c r="B69" s="89" t="s">
        <v>1083</v>
      </c>
      <c r="C69" s="89" t="s">
        <v>935</v>
      </c>
      <c r="D69" s="89">
        <v>8.544421E7</v>
      </c>
      <c r="E69" s="142" t="s">
        <v>1084</v>
      </c>
      <c r="F69" s="141" t="s">
        <v>1085</v>
      </c>
      <c r="G69" s="89" t="s">
        <v>402</v>
      </c>
      <c r="H69" s="89" t="s">
        <v>403</v>
      </c>
      <c r="I69" s="89" t="s">
        <v>985</v>
      </c>
      <c r="J69" s="89" t="s">
        <v>405</v>
      </c>
      <c r="K69" s="89" t="s">
        <v>937</v>
      </c>
      <c r="L69" s="89" t="s">
        <v>407</v>
      </c>
      <c r="M69" s="89" t="s">
        <v>700</v>
      </c>
      <c r="N69" s="89" t="s">
        <v>701</v>
      </c>
      <c r="O69" s="89" t="s">
        <v>410</v>
      </c>
      <c r="P69" s="89" t="s">
        <v>411</v>
      </c>
      <c r="Q69" s="89" t="s">
        <v>411</v>
      </c>
      <c r="R69" s="89" t="s">
        <v>938</v>
      </c>
      <c r="S69" s="89">
        <v>1.2</v>
      </c>
      <c r="T69" s="90">
        <v>0.47244094488189</v>
      </c>
      <c r="U69" s="89" t="s">
        <v>2118</v>
      </c>
      <c r="V69" s="89" t="s">
        <v>2117</v>
      </c>
      <c r="W69" s="89" t="s">
        <v>413</v>
      </c>
      <c r="X69" s="89" t="s">
        <v>414</v>
      </c>
      <c r="Y69" s="89" t="s">
        <v>415</v>
      </c>
      <c r="Z69" s="89">
        <v>20.0</v>
      </c>
      <c r="AA69" s="89">
        <v>68.0</v>
      </c>
      <c r="AB69" s="89">
        <v>60.0</v>
      </c>
      <c r="AC69" s="89">
        <v>140.0</v>
      </c>
      <c r="AD69" s="119">
        <v>0.1</v>
      </c>
      <c r="AE69" s="119">
        <v>0.9</v>
      </c>
      <c r="AF69" s="89"/>
      <c r="AG69" s="89"/>
      <c r="AH69" s="89"/>
      <c r="AI69" s="89"/>
      <c r="AJ69" s="89"/>
      <c r="AK69" s="89" t="s">
        <v>416</v>
      </c>
      <c r="AL69" s="141" t="s">
        <v>417</v>
      </c>
      <c r="AM69" s="141" t="s">
        <v>418</v>
      </c>
      <c r="AN69" s="141" t="s">
        <v>419</v>
      </c>
      <c r="AO69" s="141" t="s">
        <v>420</v>
      </c>
      <c r="AP69" s="141" t="s">
        <v>1086</v>
      </c>
      <c r="AQ69" s="89"/>
      <c r="AR69" s="89"/>
      <c r="AS69" s="89"/>
      <c r="AT69" s="89"/>
      <c r="AU69" s="89"/>
      <c r="AV69" s="89"/>
      <c r="AW69" s="89"/>
      <c r="AX69" s="141" t="s">
        <v>422</v>
      </c>
      <c r="AY69" s="141" t="s">
        <v>299</v>
      </c>
      <c r="AZ69" s="89" t="s">
        <v>423</v>
      </c>
      <c r="BA69" s="89" t="s">
        <v>424</v>
      </c>
      <c r="BB69" s="89" t="s">
        <v>425</v>
      </c>
      <c r="BC69" s="89" t="s">
        <v>426</v>
      </c>
      <c r="BD69" s="89" t="s">
        <v>427</v>
      </c>
      <c r="BE69" s="89"/>
      <c r="BF69" s="89" t="s">
        <v>303</v>
      </c>
      <c r="BG69" s="89" t="s">
        <v>1087</v>
      </c>
      <c r="BH69" s="89">
        <v>1.0</v>
      </c>
      <c r="BI69" s="89" t="s">
        <v>704</v>
      </c>
      <c r="BJ69" s="89" t="s">
        <v>705</v>
      </c>
      <c r="BK69" s="89" t="s">
        <v>706</v>
      </c>
      <c r="BL69" s="89"/>
      <c r="BM69" s="89" t="s">
        <v>707</v>
      </c>
      <c r="BN69" s="89"/>
      <c r="BO69" s="89"/>
      <c r="BP69" s="89">
        <v>8.56</v>
      </c>
      <c r="BQ69" s="89">
        <v>18.87</v>
      </c>
      <c r="BR69" s="140">
        <v>7.08</v>
      </c>
      <c r="BS69" s="89">
        <v>15.61</v>
      </c>
      <c r="BT69" s="89" t="s">
        <v>433</v>
      </c>
      <c r="BU69" s="89"/>
      <c r="BV69" s="89"/>
      <c r="BW69" s="89"/>
      <c r="BX69" s="89"/>
      <c r="BY69" s="89"/>
      <c r="BZ69" s="89"/>
      <c r="CA69" s="89"/>
      <c r="CB69" s="89"/>
      <c r="CC69" s="89"/>
      <c r="CD69" s="89" t="s">
        <v>1083</v>
      </c>
      <c r="CE69" s="89" t="s">
        <v>462</v>
      </c>
      <c r="CF69" s="89" t="s">
        <v>1042</v>
      </c>
      <c r="CG69" s="89" t="s">
        <v>464</v>
      </c>
    </row>
    <row r="70">
      <c r="A70" s="89" t="s">
        <v>1088</v>
      </c>
      <c r="B70" s="89" t="s">
        <v>1089</v>
      </c>
      <c r="C70" s="89" t="s">
        <v>990</v>
      </c>
      <c r="D70" s="89">
        <v>8.544421E7</v>
      </c>
      <c r="E70" s="89">
        <v>4.262427630208E12</v>
      </c>
      <c r="F70" s="141" t="s">
        <v>1090</v>
      </c>
      <c r="G70" s="89" t="s">
        <v>587</v>
      </c>
      <c r="H70" s="89" t="s">
        <v>403</v>
      </c>
      <c r="I70" s="89" t="s">
        <v>404</v>
      </c>
      <c r="J70" s="89" t="s">
        <v>405</v>
      </c>
      <c r="K70" s="89" t="s">
        <v>937</v>
      </c>
      <c r="L70" s="89" t="s">
        <v>407</v>
      </c>
      <c r="M70" s="89" t="s">
        <v>700</v>
      </c>
      <c r="N70" s="89" t="s">
        <v>701</v>
      </c>
      <c r="O70" s="89" t="s">
        <v>410</v>
      </c>
      <c r="P70" s="89" t="s">
        <v>411</v>
      </c>
      <c r="Q70" s="89" t="s">
        <v>411</v>
      </c>
      <c r="R70" s="89" t="s">
        <v>938</v>
      </c>
      <c r="S70" s="89">
        <v>1.2</v>
      </c>
      <c r="T70" s="90">
        <v>0.47244094488189</v>
      </c>
      <c r="U70" s="89" t="s">
        <v>2118</v>
      </c>
      <c r="V70" s="89" t="s">
        <v>2117</v>
      </c>
      <c r="W70" s="89" t="s">
        <v>413</v>
      </c>
      <c r="X70" s="89" t="s">
        <v>414</v>
      </c>
      <c r="Y70" s="89" t="s">
        <v>415</v>
      </c>
      <c r="Z70" s="89">
        <v>20.0</v>
      </c>
      <c r="AA70" s="89">
        <v>68.0</v>
      </c>
      <c r="AB70" s="89">
        <v>60.0</v>
      </c>
      <c r="AC70" s="89">
        <v>140.0</v>
      </c>
      <c r="AD70" s="119">
        <v>0.1</v>
      </c>
      <c r="AE70" s="119">
        <v>0.9</v>
      </c>
      <c r="AF70" s="89"/>
      <c r="AG70" s="89"/>
      <c r="AH70" s="89"/>
      <c r="AI70" s="89"/>
      <c r="AJ70" s="89"/>
      <c r="AK70" s="89" t="s">
        <v>416</v>
      </c>
      <c r="AL70" s="141" t="s">
        <v>417</v>
      </c>
      <c r="AM70" s="141" t="s">
        <v>418</v>
      </c>
      <c r="AN70" s="141" t="s">
        <v>419</v>
      </c>
      <c r="AO70" s="141" t="s">
        <v>420</v>
      </c>
      <c r="AP70" s="141" t="s">
        <v>1091</v>
      </c>
      <c r="AQ70" s="89"/>
      <c r="AR70" s="89"/>
      <c r="AS70" s="89"/>
      <c r="AT70" s="89"/>
      <c r="AU70" s="89"/>
      <c r="AV70" s="89"/>
      <c r="AW70" s="89"/>
      <c r="AX70" s="141" t="s">
        <v>589</v>
      </c>
      <c r="AY70" s="141" t="s">
        <v>299</v>
      </c>
      <c r="AZ70" s="89" t="s">
        <v>423</v>
      </c>
      <c r="BA70" s="89" t="s">
        <v>424</v>
      </c>
      <c r="BB70" s="89" t="s">
        <v>425</v>
      </c>
      <c r="BC70" s="89" t="s">
        <v>426</v>
      </c>
      <c r="BD70" s="89" t="s">
        <v>427</v>
      </c>
      <c r="BE70" s="89"/>
      <c r="BF70" s="89" t="s">
        <v>303</v>
      </c>
      <c r="BG70" s="89" t="s">
        <v>1092</v>
      </c>
      <c r="BH70" s="89">
        <v>1.0</v>
      </c>
      <c r="BI70" s="89" t="s">
        <v>818</v>
      </c>
      <c r="BJ70" s="89" t="s">
        <v>819</v>
      </c>
      <c r="BK70" s="89" t="s">
        <v>820</v>
      </c>
      <c r="BL70" s="89"/>
      <c r="BM70" s="89" t="s">
        <v>821</v>
      </c>
      <c r="BN70" s="89"/>
      <c r="BO70" s="89"/>
      <c r="BP70" s="89">
        <v>0.28</v>
      </c>
      <c r="BQ70" s="89">
        <v>0.62</v>
      </c>
      <c r="BR70" s="140">
        <v>0.2</v>
      </c>
      <c r="BS70" s="89">
        <v>0.44</v>
      </c>
      <c r="BT70" s="89" t="s">
        <v>433</v>
      </c>
      <c r="BU70" s="89"/>
      <c r="BV70" s="89"/>
      <c r="BW70" s="89"/>
      <c r="BX70" s="89"/>
      <c r="BY70" s="89"/>
      <c r="BZ70" s="89"/>
      <c r="CA70" s="89"/>
      <c r="CB70" s="89"/>
      <c r="CC70" s="89"/>
      <c r="CD70" s="89" t="s">
        <v>1089</v>
      </c>
      <c r="CE70" s="89" t="s">
        <v>610</v>
      </c>
      <c r="CF70" s="89" t="s">
        <v>611</v>
      </c>
      <c r="CG70" s="89" t="s">
        <v>464</v>
      </c>
    </row>
    <row r="71">
      <c r="A71" s="89" t="s">
        <v>1095</v>
      </c>
      <c r="B71" s="89" t="s">
        <v>1096</v>
      </c>
      <c r="C71" s="89" t="s">
        <v>990</v>
      </c>
      <c r="D71" s="89">
        <v>8.544421E7</v>
      </c>
      <c r="E71" s="89">
        <v>4.262427630215E12</v>
      </c>
      <c r="F71" s="141" t="s">
        <v>1097</v>
      </c>
      <c r="G71" s="89" t="s">
        <v>587</v>
      </c>
      <c r="H71" s="89" t="s">
        <v>403</v>
      </c>
      <c r="I71" s="89" t="s">
        <v>543</v>
      </c>
      <c r="J71" s="89" t="s">
        <v>405</v>
      </c>
      <c r="K71" s="89" t="s">
        <v>937</v>
      </c>
      <c r="L71" s="89" t="s">
        <v>407</v>
      </c>
      <c r="M71" s="89" t="s">
        <v>700</v>
      </c>
      <c r="N71" s="89" t="s">
        <v>701</v>
      </c>
      <c r="O71" s="89" t="s">
        <v>410</v>
      </c>
      <c r="P71" s="89" t="s">
        <v>411</v>
      </c>
      <c r="Q71" s="89" t="s">
        <v>411</v>
      </c>
      <c r="R71" s="89" t="s">
        <v>938</v>
      </c>
      <c r="S71" s="89">
        <v>1.2</v>
      </c>
      <c r="T71" s="90">
        <v>0.47244094488189</v>
      </c>
      <c r="U71" s="89" t="s">
        <v>2118</v>
      </c>
      <c r="V71" s="89" t="s">
        <v>2117</v>
      </c>
      <c r="W71" s="89" t="s">
        <v>413</v>
      </c>
      <c r="X71" s="89" t="s">
        <v>414</v>
      </c>
      <c r="Y71" s="89" t="s">
        <v>415</v>
      </c>
      <c r="Z71" s="89">
        <v>20.0</v>
      </c>
      <c r="AA71" s="89">
        <v>68.0</v>
      </c>
      <c r="AB71" s="89">
        <v>60.0</v>
      </c>
      <c r="AC71" s="89">
        <v>140.0</v>
      </c>
      <c r="AD71" s="119">
        <v>0.1</v>
      </c>
      <c r="AE71" s="119">
        <v>0.9</v>
      </c>
      <c r="AF71" s="89"/>
      <c r="AG71" s="89"/>
      <c r="AH71" s="89"/>
      <c r="AI71" s="89"/>
      <c r="AJ71" s="89"/>
      <c r="AK71" s="89" t="s">
        <v>416</v>
      </c>
      <c r="AL71" s="141" t="s">
        <v>417</v>
      </c>
      <c r="AM71" s="141" t="s">
        <v>418</v>
      </c>
      <c r="AN71" s="141" t="s">
        <v>419</v>
      </c>
      <c r="AO71" s="141" t="s">
        <v>420</v>
      </c>
      <c r="AP71" s="141" t="s">
        <v>1098</v>
      </c>
      <c r="AQ71" s="89"/>
      <c r="AR71" s="89"/>
      <c r="AS71" s="89"/>
      <c r="AT71" s="89"/>
      <c r="AU71" s="89"/>
      <c r="AV71" s="89"/>
      <c r="AW71" s="89"/>
      <c r="AX71" s="141" t="s">
        <v>589</v>
      </c>
      <c r="AY71" s="141" t="s">
        <v>299</v>
      </c>
      <c r="AZ71" s="89" t="s">
        <v>423</v>
      </c>
      <c r="BA71" s="89" t="s">
        <v>424</v>
      </c>
      <c r="BB71" s="89" t="s">
        <v>425</v>
      </c>
      <c r="BC71" s="89" t="s">
        <v>426</v>
      </c>
      <c r="BD71" s="89" t="s">
        <v>427</v>
      </c>
      <c r="BE71" s="89"/>
      <c r="BF71" s="89" t="s">
        <v>303</v>
      </c>
      <c r="BG71" s="89" t="s">
        <v>1099</v>
      </c>
      <c r="BH71" s="89">
        <v>1.0</v>
      </c>
      <c r="BI71" s="89" t="s">
        <v>818</v>
      </c>
      <c r="BJ71" s="89" t="s">
        <v>819</v>
      </c>
      <c r="BK71" s="89" t="s">
        <v>820</v>
      </c>
      <c r="BL71" s="89"/>
      <c r="BM71" s="89" t="s">
        <v>821</v>
      </c>
      <c r="BN71" s="89"/>
      <c r="BO71" s="89"/>
      <c r="BP71" s="89">
        <v>0.28</v>
      </c>
      <c r="BQ71" s="89">
        <v>0.62</v>
      </c>
      <c r="BR71" s="140">
        <v>0.2</v>
      </c>
      <c r="BS71" s="89">
        <v>0.44</v>
      </c>
      <c r="BT71" s="89" t="s">
        <v>433</v>
      </c>
      <c r="BU71" s="89"/>
      <c r="BV71" s="89"/>
      <c r="BW71" s="89"/>
      <c r="BX71" s="89"/>
      <c r="BY71" s="89"/>
      <c r="BZ71" s="89"/>
      <c r="CA71" s="89"/>
      <c r="CB71" s="89"/>
      <c r="CC71" s="89"/>
      <c r="CD71" s="89" t="s">
        <v>1096</v>
      </c>
      <c r="CE71" s="89" t="s">
        <v>610</v>
      </c>
      <c r="CF71" s="89" t="s">
        <v>611</v>
      </c>
      <c r="CG71" s="89" t="s">
        <v>464</v>
      </c>
    </row>
    <row r="72">
      <c r="A72" s="89" t="s">
        <v>1101</v>
      </c>
      <c r="B72" s="89" t="s">
        <v>1102</v>
      </c>
      <c r="C72" s="89" t="s">
        <v>990</v>
      </c>
      <c r="D72" s="89">
        <v>8.544421E7</v>
      </c>
      <c r="E72" s="89">
        <v>4.262427630222E12</v>
      </c>
      <c r="F72" s="141" t="s">
        <v>1103</v>
      </c>
      <c r="G72" s="89" t="s">
        <v>587</v>
      </c>
      <c r="H72" s="89" t="s">
        <v>403</v>
      </c>
      <c r="I72" s="89" t="s">
        <v>549</v>
      </c>
      <c r="J72" s="89" t="s">
        <v>405</v>
      </c>
      <c r="K72" s="89" t="s">
        <v>937</v>
      </c>
      <c r="L72" s="89" t="s">
        <v>407</v>
      </c>
      <c r="M72" s="89" t="s">
        <v>700</v>
      </c>
      <c r="N72" s="89" t="s">
        <v>701</v>
      </c>
      <c r="O72" s="89" t="s">
        <v>410</v>
      </c>
      <c r="P72" s="89" t="s">
        <v>411</v>
      </c>
      <c r="Q72" s="89" t="s">
        <v>411</v>
      </c>
      <c r="R72" s="89" t="s">
        <v>938</v>
      </c>
      <c r="S72" s="89">
        <v>1.2</v>
      </c>
      <c r="T72" s="90">
        <v>0.47244094488189</v>
      </c>
      <c r="U72" s="89" t="s">
        <v>2118</v>
      </c>
      <c r="V72" s="89" t="s">
        <v>2117</v>
      </c>
      <c r="W72" s="89" t="s">
        <v>413</v>
      </c>
      <c r="X72" s="89" t="s">
        <v>414</v>
      </c>
      <c r="Y72" s="89" t="s">
        <v>415</v>
      </c>
      <c r="Z72" s="89">
        <v>20.0</v>
      </c>
      <c r="AA72" s="89">
        <v>68.0</v>
      </c>
      <c r="AB72" s="89">
        <v>60.0</v>
      </c>
      <c r="AC72" s="89">
        <v>140.0</v>
      </c>
      <c r="AD72" s="119">
        <v>0.1</v>
      </c>
      <c r="AE72" s="119">
        <v>0.9</v>
      </c>
      <c r="AF72" s="89"/>
      <c r="AG72" s="89"/>
      <c r="AH72" s="89"/>
      <c r="AI72" s="89"/>
      <c r="AJ72" s="89"/>
      <c r="AK72" s="89" t="s">
        <v>416</v>
      </c>
      <c r="AL72" s="141" t="s">
        <v>417</v>
      </c>
      <c r="AM72" s="141" t="s">
        <v>418</v>
      </c>
      <c r="AN72" s="141" t="s">
        <v>419</v>
      </c>
      <c r="AO72" s="141" t="s">
        <v>420</v>
      </c>
      <c r="AP72" s="141" t="s">
        <v>1104</v>
      </c>
      <c r="AQ72" s="89"/>
      <c r="AR72" s="89"/>
      <c r="AS72" s="89"/>
      <c r="AT72" s="89"/>
      <c r="AU72" s="89"/>
      <c r="AV72" s="89"/>
      <c r="AW72" s="89"/>
      <c r="AX72" s="141" t="s">
        <v>589</v>
      </c>
      <c r="AY72" s="141" t="s">
        <v>299</v>
      </c>
      <c r="AZ72" s="89" t="s">
        <v>423</v>
      </c>
      <c r="BA72" s="89" t="s">
        <v>424</v>
      </c>
      <c r="BB72" s="89" t="s">
        <v>425</v>
      </c>
      <c r="BC72" s="89" t="s">
        <v>426</v>
      </c>
      <c r="BD72" s="89" t="s">
        <v>427</v>
      </c>
      <c r="BE72" s="89"/>
      <c r="BF72" s="89" t="s">
        <v>303</v>
      </c>
      <c r="BG72" s="89" t="s">
        <v>1105</v>
      </c>
      <c r="BH72" s="89">
        <v>1.0</v>
      </c>
      <c r="BI72" s="89" t="s">
        <v>818</v>
      </c>
      <c r="BJ72" s="89" t="s">
        <v>819</v>
      </c>
      <c r="BK72" s="89" t="s">
        <v>820</v>
      </c>
      <c r="BL72" s="89"/>
      <c r="BM72" s="89" t="s">
        <v>821</v>
      </c>
      <c r="BN72" s="89"/>
      <c r="BO72" s="89"/>
      <c r="BP72" s="89">
        <v>0.28</v>
      </c>
      <c r="BQ72" s="89">
        <v>0.62</v>
      </c>
      <c r="BR72" s="140">
        <v>0.2</v>
      </c>
      <c r="BS72" s="89">
        <v>0.44</v>
      </c>
      <c r="BT72" s="89" t="s">
        <v>433</v>
      </c>
      <c r="BU72" s="89"/>
      <c r="BV72" s="89"/>
      <c r="BW72" s="89"/>
      <c r="BX72" s="89"/>
      <c r="BY72" s="89"/>
      <c r="BZ72" s="89"/>
      <c r="CA72" s="89"/>
      <c r="CB72" s="89"/>
      <c r="CC72" s="89"/>
      <c r="CD72" s="89" t="s">
        <v>1102</v>
      </c>
      <c r="CE72" s="89" t="s">
        <v>610</v>
      </c>
      <c r="CF72" s="89" t="s">
        <v>611</v>
      </c>
      <c r="CG72" s="89" t="s">
        <v>464</v>
      </c>
    </row>
    <row r="73">
      <c r="A73" s="89" t="s">
        <v>1106</v>
      </c>
      <c r="B73" s="89" t="s">
        <v>1107</v>
      </c>
      <c r="C73" s="89" t="s">
        <v>990</v>
      </c>
      <c r="D73" s="89">
        <v>8.544421E7</v>
      </c>
      <c r="E73" s="89">
        <v>4.262427630246E12</v>
      </c>
      <c r="F73" s="141" t="s">
        <v>1108</v>
      </c>
      <c r="G73" s="89" t="s">
        <v>587</v>
      </c>
      <c r="H73" s="89" t="s">
        <v>403</v>
      </c>
      <c r="I73" s="89" t="s">
        <v>555</v>
      </c>
      <c r="J73" s="89" t="s">
        <v>405</v>
      </c>
      <c r="K73" s="89" t="s">
        <v>937</v>
      </c>
      <c r="L73" s="89" t="s">
        <v>407</v>
      </c>
      <c r="M73" s="89" t="s">
        <v>700</v>
      </c>
      <c r="N73" s="89" t="s">
        <v>701</v>
      </c>
      <c r="O73" s="89" t="s">
        <v>410</v>
      </c>
      <c r="P73" s="89" t="s">
        <v>411</v>
      </c>
      <c r="Q73" s="89" t="s">
        <v>411</v>
      </c>
      <c r="R73" s="89" t="s">
        <v>938</v>
      </c>
      <c r="S73" s="89">
        <v>1.2</v>
      </c>
      <c r="T73" s="90">
        <v>0.47244094488189</v>
      </c>
      <c r="U73" s="89" t="s">
        <v>2118</v>
      </c>
      <c r="V73" s="89" t="s">
        <v>2117</v>
      </c>
      <c r="W73" s="89" t="s">
        <v>413</v>
      </c>
      <c r="X73" s="89" t="s">
        <v>414</v>
      </c>
      <c r="Y73" s="89" t="s">
        <v>415</v>
      </c>
      <c r="Z73" s="89">
        <v>20.0</v>
      </c>
      <c r="AA73" s="89">
        <v>68.0</v>
      </c>
      <c r="AB73" s="89">
        <v>60.0</v>
      </c>
      <c r="AC73" s="89">
        <v>140.0</v>
      </c>
      <c r="AD73" s="119">
        <v>0.1</v>
      </c>
      <c r="AE73" s="119">
        <v>0.9</v>
      </c>
      <c r="AF73" s="89"/>
      <c r="AG73" s="89"/>
      <c r="AH73" s="89"/>
      <c r="AI73" s="89"/>
      <c r="AJ73" s="89"/>
      <c r="AK73" s="89" t="s">
        <v>416</v>
      </c>
      <c r="AL73" s="141" t="s">
        <v>417</v>
      </c>
      <c r="AM73" s="141" t="s">
        <v>418</v>
      </c>
      <c r="AN73" s="141" t="s">
        <v>419</v>
      </c>
      <c r="AO73" s="141" t="s">
        <v>420</v>
      </c>
      <c r="AP73" s="141" t="s">
        <v>1109</v>
      </c>
      <c r="AQ73" s="89"/>
      <c r="AR73" s="89"/>
      <c r="AS73" s="89"/>
      <c r="AT73" s="89"/>
      <c r="AU73" s="89"/>
      <c r="AV73" s="89"/>
      <c r="AW73" s="89"/>
      <c r="AX73" s="141" t="s">
        <v>589</v>
      </c>
      <c r="AY73" s="141" t="s">
        <v>299</v>
      </c>
      <c r="AZ73" s="89" t="s">
        <v>423</v>
      </c>
      <c r="BA73" s="89" t="s">
        <v>424</v>
      </c>
      <c r="BB73" s="89" t="s">
        <v>425</v>
      </c>
      <c r="BC73" s="89" t="s">
        <v>426</v>
      </c>
      <c r="BD73" s="89" t="s">
        <v>427</v>
      </c>
      <c r="BE73" s="89"/>
      <c r="BF73" s="89" t="s">
        <v>303</v>
      </c>
      <c r="BG73" s="89" t="s">
        <v>1110</v>
      </c>
      <c r="BH73" s="89">
        <v>1.0</v>
      </c>
      <c r="BI73" s="89" t="s">
        <v>818</v>
      </c>
      <c r="BJ73" s="89" t="s">
        <v>819</v>
      </c>
      <c r="BK73" s="89" t="s">
        <v>820</v>
      </c>
      <c r="BL73" s="89"/>
      <c r="BM73" s="89" t="s">
        <v>821</v>
      </c>
      <c r="BN73" s="89"/>
      <c r="BO73" s="89"/>
      <c r="BP73" s="89">
        <v>0.28</v>
      </c>
      <c r="BQ73" s="89">
        <v>0.62</v>
      </c>
      <c r="BR73" s="140">
        <v>0.2</v>
      </c>
      <c r="BS73" s="89">
        <v>0.44</v>
      </c>
      <c r="BT73" s="89" t="s">
        <v>433</v>
      </c>
      <c r="BU73" s="89"/>
      <c r="BV73" s="89"/>
      <c r="BW73" s="89"/>
      <c r="BX73" s="89"/>
      <c r="BY73" s="89"/>
      <c r="BZ73" s="89"/>
      <c r="CA73" s="89"/>
      <c r="CB73" s="89"/>
      <c r="CC73" s="89"/>
      <c r="CD73" s="89" t="s">
        <v>1107</v>
      </c>
      <c r="CE73" s="89" t="s">
        <v>610</v>
      </c>
      <c r="CF73" s="89" t="s">
        <v>611</v>
      </c>
      <c r="CG73" s="89" t="s">
        <v>464</v>
      </c>
    </row>
    <row r="74">
      <c r="A74" s="89" t="s">
        <v>1111</v>
      </c>
      <c r="B74" s="89" t="s">
        <v>1112</v>
      </c>
      <c r="C74" s="89" t="s">
        <v>990</v>
      </c>
      <c r="D74" s="89">
        <v>8.544421E7</v>
      </c>
      <c r="E74" s="89">
        <v>4.26242763026E12</v>
      </c>
      <c r="F74" s="141" t="s">
        <v>1113</v>
      </c>
      <c r="G74" s="89" t="s">
        <v>587</v>
      </c>
      <c r="H74" s="89" t="s">
        <v>403</v>
      </c>
      <c r="I74" s="89" t="s">
        <v>562</v>
      </c>
      <c r="J74" s="89" t="s">
        <v>405</v>
      </c>
      <c r="K74" s="89" t="s">
        <v>937</v>
      </c>
      <c r="L74" s="89" t="s">
        <v>407</v>
      </c>
      <c r="M74" s="89" t="s">
        <v>700</v>
      </c>
      <c r="N74" s="89" t="s">
        <v>701</v>
      </c>
      <c r="O74" s="89" t="s">
        <v>410</v>
      </c>
      <c r="P74" s="89" t="s">
        <v>411</v>
      </c>
      <c r="Q74" s="89" t="s">
        <v>411</v>
      </c>
      <c r="R74" s="89" t="s">
        <v>938</v>
      </c>
      <c r="S74" s="89">
        <v>1.2</v>
      </c>
      <c r="T74" s="90">
        <v>0.47244094488189</v>
      </c>
      <c r="U74" s="89" t="s">
        <v>2118</v>
      </c>
      <c r="V74" s="89" t="s">
        <v>2117</v>
      </c>
      <c r="W74" s="89" t="s">
        <v>413</v>
      </c>
      <c r="X74" s="89" t="s">
        <v>414</v>
      </c>
      <c r="Y74" s="89" t="s">
        <v>415</v>
      </c>
      <c r="Z74" s="89">
        <v>20.0</v>
      </c>
      <c r="AA74" s="89">
        <v>68.0</v>
      </c>
      <c r="AB74" s="89">
        <v>60.0</v>
      </c>
      <c r="AC74" s="89">
        <v>140.0</v>
      </c>
      <c r="AD74" s="119">
        <v>0.1</v>
      </c>
      <c r="AE74" s="119">
        <v>0.9</v>
      </c>
      <c r="AF74" s="89"/>
      <c r="AG74" s="89"/>
      <c r="AH74" s="89"/>
      <c r="AI74" s="89"/>
      <c r="AJ74" s="89"/>
      <c r="AK74" s="89" t="s">
        <v>416</v>
      </c>
      <c r="AL74" s="141" t="s">
        <v>417</v>
      </c>
      <c r="AM74" s="141" t="s">
        <v>418</v>
      </c>
      <c r="AN74" s="141" t="s">
        <v>419</v>
      </c>
      <c r="AO74" s="141" t="s">
        <v>420</v>
      </c>
      <c r="AP74" s="141" t="s">
        <v>1114</v>
      </c>
      <c r="AQ74" s="89"/>
      <c r="AR74" s="89"/>
      <c r="AS74" s="89"/>
      <c r="AT74" s="89"/>
      <c r="AU74" s="89"/>
      <c r="AV74" s="89"/>
      <c r="AW74" s="89"/>
      <c r="AX74" s="141" t="s">
        <v>589</v>
      </c>
      <c r="AY74" s="141" t="s">
        <v>299</v>
      </c>
      <c r="AZ74" s="89" t="s">
        <v>423</v>
      </c>
      <c r="BA74" s="89" t="s">
        <v>424</v>
      </c>
      <c r="BB74" s="89" t="s">
        <v>425</v>
      </c>
      <c r="BC74" s="89" t="s">
        <v>426</v>
      </c>
      <c r="BD74" s="89" t="s">
        <v>427</v>
      </c>
      <c r="BE74" s="89"/>
      <c r="BF74" s="89" t="s">
        <v>303</v>
      </c>
      <c r="BG74" s="89" t="s">
        <v>1115</v>
      </c>
      <c r="BH74" s="89">
        <v>1.0</v>
      </c>
      <c r="BI74" s="89" t="s">
        <v>818</v>
      </c>
      <c r="BJ74" s="89" t="s">
        <v>819</v>
      </c>
      <c r="BK74" s="89" t="s">
        <v>820</v>
      </c>
      <c r="BL74" s="89"/>
      <c r="BM74" s="89" t="s">
        <v>821</v>
      </c>
      <c r="BN74" s="89"/>
      <c r="BO74" s="89"/>
      <c r="BP74" s="89">
        <v>0.28</v>
      </c>
      <c r="BQ74" s="89">
        <v>0.62</v>
      </c>
      <c r="BR74" s="140">
        <v>0.2</v>
      </c>
      <c r="BS74" s="89">
        <v>0.44</v>
      </c>
      <c r="BT74" s="89" t="s">
        <v>433</v>
      </c>
      <c r="BU74" s="89"/>
      <c r="BV74" s="89"/>
      <c r="BW74" s="89"/>
      <c r="BX74" s="89"/>
      <c r="BY74" s="89"/>
      <c r="BZ74" s="89"/>
      <c r="CA74" s="89"/>
      <c r="CB74" s="89"/>
      <c r="CC74" s="89"/>
      <c r="CD74" s="89" t="s">
        <v>1112</v>
      </c>
      <c r="CE74" s="89" t="s">
        <v>610</v>
      </c>
      <c r="CF74" s="89" t="s">
        <v>611</v>
      </c>
      <c r="CG74" s="89" t="s">
        <v>464</v>
      </c>
    </row>
    <row r="75">
      <c r="A75" s="89" t="s">
        <v>1116</v>
      </c>
      <c r="B75" s="89" t="s">
        <v>1117</v>
      </c>
      <c r="C75" s="89" t="s">
        <v>990</v>
      </c>
      <c r="D75" s="89">
        <v>8.544421E7</v>
      </c>
      <c r="E75" s="89">
        <v>4.262427630277E12</v>
      </c>
      <c r="F75" s="141" t="s">
        <v>1118</v>
      </c>
      <c r="G75" s="89" t="s">
        <v>587</v>
      </c>
      <c r="H75" s="89" t="s">
        <v>403</v>
      </c>
      <c r="I75" s="89" t="s">
        <v>568</v>
      </c>
      <c r="J75" s="89" t="s">
        <v>405</v>
      </c>
      <c r="K75" s="89" t="s">
        <v>937</v>
      </c>
      <c r="L75" s="89" t="s">
        <v>407</v>
      </c>
      <c r="M75" s="89" t="s">
        <v>700</v>
      </c>
      <c r="N75" s="89" t="s">
        <v>701</v>
      </c>
      <c r="O75" s="89" t="s">
        <v>410</v>
      </c>
      <c r="P75" s="89" t="s">
        <v>411</v>
      </c>
      <c r="Q75" s="89" t="s">
        <v>411</v>
      </c>
      <c r="R75" s="89" t="s">
        <v>938</v>
      </c>
      <c r="S75" s="89">
        <v>1.2</v>
      </c>
      <c r="T75" s="90">
        <v>0.47244094488189</v>
      </c>
      <c r="U75" s="89" t="s">
        <v>2118</v>
      </c>
      <c r="V75" s="89" t="s">
        <v>2117</v>
      </c>
      <c r="W75" s="89" t="s">
        <v>413</v>
      </c>
      <c r="X75" s="89" t="s">
        <v>414</v>
      </c>
      <c r="Y75" s="89" t="s">
        <v>415</v>
      </c>
      <c r="Z75" s="89">
        <v>20.0</v>
      </c>
      <c r="AA75" s="89">
        <v>68.0</v>
      </c>
      <c r="AB75" s="89">
        <v>60.0</v>
      </c>
      <c r="AC75" s="89">
        <v>140.0</v>
      </c>
      <c r="AD75" s="119">
        <v>0.1</v>
      </c>
      <c r="AE75" s="119">
        <v>0.9</v>
      </c>
      <c r="AF75" s="89"/>
      <c r="AG75" s="89"/>
      <c r="AH75" s="89"/>
      <c r="AI75" s="89"/>
      <c r="AJ75" s="89"/>
      <c r="AK75" s="89" t="s">
        <v>416</v>
      </c>
      <c r="AL75" s="141" t="s">
        <v>417</v>
      </c>
      <c r="AM75" s="141" t="s">
        <v>418</v>
      </c>
      <c r="AN75" s="141" t="s">
        <v>419</v>
      </c>
      <c r="AO75" s="141" t="s">
        <v>420</v>
      </c>
      <c r="AP75" s="141" t="s">
        <v>1119</v>
      </c>
      <c r="AQ75" s="89"/>
      <c r="AR75" s="89"/>
      <c r="AS75" s="89"/>
      <c r="AT75" s="89"/>
      <c r="AU75" s="89"/>
      <c r="AV75" s="89"/>
      <c r="AW75" s="89"/>
      <c r="AX75" s="141" t="s">
        <v>589</v>
      </c>
      <c r="AY75" s="141" t="s">
        <v>299</v>
      </c>
      <c r="AZ75" s="89" t="s">
        <v>423</v>
      </c>
      <c r="BA75" s="89" t="s">
        <v>424</v>
      </c>
      <c r="BB75" s="89" t="s">
        <v>425</v>
      </c>
      <c r="BC75" s="89" t="s">
        <v>426</v>
      </c>
      <c r="BD75" s="89" t="s">
        <v>427</v>
      </c>
      <c r="BE75" s="89"/>
      <c r="BF75" s="89" t="s">
        <v>303</v>
      </c>
      <c r="BG75" s="89" t="s">
        <v>1120</v>
      </c>
      <c r="BH75" s="89">
        <v>1.0</v>
      </c>
      <c r="BI75" s="89" t="s">
        <v>818</v>
      </c>
      <c r="BJ75" s="89" t="s">
        <v>819</v>
      </c>
      <c r="BK75" s="89" t="s">
        <v>820</v>
      </c>
      <c r="BL75" s="89"/>
      <c r="BM75" s="89" t="s">
        <v>821</v>
      </c>
      <c r="BN75" s="89"/>
      <c r="BO75" s="89"/>
      <c r="BP75" s="89">
        <v>0.28</v>
      </c>
      <c r="BQ75" s="89">
        <v>0.62</v>
      </c>
      <c r="BR75" s="140">
        <v>0.2</v>
      </c>
      <c r="BS75" s="89">
        <v>0.44</v>
      </c>
      <c r="BT75" s="89" t="s">
        <v>433</v>
      </c>
      <c r="BU75" s="89"/>
      <c r="BV75" s="89"/>
      <c r="BW75" s="89"/>
      <c r="BX75" s="89"/>
      <c r="BY75" s="89"/>
      <c r="BZ75" s="89"/>
      <c r="CA75" s="89"/>
      <c r="CB75" s="89"/>
      <c r="CC75" s="89"/>
      <c r="CD75" s="89" t="s">
        <v>1117</v>
      </c>
      <c r="CE75" s="89" t="s">
        <v>610</v>
      </c>
      <c r="CF75" s="89" t="s">
        <v>611</v>
      </c>
      <c r="CG75" s="89" t="s">
        <v>464</v>
      </c>
    </row>
    <row r="76">
      <c r="A76" s="89" t="s">
        <v>1121</v>
      </c>
      <c r="B76" s="89" t="s">
        <v>1122</v>
      </c>
      <c r="C76" s="89" t="s">
        <v>990</v>
      </c>
      <c r="D76" s="89">
        <v>8.544421E7</v>
      </c>
      <c r="E76" s="89">
        <v>4.262427630239E12</v>
      </c>
      <c r="F76" s="141" t="s">
        <v>1123</v>
      </c>
      <c r="G76" s="89" t="s">
        <v>587</v>
      </c>
      <c r="H76" s="89" t="s">
        <v>403</v>
      </c>
      <c r="I76" s="89" t="s">
        <v>574</v>
      </c>
      <c r="J76" s="89" t="s">
        <v>405</v>
      </c>
      <c r="K76" s="89" t="s">
        <v>937</v>
      </c>
      <c r="L76" s="89" t="s">
        <v>407</v>
      </c>
      <c r="M76" s="89" t="s">
        <v>700</v>
      </c>
      <c r="N76" s="89" t="s">
        <v>701</v>
      </c>
      <c r="O76" s="89" t="s">
        <v>410</v>
      </c>
      <c r="P76" s="89" t="s">
        <v>411</v>
      </c>
      <c r="Q76" s="89" t="s">
        <v>411</v>
      </c>
      <c r="R76" s="89" t="s">
        <v>938</v>
      </c>
      <c r="S76" s="89">
        <v>1.2</v>
      </c>
      <c r="T76" s="90">
        <v>0.47244094488189</v>
      </c>
      <c r="U76" s="89" t="s">
        <v>2118</v>
      </c>
      <c r="V76" s="89" t="s">
        <v>2117</v>
      </c>
      <c r="W76" s="89" t="s">
        <v>413</v>
      </c>
      <c r="X76" s="89" t="s">
        <v>414</v>
      </c>
      <c r="Y76" s="89" t="s">
        <v>415</v>
      </c>
      <c r="Z76" s="89">
        <v>20.0</v>
      </c>
      <c r="AA76" s="89">
        <v>68.0</v>
      </c>
      <c r="AB76" s="89">
        <v>60.0</v>
      </c>
      <c r="AC76" s="89">
        <v>140.0</v>
      </c>
      <c r="AD76" s="119">
        <v>0.1</v>
      </c>
      <c r="AE76" s="119">
        <v>0.9</v>
      </c>
      <c r="AF76" s="89"/>
      <c r="AG76" s="89"/>
      <c r="AH76" s="89"/>
      <c r="AI76" s="89"/>
      <c r="AJ76" s="89"/>
      <c r="AK76" s="89" t="s">
        <v>416</v>
      </c>
      <c r="AL76" s="141" t="s">
        <v>417</v>
      </c>
      <c r="AM76" s="141" t="s">
        <v>418</v>
      </c>
      <c r="AN76" s="141" t="s">
        <v>419</v>
      </c>
      <c r="AO76" s="141" t="s">
        <v>420</v>
      </c>
      <c r="AP76" s="141" t="s">
        <v>1124</v>
      </c>
      <c r="AQ76" s="89"/>
      <c r="AR76" s="89"/>
      <c r="AS76" s="89"/>
      <c r="AT76" s="89"/>
      <c r="AU76" s="89"/>
      <c r="AV76" s="89"/>
      <c r="AW76" s="89"/>
      <c r="AX76" s="141" t="s">
        <v>589</v>
      </c>
      <c r="AY76" s="141" t="s">
        <v>299</v>
      </c>
      <c r="AZ76" s="89" t="s">
        <v>423</v>
      </c>
      <c r="BA76" s="89" t="s">
        <v>424</v>
      </c>
      <c r="BB76" s="89" t="s">
        <v>425</v>
      </c>
      <c r="BC76" s="89" t="s">
        <v>426</v>
      </c>
      <c r="BD76" s="89" t="s">
        <v>427</v>
      </c>
      <c r="BE76" s="89"/>
      <c r="BF76" s="89" t="s">
        <v>303</v>
      </c>
      <c r="BG76" s="89" t="s">
        <v>1125</v>
      </c>
      <c r="BH76" s="89">
        <v>1.0</v>
      </c>
      <c r="BI76" s="89" t="s">
        <v>818</v>
      </c>
      <c r="BJ76" s="89" t="s">
        <v>819</v>
      </c>
      <c r="BK76" s="89" t="s">
        <v>820</v>
      </c>
      <c r="BL76" s="89"/>
      <c r="BM76" s="89" t="s">
        <v>821</v>
      </c>
      <c r="BN76" s="89"/>
      <c r="BO76" s="89"/>
      <c r="BP76" s="89">
        <v>0.28</v>
      </c>
      <c r="BQ76" s="89">
        <v>0.62</v>
      </c>
      <c r="BR76" s="140">
        <v>0.2</v>
      </c>
      <c r="BS76" s="89">
        <v>0.44</v>
      </c>
      <c r="BT76" s="89" t="s">
        <v>433</v>
      </c>
      <c r="BU76" s="89"/>
      <c r="BV76" s="89"/>
      <c r="BW76" s="89"/>
      <c r="BX76" s="89"/>
      <c r="BY76" s="89"/>
      <c r="BZ76" s="89"/>
      <c r="CA76" s="89"/>
      <c r="CB76" s="89"/>
      <c r="CC76" s="89"/>
      <c r="CD76" s="89" t="s">
        <v>1122</v>
      </c>
      <c r="CE76" s="89" t="s">
        <v>610</v>
      </c>
      <c r="CF76" s="89" t="s">
        <v>611</v>
      </c>
      <c r="CG76" s="89" t="s">
        <v>464</v>
      </c>
    </row>
    <row r="77">
      <c r="A77" s="89" t="s">
        <v>1126</v>
      </c>
      <c r="B77" s="89" t="s">
        <v>1127</v>
      </c>
      <c r="C77" s="89" t="s">
        <v>990</v>
      </c>
      <c r="D77" s="89">
        <v>8.544421E7</v>
      </c>
      <c r="E77" s="89">
        <v>4.262427630253E12</v>
      </c>
      <c r="F77" s="141" t="s">
        <v>1128</v>
      </c>
      <c r="G77" s="89" t="s">
        <v>587</v>
      </c>
      <c r="H77" s="89" t="s">
        <v>403</v>
      </c>
      <c r="I77" s="89" t="s">
        <v>580</v>
      </c>
      <c r="J77" s="89" t="s">
        <v>405</v>
      </c>
      <c r="K77" s="89" t="s">
        <v>937</v>
      </c>
      <c r="L77" s="89" t="s">
        <v>407</v>
      </c>
      <c r="M77" s="89" t="s">
        <v>700</v>
      </c>
      <c r="N77" s="89" t="s">
        <v>701</v>
      </c>
      <c r="O77" s="89" t="s">
        <v>410</v>
      </c>
      <c r="P77" s="89" t="s">
        <v>411</v>
      </c>
      <c r="Q77" s="89" t="s">
        <v>411</v>
      </c>
      <c r="R77" s="89" t="s">
        <v>938</v>
      </c>
      <c r="S77" s="89">
        <v>1.2</v>
      </c>
      <c r="T77" s="90">
        <v>0.47244094488189</v>
      </c>
      <c r="U77" s="89" t="s">
        <v>2118</v>
      </c>
      <c r="V77" s="89" t="s">
        <v>2117</v>
      </c>
      <c r="W77" s="89" t="s">
        <v>413</v>
      </c>
      <c r="X77" s="89" t="s">
        <v>414</v>
      </c>
      <c r="Y77" s="89" t="s">
        <v>415</v>
      </c>
      <c r="Z77" s="89">
        <v>20.0</v>
      </c>
      <c r="AA77" s="89">
        <v>68.0</v>
      </c>
      <c r="AB77" s="89">
        <v>60.0</v>
      </c>
      <c r="AC77" s="89">
        <v>140.0</v>
      </c>
      <c r="AD77" s="119">
        <v>0.1</v>
      </c>
      <c r="AE77" s="119">
        <v>0.9</v>
      </c>
      <c r="AF77" s="89"/>
      <c r="AG77" s="89"/>
      <c r="AH77" s="89"/>
      <c r="AI77" s="89"/>
      <c r="AJ77" s="89"/>
      <c r="AK77" s="89" t="s">
        <v>416</v>
      </c>
      <c r="AL77" s="141" t="s">
        <v>417</v>
      </c>
      <c r="AM77" s="141" t="s">
        <v>418</v>
      </c>
      <c r="AN77" s="141" t="s">
        <v>419</v>
      </c>
      <c r="AO77" s="141" t="s">
        <v>420</v>
      </c>
      <c r="AP77" s="141" t="s">
        <v>1129</v>
      </c>
      <c r="AQ77" s="89"/>
      <c r="AR77" s="89"/>
      <c r="AS77" s="89"/>
      <c r="AT77" s="89"/>
      <c r="AU77" s="89"/>
      <c r="AV77" s="89"/>
      <c r="AW77" s="89"/>
      <c r="AX77" s="141" t="s">
        <v>589</v>
      </c>
      <c r="AY77" s="141" t="s">
        <v>299</v>
      </c>
      <c r="AZ77" s="89" t="s">
        <v>423</v>
      </c>
      <c r="BA77" s="89" t="s">
        <v>424</v>
      </c>
      <c r="BB77" s="89" t="s">
        <v>425</v>
      </c>
      <c r="BC77" s="89" t="s">
        <v>426</v>
      </c>
      <c r="BD77" s="89" t="s">
        <v>427</v>
      </c>
      <c r="BE77" s="89"/>
      <c r="BF77" s="89" t="s">
        <v>303</v>
      </c>
      <c r="BG77" s="89" t="s">
        <v>1130</v>
      </c>
      <c r="BH77" s="89">
        <v>1.0</v>
      </c>
      <c r="BI77" s="89" t="s">
        <v>818</v>
      </c>
      <c r="BJ77" s="89" t="s">
        <v>819</v>
      </c>
      <c r="BK77" s="89" t="s">
        <v>820</v>
      </c>
      <c r="BL77" s="89"/>
      <c r="BM77" s="89" t="s">
        <v>821</v>
      </c>
      <c r="BN77" s="89"/>
      <c r="BO77" s="89"/>
      <c r="BP77" s="89">
        <v>0.28</v>
      </c>
      <c r="BQ77" s="89">
        <v>0.62</v>
      </c>
      <c r="BR77" s="140">
        <v>0.2</v>
      </c>
      <c r="BS77" s="89">
        <v>0.44</v>
      </c>
      <c r="BT77" s="89" t="s">
        <v>433</v>
      </c>
      <c r="BU77" s="89"/>
      <c r="BV77" s="89"/>
      <c r="BW77" s="89"/>
      <c r="BX77" s="89"/>
      <c r="BY77" s="89"/>
      <c r="BZ77" s="89"/>
      <c r="CA77" s="89"/>
      <c r="CB77" s="89"/>
      <c r="CC77" s="89"/>
      <c r="CD77" s="89" t="s">
        <v>1127</v>
      </c>
      <c r="CE77" s="89" t="s">
        <v>610</v>
      </c>
      <c r="CF77" s="89" t="s">
        <v>611</v>
      </c>
      <c r="CG77" s="89" t="s">
        <v>464</v>
      </c>
    </row>
    <row r="78">
      <c r="A78" s="89" t="s">
        <v>1131</v>
      </c>
      <c r="B78" s="89" t="s">
        <v>1132</v>
      </c>
      <c r="C78" s="89" t="s">
        <v>990</v>
      </c>
      <c r="D78" s="89">
        <v>8.544421E7</v>
      </c>
      <c r="E78" s="142" t="s">
        <v>1133</v>
      </c>
      <c r="F78" s="141" t="s">
        <v>1134</v>
      </c>
      <c r="G78" s="89" t="s">
        <v>587</v>
      </c>
      <c r="H78" s="89" t="s">
        <v>403</v>
      </c>
      <c r="I78" s="89" t="s">
        <v>985</v>
      </c>
      <c r="J78" s="89" t="s">
        <v>405</v>
      </c>
      <c r="K78" s="89" t="s">
        <v>937</v>
      </c>
      <c r="L78" s="89" t="s">
        <v>407</v>
      </c>
      <c r="M78" s="89" t="s">
        <v>700</v>
      </c>
      <c r="N78" s="89" t="s">
        <v>701</v>
      </c>
      <c r="O78" s="89" t="s">
        <v>410</v>
      </c>
      <c r="P78" s="89" t="s">
        <v>411</v>
      </c>
      <c r="Q78" s="89" t="s">
        <v>411</v>
      </c>
      <c r="R78" s="89" t="s">
        <v>938</v>
      </c>
      <c r="S78" s="89">
        <v>1.2</v>
      </c>
      <c r="T78" s="90">
        <v>0.47244094488189</v>
      </c>
      <c r="U78" s="89" t="s">
        <v>2118</v>
      </c>
      <c r="V78" s="89" t="s">
        <v>2117</v>
      </c>
      <c r="W78" s="89" t="s">
        <v>413</v>
      </c>
      <c r="X78" s="89" t="s">
        <v>414</v>
      </c>
      <c r="Y78" s="89" t="s">
        <v>415</v>
      </c>
      <c r="Z78" s="89">
        <v>20.0</v>
      </c>
      <c r="AA78" s="89">
        <v>68.0</v>
      </c>
      <c r="AB78" s="89">
        <v>60.0</v>
      </c>
      <c r="AC78" s="89">
        <v>140.0</v>
      </c>
      <c r="AD78" s="119">
        <v>0.1</v>
      </c>
      <c r="AE78" s="119">
        <v>0.9</v>
      </c>
      <c r="AF78" s="89"/>
      <c r="AG78" s="89"/>
      <c r="AH78" s="89"/>
      <c r="AI78" s="89"/>
      <c r="AJ78" s="89"/>
      <c r="AK78" s="89" t="s">
        <v>416</v>
      </c>
      <c r="AL78" s="141" t="s">
        <v>417</v>
      </c>
      <c r="AM78" s="141" t="s">
        <v>418</v>
      </c>
      <c r="AN78" s="141" t="s">
        <v>419</v>
      </c>
      <c r="AO78" s="141" t="s">
        <v>420</v>
      </c>
      <c r="AP78" s="141" t="s">
        <v>1135</v>
      </c>
      <c r="AQ78" s="89"/>
      <c r="AR78" s="89"/>
      <c r="AS78" s="89"/>
      <c r="AT78" s="89"/>
      <c r="AU78" s="89"/>
      <c r="AV78" s="89"/>
      <c r="AW78" s="89"/>
      <c r="AX78" s="141" t="s">
        <v>589</v>
      </c>
      <c r="AY78" s="141" t="s">
        <v>299</v>
      </c>
      <c r="AZ78" s="89" t="s">
        <v>423</v>
      </c>
      <c r="BA78" s="89" t="s">
        <v>424</v>
      </c>
      <c r="BB78" s="89" t="s">
        <v>425</v>
      </c>
      <c r="BC78" s="89" t="s">
        <v>426</v>
      </c>
      <c r="BD78" s="89" t="s">
        <v>427</v>
      </c>
      <c r="BE78" s="89"/>
      <c r="BF78" s="89" t="s">
        <v>303</v>
      </c>
      <c r="BG78" s="89" t="s">
        <v>1136</v>
      </c>
      <c r="BH78" s="89">
        <v>1.0</v>
      </c>
      <c r="BI78" s="89" t="s">
        <v>818</v>
      </c>
      <c r="BJ78" s="89" t="s">
        <v>819</v>
      </c>
      <c r="BK78" s="89" t="s">
        <v>820</v>
      </c>
      <c r="BL78" s="89"/>
      <c r="BM78" s="89" t="s">
        <v>821</v>
      </c>
      <c r="BN78" s="89"/>
      <c r="BO78" s="89"/>
      <c r="BP78" s="89">
        <v>0.28</v>
      </c>
      <c r="BQ78" s="89">
        <v>0.62</v>
      </c>
      <c r="BR78" s="140">
        <v>0.2</v>
      </c>
      <c r="BS78" s="89">
        <v>0.44</v>
      </c>
      <c r="BT78" s="89" t="s">
        <v>433</v>
      </c>
      <c r="BU78" s="89"/>
      <c r="BV78" s="89"/>
      <c r="BW78" s="89"/>
      <c r="BX78" s="89"/>
      <c r="BY78" s="89"/>
      <c r="BZ78" s="89"/>
      <c r="CA78" s="89"/>
      <c r="CB78" s="89"/>
      <c r="CC78" s="89"/>
      <c r="CD78" s="89" t="s">
        <v>1132</v>
      </c>
      <c r="CE78" s="89" t="s">
        <v>610</v>
      </c>
      <c r="CF78" s="89" t="s">
        <v>611</v>
      </c>
      <c r="CG78" s="89" t="s">
        <v>464</v>
      </c>
    </row>
    <row r="79">
      <c r="A79" s="89" t="s">
        <v>1137</v>
      </c>
      <c r="B79" s="89" t="s">
        <v>1138</v>
      </c>
      <c r="C79" s="89" t="s">
        <v>990</v>
      </c>
      <c r="D79" s="89">
        <v>8.544421E7</v>
      </c>
      <c r="E79" s="89">
        <v>4.26242763039E12</v>
      </c>
      <c r="F79" s="141" t="s">
        <v>1139</v>
      </c>
      <c r="G79" s="89" t="s">
        <v>587</v>
      </c>
      <c r="H79" s="89" t="s">
        <v>403</v>
      </c>
      <c r="I79" s="89" t="s">
        <v>404</v>
      </c>
      <c r="J79" s="89" t="s">
        <v>405</v>
      </c>
      <c r="K79" s="89" t="s">
        <v>937</v>
      </c>
      <c r="L79" s="89" t="s">
        <v>407</v>
      </c>
      <c r="M79" s="89" t="s">
        <v>884</v>
      </c>
      <c r="N79" s="89" t="s">
        <v>885</v>
      </c>
      <c r="O79" s="89" t="s">
        <v>410</v>
      </c>
      <c r="P79" s="89" t="s">
        <v>411</v>
      </c>
      <c r="Q79" s="89" t="s">
        <v>411</v>
      </c>
      <c r="R79" s="89" t="s">
        <v>938</v>
      </c>
      <c r="S79" s="89">
        <v>1.2</v>
      </c>
      <c r="T79" s="90">
        <v>0.47244094488189</v>
      </c>
      <c r="U79" s="89" t="s">
        <v>2118</v>
      </c>
      <c r="V79" s="89" t="s">
        <v>2117</v>
      </c>
      <c r="W79" s="89" t="s">
        <v>413</v>
      </c>
      <c r="X79" s="89" t="s">
        <v>414</v>
      </c>
      <c r="Y79" s="89" t="s">
        <v>415</v>
      </c>
      <c r="Z79" s="89">
        <v>20.0</v>
      </c>
      <c r="AA79" s="89">
        <v>68.0</v>
      </c>
      <c r="AB79" s="89">
        <v>60.0</v>
      </c>
      <c r="AC79" s="89">
        <v>140.0</v>
      </c>
      <c r="AD79" s="119">
        <v>0.1</v>
      </c>
      <c r="AE79" s="119">
        <v>0.9</v>
      </c>
      <c r="AF79" s="89"/>
      <c r="AG79" s="89"/>
      <c r="AH79" s="89"/>
      <c r="AI79" s="89"/>
      <c r="AJ79" s="89"/>
      <c r="AK79" s="89" t="s">
        <v>416</v>
      </c>
      <c r="AL79" s="141" t="s">
        <v>417</v>
      </c>
      <c r="AM79" s="141" t="s">
        <v>418</v>
      </c>
      <c r="AN79" s="141" t="s">
        <v>419</v>
      </c>
      <c r="AO79" s="141" t="s">
        <v>420</v>
      </c>
      <c r="AP79" s="141" t="s">
        <v>1140</v>
      </c>
      <c r="AQ79" s="89"/>
      <c r="AR79" s="89"/>
      <c r="AS79" s="89"/>
      <c r="AT79" s="89"/>
      <c r="AU79" s="89"/>
      <c r="AV79" s="89"/>
      <c r="AW79" s="89"/>
      <c r="AX79" s="141" t="s">
        <v>589</v>
      </c>
      <c r="AY79" s="141" t="s">
        <v>299</v>
      </c>
      <c r="AZ79" s="89" t="s">
        <v>423</v>
      </c>
      <c r="BA79" s="89" t="s">
        <v>424</v>
      </c>
      <c r="BB79" s="89" t="s">
        <v>425</v>
      </c>
      <c r="BC79" s="89" t="s">
        <v>426</v>
      </c>
      <c r="BD79" s="89" t="s">
        <v>427</v>
      </c>
      <c r="BE79" s="89"/>
      <c r="BF79" s="89" t="s">
        <v>303</v>
      </c>
      <c r="BG79" s="89" t="s">
        <v>1141</v>
      </c>
      <c r="BH79" s="89">
        <v>1.0</v>
      </c>
      <c r="BI79" s="89" t="s">
        <v>888</v>
      </c>
      <c r="BJ79" s="89" t="s">
        <v>889</v>
      </c>
      <c r="BK79" s="89" t="s">
        <v>820</v>
      </c>
      <c r="BL79" s="89"/>
      <c r="BM79" s="89" t="s">
        <v>821</v>
      </c>
      <c r="BN79" s="89"/>
      <c r="BO79" s="89"/>
      <c r="BP79" s="89">
        <v>0.31</v>
      </c>
      <c r="BQ79" s="89">
        <v>0.68</v>
      </c>
      <c r="BR79" s="140">
        <v>0.22</v>
      </c>
      <c r="BS79" s="89">
        <v>0.49</v>
      </c>
      <c r="BT79" s="89" t="s">
        <v>433</v>
      </c>
      <c r="BU79" s="89"/>
      <c r="BV79" s="89"/>
      <c r="BW79" s="89"/>
      <c r="BX79" s="89"/>
      <c r="BY79" s="89"/>
      <c r="BZ79" s="89"/>
      <c r="CA79" s="89"/>
      <c r="CB79" s="89"/>
      <c r="CC79" s="89"/>
      <c r="CD79" s="89" t="s">
        <v>1138</v>
      </c>
      <c r="CE79" s="89" t="s">
        <v>610</v>
      </c>
      <c r="CF79" s="89" t="s">
        <v>611</v>
      </c>
      <c r="CG79" s="89" t="s">
        <v>464</v>
      </c>
    </row>
    <row r="80">
      <c r="A80" s="89" t="s">
        <v>1143</v>
      </c>
      <c r="B80" s="89" t="s">
        <v>1144</v>
      </c>
      <c r="C80" s="89" t="s">
        <v>990</v>
      </c>
      <c r="D80" s="89">
        <v>8.544421E7</v>
      </c>
      <c r="E80" s="89">
        <v>4.262427630406E12</v>
      </c>
      <c r="F80" s="141" t="s">
        <v>1145</v>
      </c>
      <c r="G80" s="89" t="s">
        <v>587</v>
      </c>
      <c r="H80" s="89" t="s">
        <v>403</v>
      </c>
      <c r="I80" s="89" t="s">
        <v>543</v>
      </c>
      <c r="J80" s="89" t="s">
        <v>405</v>
      </c>
      <c r="K80" s="89" t="s">
        <v>937</v>
      </c>
      <c r="L80" s="89" t="s">
        <v>407</v>
      </c>
      <c r="M80" s="89" t="s">
        <v>884</v>
      </c>
      <c r="N80" s="89" t="s">
        <v>885</v>
      </c>
      <c r="O80" s="89" t="s">
        <v>410</v>
      </c>
      <c r="P80" s="89" t="s">
        <v>411</v>
      </c>
      <c r="Q80" s="89" t="s">
        <v>411</v>
      </c>
      <c r="R80" s="89" t="s">
        <v>938</v>
      </c>
      <c r="S80" s="89">
        <v>1.2</v>
      </c>
      <c r="T80" s="90">
        <v>0.47244094488189</v>
      </c>
      <c r="U80" s="89" t="s">
        <v>2118</v>
      </c>
      <c r="V80" s="89" t="s">
        <v>2117</v>
      </c>
      <c r="W80" s="89" t="s">
        <v>413</v>
      </c>
      <c r="X80" s="89" t="s">
        <v>414</v>
      </c>
      <c r="Y80" s="89" t="s">
        <v>415</v>
      </c>
      <c r="Z80" s="89">
        <v>20.0</v>
      </c>
      <c r="AA80" s="89">
        <v>68.0</v>
      </c>
      <c r="AB80" s="89">
        <v>60.0</v>
      </c>
      <c r="AC80" s="89">
        <v>140.0</v>
      </c>
      <c r="AD80" s="119">
        <v>0.1</v>
      </c>
      <c r="AE80" s="119">
        <v>0.9</v>
      </c>
      <c r="AF80" s="89"/>
      <c r="AG80" s="89"/>
      <c r="AH80" s="89"/>
      <c r="AI80" s="89"/>
      <c r="AJ80" s="89"/>
      <c r="AK80" s="89" t="s">
        <v>416</v>
      </c>
      <c r="AL80" s="141" t="s">
        <v>417</v>
      </c>
      <c r="AM80" s="141" t="s">
        <v>418</v>
      </c>
      <c r="AN80" s="141" t="s">
        <v>419</v>
      </c>
      <c r="AO80" s="141" t="s">
        <v>420</v>
      </c>
      <c r="AP80" s="141" t="s">
        <v>1146</v>
      </c>
      <c r="AQ80" s="89"/>
      <c r="AR80" s="89"/>
      <c r="AS80" s="89"/>
      <c r="AT80" s="89"/>
      <c r="AU80" s="89"/>
      <c r="AV80" s="89"/>
      <c r="AW80" s="89"/>
      <c r="AX80" s="141" t="s">
        <v>589</v>
      </c>
      <c r="AY80" s="141" t="s">
        <v>299</v>
      </c>
      <c r="AZ80" s="89" t="s">
        <v>423</v>
      </c>
      <c r="BA80" s="89" t="s">
        <v>424</v>
      </c>
      <c r="BB80" s="89" t="s">
        <v>425</v>
      </c>
      <c r="BC80" s="89" t="s">
        <v>426</v>
      </c>
      <c r="BD80" s="89" t="s">
        <v>427</v>
      </c>
      <c r="BE80" s="89"/>
      <c r="BF80" s="89" t="s">
        <v>303</v>
      </c>
      <c r="BG80" s="89" t="s">
        <v>1147</v>
      </c>
      <c r="BH80" s="89">
        <v>1.0</v>
      </c>
      <c r="BI80" s="89" t="s">
        <v>888</v>
      </c>
      <c r="BJ80" s="89" t="s">
        <v>889</v>
      </c>
      <c r="BK80" s="89" t="s">
        <v>820</v>
      </c>
      <c r="BL80" s="89"/>
      <c r="BM80" s="89" t="s">
        <v>821</v>
      </c>
      <c r="BN80" s="89"/>
      <c r="BO80" s="89"/>
      <c r="BP80" s="89">
        <v>0.31</v>
      </c>
      <c r="BQ80" s="89">
        <v>0.68</v>
      </c>
      <c r="BR80" s="140">
        <v>0.22</v>
      </c>
      <c r="BS80" s="89">
        <v>0.49</v>
      </c>
      <c r="BT80" s="89" t="s">
        <v>433</v>
      </c>
      <c r="BU80" s="89"/>
      <c r="BV80" s="89"/>
      <c r="BW80" s="89"/>
      <c r="BX80" s="89"/>
      <c r="BY80" s="89"/>
      <c r="BZ80" s="89"/>
      <c r="CA80" s="89"/>
      <c r="CB80" s="89"/>
      <c r="CC80" s="89"/>
      <c r="CD80" s="89" t="s">
        <v>1144</v>
      </c>
      <c r="CE80" s="89" t="s">
        <v>610</v>
      </c>
      <c r="CF80" s="89" t="s">
        <v>611</v>
      </c>
      <c r="CG80" s="89" t="s">
        <v>464</v>
      </c>
    </row>
    <row r="81">
      <c r="A81" s="89" t="s">
        <v>1148</v>
      </c>
      <c r="B81" s="89" t="s">
        <v>1149</v>
      </c>
      <c r="C81" s="89" t="s">
        <v>990</v>
      </c>
      <c r="D81" s="89">
        <v>8.544421E7</v>
      </c>
      <c r="E81" s="89">
        <v>4.262427630413E12</v>
      </c>
      <c r="F81" s="141" t="s">
        <v>1150</v>
      </c>
      <c r="G81" s="89" t="s">
        <v>587</v>
      </c>
      <c r="H81" s="89" t="s">
        <v>403</v>
      </c>
      <c r="I81" s="89" t="s">
        <v>549</v>
      </c>
      <c r="J81" s="89" t="s">
        <v>405</v>
      </c>
      <c r="K81" s="89" t="s">
        <v>937</v>
      </c>
      <c r="L81" s="89" t="s">
        <v>407</v>
      </c>
      <c r="M81" s="89" t="s">
        <v>884</v>
      </c>
      <c r="N81" s="89" t="s">
        <v>885</v>
      </c>
      <c r="O81" s="89" t="s">
        <v>410</v>
      </c>
      <c r="P81" s="89" t="s">
        <v>411</v>
      </c>
      <c r="Q81" s="89" t="s">
        <v>411</v>
      </c>
      <c r="R81" s="89" t="s">
        <v>938</v>
      </c>
      <c r="S81" s="89">
        <v>1.2</v>
      </c>
      <c r="T81" s="90">
        <v>0.47244094488189</v>
      </c>
      <c r="U81" s="89" t="s">
        <v>2118</v>
      </c>
      <c r="V81" s="89" t="s">
        <v>2117</v>
      </c>
      <c r="W81" s="89" t="s">
        <v>413</v>
      </c>
      <c r="X81" s="89" t="s">
        <v>414</v>
      </c>
      <c r="Y81" s="89" t="s">
        <v>415</v>
      </c>
      <c r="Z81" s="89">
        <v>20.0</v>
      </c>
      <c r="AA81" s="89">
        <v>68.0</v>
      </c>
      <c r="AB81" s="89">
        <v>60.0</v>
      </c>
      <c r="AC81" s="89">
        <v>140.0</v>
      </c>
      <c r="AD81" s="119">
        <v>0.1</v>
      </c>
      <c r="AE81" s="119">
        <v>0.9</v>
      </c>
      <c r="AF81" s="89"/>
      <c r="AG81" s="89"/>
      <c r="AH81" s="89"/>
      <c r="AI81" s="89"/>
      <c r="AJ81" s="89"/>
      <c r="AK81" s="89" t="s">
        <v>416</v>
      </c>
      <c r="AL81" s="141" t="s">
        <v>417</v>
      </c>
      <c r="AM81" s="141" t="s">
        <v>418</v>
      </c>
      <c r="AN81" s="141" t="s">
        <v>419</v>
      </c>
      <c r="AO81" s="141" t="s">
        <v>420</v>
      </c>
      <c r="AP81" s="141" t="s">
        <v>1151</v>
      </c>
      <c r="AQ81" s="89"/>
      <c r="AR81" s="89"/>
      <c r="AS81" s="89"/>
      <c r="AT81" s="89"/>
      <c r="AU81" s="89"/>
      <c r="AV81" s="89"/>
      <c r="AW81" s="89"/>
      <c r="AX81" s="141" t="s">
        <v>589</v>
      </c>
      <c r="AY81" s="141" t="s">
        <v>299</v>
      </c>
      <c r="AZ81" s="89" t="s">
        <v>423</v>
      </c>
      <c r="BA81" s="89" t="s">
        <v>424</v>
      </c>
      <c r="BB81" s="89" t="s">
        <v>425</v>
      </c>
      <c r="BC81" s="89" t="s">
        <v>426</v>
      </c>
      <c r="BD81" s="89" t="s">
        <v>427</v>
      </c>
      <c r="BE81" s="89"/>
      <c r="BF81" s="89" t="s">
        <v>303</v>
      </c>
      <c r="BG81" s="89" t="s">
        <v>1152</v>
      </c>
      <c r="BH81" s="89">
        <v>1.0</v>
      </c>
      <c r="BI81" s="89" t="s">
        <v>888</v>
      </c>
      <c r="BJ81" s="89" t="s">
        <v>889</v>
      </c>
      <c r="BK81" s="89" t="s">
        <v>820</v>
      </c>
      <c r="BL81" s="89"/>
      <c r="BM81" s="89" t="s">
        <v>821</v>
      </c>
      <c r="BN81" s="89"/>
      <c r="BO81" s="89"/>
      <c r="BP81" s="89">
        <v>0.31</v>
      </c>
      <c r="BQ81" s="89">
        <v>0.68</v>
      </c>
      <c r="BR81" s="140">
        <v>0.22</v>
      </c>
      <c r="BS81" s="89">
        <v>0.49</v>
      </c>
      <c r="BT81" s="89" t="s">
        <v>433</v>
      </c>
      <c r="BU81" s="89"/>
      <c r="BV81" s="89"/>
      <c r="BW81" s="89"/>
      <c r="BX81" s="89"/>
      <c r="BY81" s="89"/>
      <c r="BZ81" s="89"/>
      <c r="CA81" s="89"/>
      <c r="CB81" s="89"/>
      <c r="CC81" s="89"/>
      <c r="CD81" s="89" t="s">
        <v>1149</v>
      </c>
      <c r="CE81" s="89" t="s">
        <v>610</v>
      </c>
      <c r="CF81" s="89" t="s">
        <v>611</v>
      </c>
      <c r="CG81" s="89" t="s">
        <v>464</v>
      </c>
    </row>
    <row r="82">
      <c r="A82" s="89" t="s">
        <v>1153</v>
      </c>
      <c r="B82" s="89" t="s">
        <v>1154</v>
      </c>
      <c r="C82" s="89" t="s">
        <v>990</v>
      </c>
      <c r="D82" s="89">
        <v>8.544421E7</v>
      </c>
      <c r="E82" s="89">
        <v>4.262427630437E12</v>
      </c>
      <c r="F82" s="141" t="s">
        <v>1155</v>
      </c>
      <c r="G82" s="89" t="s">
        <v>587</v>
      </c>
      <c r="H82" s="89" t="s">
        <v>403</v>
      </c>
      <c r="I82" s="89" t="s">
        <v>555</v>
      </c>
      <c r="J82" s="89" t="s">
        <v>405</v>
      </c>
      <c r="K82" s="89" t="s">
        <v>937</v>
      </c>
      <c r="L82" s="89" t="s">
        <v>407</v>
      </c>
      <c r="M82" s="89" t="s">
        <v>884</v>
      </c>
      <c r="N82" s="89" t="s">
        <v>885</v>
      </c>
      <c r="O82" s="89" t="s">
        <v>410</v>
      </c>
      <c r="P82" s="89" t="s">
        <v>411</v>
      </c>
      <c r="Q82" s="89" t="s">
        <v>411</v>
      </c>
      <c r="R82" s="89" t="s">
        <v>938</v>
      </c>
      <c r="S82" s="89">
        <v>1.2</v>
      </c>
      <c r="T82" s="90">
        <v>0.47244094488189</v>
      </c>
      <c r="U82" s="89" t="s">
        <v>2118</v>
      </c>
      <c r="V82" s="89" t="s">
        <v>2117</v>
      </c>
      <c r="W82" s="89" t="s">
        <v>413</v>
      </c>
      <c r="X82" s="89" t="s">
        <v>414</v>
      </c>
      <c r="Y82" s="89" t="s">
        <v>415</v>
      </c>
      <c r="Z82" s="89">
        <v>20.0</v>
      </c>
      <c r="AA82" s="89">
        <v>68.0</v>
      </c>
      <c r="AB82" s="89">
        <v>60.0</v>
      </c>
      <c r="AC82" s="89">
        <v>140.0</v>
      </c>
      <c r="AD82" s="119">
        <v>0.1</v>
      </c>
      <c r="AE82" s="119">
        <v>0.9</v>
      </c>
      <c r="AF82" s="89"/>
      <c r="AG82" s="89"/>
      <c r="AH82" s="89"/>
      <c r="AI82" s="89"/>
      <c r="AJ82" s="89"/>
      <c r="AK82" s="89" t="s">
        <v>416</v>
      </c>
      <c r="AL82" s="141" t="s">
        <v>417</v>
      </c>
      <c r="AM82" s="141" t="s">
        <v>418</v>
      </c>
      <c r="AN82" s="141" t="s">
        <v>419</v>
      </c>
      <c r="AO82" s="141" t="s">
        <v>420</v>
      </c>
      <c r="AP82" s="141" t="s">
        <v>1156</v>
      </c>
      <c r="AQ82" s="89"/>
      <c r="AR82" s="89"/>
      <c r="AS82" s="89"/>
      <c r="AT82" s="89"/>
      <c r="AU82" s="89"/>
      <c r="AV82" s="89"/>
      <c r="AW82" s="89"/>
      <c r="AX82" s="141" t="s">
        <v>589</v>
      </c>
      <c r="AY82" s="141" t="s">
        <v>299</v>
      </c>
      <c r="AZ82" s="89" t="s">
        <v>423</v>
      </c>
      <c r="BA82" s="89" t="s">
        <v>424</v>
      </c>
      <c r="BB82" s="89" t="s">
        <v>425</v>
      </c>
      <c r="BC82" s="89" t="s">
        <v>426</v>
      </c>
      <c r="BD82" s="89" t="s">
        <v>427</v>
      </c>
      <c r="BE82" s="89"/>
      <c r="BF82" s="89" t="s">
        <v>303</v>
      </c>
      <c r="BG82" s="89" t="s">
        <v>1157</v>
      </c>
      <c r="BH82" s="89">
        <v>1.0</v>
      </c>
      <c r="BI82" s="89" t="s">
        <v>888</v>
      </c>
      <c r="BJ82" s="89" t="s">
        <v>889</v>
      </c>
      <c r="BK82" s="89" t="s">
        <v>820</v>
      </c>
      <c r="BL82" s="89"/>
      <c r="BM82" s="89" t="s">
        <v>821</v>
      </c>
      <c r="BN82" s="89"/>
      <c r="BO82" s="89"/>
      <c r="BP82" s="89">
        <v>0.31</v>
      </c>
      <c r="BQ82" s="89">
        <v>0.68</v>
      </c>
      <c r="BR82" s="140">
        <v>0.22</v>
      </c>
      <c r="BS82" s="89">
        <v>0.49</v>
      </c>
      <c r="BT82" s="89" t="s">
        <v>433</v>
      </c>
      <c r="BU82" s="89"/>
      <c r="BV82" s="89"/>
      <c r="BW82" s="89"/>
      <c r="BX82" s="89"/>
      <c r="BY82" s="89"/>
      <c r="BZ82" s="89"/>
      <c r="CA82" s="89"/>
      <c r="CB82" s="89"/>
      <c r="CC82" s="89"/>
      <c r="CD82" s="89" t="s">
        <v>1154</v>
      </c>
      <c r="CE82" s="89" t="s">
        <v>610</v>
      </c>
      <c r="CF82" s="89" t="s">
        <v>611</v>
      </c>
      <c r="CG82" s="89" t="s">
        <v>464</v>
      </c>
    </row>
    <row r="83">
      <c r="A83" s="89" t="s">
        <v>1158</v>
      </c>
      <c r="B83" s="89" t="s">
        <v>1159</v>
      </c>
      <c r="C83" s="89" t="s">
        <v>990</v>
      </c>
      <c r="D83" s="89">
        <v>8.544421E7</v>
      </c>
      <c r="E83" s="89">
        <v>4.262427630451E12</v>
      </c>
      <c r="F83" s="141" t="s">
        <v>1160</v>
      </c>
      <c r="G83" s="89" t="s">
        <v>587</v>
      </c>
      <c r="H83" s="89" t="s">
        <v>403</v>
      </c>
      <c r="I83" s="89" t="s">
        <v>562</v>
      </c>
      <c r="J83" s="89" t="s">
        <v>405</v>
      </c>
      <c r="K83" s="89" t="s">
        <v>937</v>
      </c>
      <c r="L83" s="89" t="s">
        <v>407</v>
      </c>
      <c r="M83" s="89" t="s">
        <v>884</v>
      </c>
      <c r="N83" s="89" t="s">
        <v>885</v>
      </c>
      <c r="O83" s="89" t="s">
        <v>410</v>
      </c>
      <c r="P83" s="89" t="s">
        <v>411</v>
      </c>
      <c r="Q83" s="89" t="s">
        <v>411</v>
      </c>
      <c r="R83" s="89" t="s">
        <v>938</v>
      </c>
      <c r="S83" s="89">
        <v>1.2</v>
      </c>
      <c r="T83" s="90">
        <v>0.47244094488189</v>
      </c>
      <c r="U83" s="89" t="s">
        <v>2118</v>
      </c>
      <c r="V83" s="89" t="s">
        <v>2117</v>
      </c>
      <c r="W83" s="89" t="s">
        <v>413</v>
      </c>
      <c r="X83" s="89" t="s">
        <v>414</v>
      </c>
      <c r="Y83" s="89" t="s">
        <v>415</v>
      </c>
      <c r="Z83" s="89">
        <v>20.0</v>
      </c>
      <c r="AA83" s="89">
        <v>68.0</v>
      </c>
      <c r="AB83" s="89">
        <v>60.0</v>
      </c>
      <c r="AC83" s="89">
        <v>140.0</v>
      </c>
      <c r="AD83" s="119">
        <v>0.1</v>
      </c>
      <c r="AE83" s="119">
        <v>0.9</v>
      </c>
      <c r="AF83" s="89"/>
      <c r="AG83" s="89"/>
      <c r="AH83" s="89"/>
      <c r="AI83" s="89"/>
      <c r="AJ83" s="89"/>
      <c r="AK83" s="89" t="s">
        <v>416</v>
      </c>
      <c r="AL83" s="141" t="s">
        <v>417</v>
      </c>
      <c r="AM83" s="141" t="s">
        <v>418</v>
      </c>
      <c r="AN83" s="141" t="s">
        <v>419</v>
      </c>
      <c r="AO83" s="141" t="s">
        <v>420</v>
      </c>
      <c r="AP83" s="141" t="s">
        <v>1161</v>
      </c>
      <c r="AQ83" s="89"/>
      <c r="AR83" s="89"/>
      <c r="AS83" s="89"/>
      <c r="AT83" s="89"/>
      <c r="AU83" s="89"/>
      <c r="AV83" s="89"/>
      <c r="AW83" s="89"/>
      <c r="AX83" s="141" t="s">
        <v>589</v>
      </c>
      <c r="AY83" s="141" t="s">
        <v>299</v>
      </c>
      <c r="AZ83" s="89" t="s">
        <v>423</v>
      </c>
      <c r="BA83" s="89" t="s">
        <v>424</v>
      </c>
      <c r="BB83" s="89" t="s">
        <v>425</v>
      </c>
      <c r="BC83" s="89" t="s">
        <v>426</v>
      </c>
      <c r="BD83" s="89" t="s">
        <v>427</v>
      </c>
      <c r="BE83" s="89"/>
      <c r="BF83" s="89" t="s">
        <v>303</v>
      </c>
      <c r="BG83" s="89" t="s">
        <v>1162</v>
      </c>
      <c r="BH83" s="89">
        <v>1.0</v>
      </c>
      <c r="BI83" s="89" t="s">
        <v>888</v>
      </c>
      <c r="BJ83" s="89" t="s">
        <v>889</v>
      </c>
      <c r="BK83" s="89" t="s">
        <v>820</v>
      </c>
      <c r="BL83" s="89"/>
      <c r="BM83" s="89" t="s">
        <v>821</v>
      </c>
      <c r="BN83" s="89"/>
      <c r="BO83" s="89"/>
      <c r="BP83" s="89">
        <v>0.31</v>
      </c>
      <c r="BQ83" s="89">
        <v>0.68</v>
      </c>
      <c r="BR83" s="140">
        <v>0.22</v>
      </c>
      <c r="BS83" s="89">
        <v>0.49</v>
      </c>
      <c r="BT83" s="89" t="s">
        <v>433</v>
      </c>
      <c r="BU83" s="89"/>
      <c r="BV83" s="89"/>
      <c r="BW83" s="89"/>
      <c r="BX83" s="89"/>
      <c r="BY83" s="89"/>
      <c r="BZ83" s="89"/>
      <c r="CA83" s="89"/>
      <c r="CB83" s="89"/>
      <c r="CC83" s="89"/>
      <c r="CD83" s="89" t="s">
        <v>1159</v>
      </c>
      <c r="CE83" s="89" t="s">
        <v>610</v>
      </c>
      <c r="CF83" s="89" t="s">
        <v>611</v>
      </c>
      <c r="CG83" s="89" t="s">
        <v>464</v>
      </c>
    </row>
    <row r="84">
      <c r="A84" s="89" t="s">
        <v>1163</v>
      </c>
      <c r="B84" s="89" t="s">
        <v>1164</v>
      </c>
      <c r="C84" s="89" t="s">
        <v>990</v>
      </c>
      <c r="D84" s="89">
        <v>8.544421E7</v>
      </c>
      <c r="E84" s="89">
        <v>4.262427630468E12</v>
      </c>
      <c r="F84" s="141" t="s">
        <v>1165</v>
      </c>
      <c r="G84" s="89" t="s">
        <v>587</v>
      </c>
      <c r="H84" s="89" t="s">
        <v>403</v>
      </c>
      <c r="I84" s="89" t="s">
        <v>568</v>
      </c>
      <c r="J84" s="89" t="s">
        <v>405</v>
      </c>
      <c r="K84" s="89" t="s">
        <v>937</v>
      </c>
      <c r="L84" s="89" t="s">
        <v>407</v>
      </c>
      <c r="M84" s="89" t="s">
        <v>884</v>
      </c>
      <c r="N84" s="89" t="s">
        <v>885</v>
      </c>
      <c r="O84" s="89" t="s">
        <v>410</v>
      </c>
      <c r="P84" s="89" t="s">
        <v>411</v>
      </c>
      <c r="Q84" s="89" t="s">
        <v>411</v>
      </c>
      <c r="R84" s="89" t="s">
        <v>938</v>
      </c>
      <c r="S84" s="89">
        <v>1.2</v>
      </c>
      <c r="T84" s="90">
        <v>0.47244094488189</v>
      </c>
      <c r="U84" s="89" t="s">
        <v>2118</v>
      </c>
      <c r="V84" s="89" t="s">
        <v>2117</v>
      </c>
      <c r="W84" s="89" t="s">
        <v>413</v>
      </c>
      <c r="X84" s="89" t="s">
        <v>414</v>
      </c>
      <c r="Y84" s="89" t="s">
        <v>415</v>
      </c>
      <c r="Z84" s="89">
        <v>20.0</v>
      </c>
      <c r="AA84" s="89">
        <v>68.0</v>
      </c>
      <c r="AB84" s="89">
        <v>60.0</v>
      </c>
      <c r="AC84" s="89">
        <v>140.0</v>
      </c>
      <c r="AD84" s="119">
        <v>0.1</v>
      </c>
      <c r="AE84" s="119">
        <v>0.9</v>
      </c>
      <c r="AF84" s="89"/>
      <c r="AG84" s="89"/>
      <c r="AH84" s="89"/>
      <c r="AI84" s="89"/>
      <c r="AJ84" s="89"/>
      <c r="AK84" s="89" t="s">
        <v>416</v>
      </c>
      <c r="AL84" s="141" t="s">
        <v>417</v>
      </c>
      <c r="AM84" s="141" t="s">
        <v>418</v>
      </c>
      <c r="AN84" s="141" t="s">
        <v>419</v>
      </c>
      <c r="AO84" s="141" t="s">
        <v>420</v>
      </c>
      <c r="AP84" s="141" t="s">
        <v>1166</v>
      </c>
      <c r="AQ84" s="89"/>
      <c r="AR84" s="89"/>
      <c r="AS84" s="89"/>
      <c r="AT84" s="89"/>
      <c r="AU84" s="89"/>
      <c r="AV84" s="89"/>
      <c r="AW84" s="89"/>
      <c r="AX84" s="141" t="s">
        <v>589</v>
      </c>
      <c r="AY84" s="141" t="s">
        <v>299</v>
      </c>
      <c r="AZ84" s="89" t="s">
        <v>423</v>
      </c>
      <c r="BA84" s="89" t="s">
        <v>424</v>
      </c>
      <c r="BB84" s="89" t="s">
        <v>425</v>
      </c>
      <c r="BC84" s="89" t="s">
        <v>426</v>
      </c>
      <c r="BD84" s="89" t="s">
        <v>427</v>
      </c>
      <c r="BE84" s="89"/>
      <c r="BF84" s="89" t="s">
        <v>303</v>
      </c>
      <c r="BG84" s="89" t="s">
        <v>1167</v>
      </c>
      <c r="BH84" s="89">
        <v>1.0</v>
      </c>
      <c r="BI84" s="89" t="s">
        <v>888</v>
      </c>
      <c r="BJ84" s="89" t="s">
        <v>889</v>
      </c>
      <c r="BK84" s="89" t="s">
        <v>820</v>
      </c>
      <c r="BL84" s="89"/>
      <c r="BM84" s="89" t="s">
        <v>821</v>
      </c>
      <c r="BN84" s="89"/>
      <c r="BO84" s="89"/>
      <c r="BP84" s="89">
        <v>0.31</v>
      </c>
      <c r="BQ84" s="89">
        <v>0.68</v>
      </c>
      <c r="BR84" s="140">
        <v>0.22</v>
      </c>
      <c r="BS84" s="89">
        <v>0.49</v>
      </c>
      <c r="BT84" s="89" t="s">
        <v>433</v>
      </c>
      <c r="BU84" s="89"/>
      <c r="BV84" s="89"/>
      <c r="BW84" s="89"/>
      <c r="BX84" s="89"/>
      <c r="BY84" s="89"/>
      <c r="BZ84" s="89"/>
      <c r="CA84" s="89"/>
      <c r="CB84" s="89"/>
      <c r="CC84" s="89"/>
      <c r="CD84" s="89" t="s">
        <v>1164</v>
      </c>
      <c r="CE84" s="89" t="s">
        <v>610</v>
      </c>
      <c r="CF84" s="89" t="s">
        <v>611</v>
      </c>
      <c r="CG84" s="89" t="s">
        <v>464</v>
      </c>
    </row>
    <row r="85">
      <c r="A85" s="89" t="s">
        <v>1168</v>
      </c>
      <c r="B85" s="89" t="s">
        <v>1169</v>
      </c>
      <c r="C85" s="89" t="s">
        <v>990</v>
      </c>
      <c r="D85" s="89">
        <v>8.544421E7</v>
      </c>
      <c r="E85" s="89">
        <v>4.26242763042E12</v>
      </c>
      <c r="F85" s="141" t="s">
        <v>1170</v>
      </c>
      <c r="G85" s="89" t="s">
        <v>587</v>
      </c>
      <c r="H85" s="89" t="s">
        <v>403</v>
      </c>
      <c r="I85" s="89" t="s">
        <v>574</v>
      </c>
      <c r="J85" s="89" t="s">
        <v>405</v>
      </c>
      <c r="K85" s="89" t="s">
        <v>937</v>
      </c>
      <c r="L85" s="89" t="s">
        <v>407</v>
      </c>
      <c r="M85" s="89" t="s">
        <v>884</v>
      </c>
      <c r="N85" s="89" t="s">
        <v>885</v>
      </c>
      <c r="O85" s="89" t="s">
        <v>410</v>
      </c>
      <c r="P85" s="89" t="s">
        <v>411</v>
      </c>
      <c r="Q85" s="89" t="s">
        <v>411</v>
      </c>
      <c r="R85" s="89" t="s">
        <v>938</v>
      </c>
      <c r="S85" s="89">
        <v>1.2</v>
      </c>
      <c r="T85" s="90">
        <v>0.47244094488189</v>
      </c>
      <c r="U85" s="89" t="s">
        <v>2118</v>
      </c>
      <c r="V85" s="89" t="s">
        <v>2117</v>
      </c>
      <c r="W85" s="89" t="s">
        <v>413</v>
      </c>
      <c r="X85" s="89" t="s">
        <v>414</v>
      </c>
      <c r="Y85" s="89" t="s">
        <v>415</v>
      </c>
      <c r="Z85" s="89">
        <v>20.0</v>
      </c>
      <c r="AA85" s="89">
        <v>68.0</v>
      </c>
      <c r="AB85" s="89">
        <v>60.0</v>
      </c>
      <c r="AC85" s="89">
        <v>140.0</v>
      </c>
      <c r="AD85" s="119">
        <v>0.1</v>
      </c>
      <c r="AE85" s="119">
        <v>0.9</v>
      </c>
      <c r="AF85" s="89"/>
      <c r="AG85" s="89"/>
      <c r="AH85" s="89"/>
      <c r="AI85" s="89"/>
      <c r="AJ85" s="89"/>
      <c r="AK85" s="89" t="s">
        <v>416</v>
      </c>
      <c r="AL85" s="141" t="s">
        <v>417</v>
      </c>
      <c r="AM85" s="141" t="s">
        <v>418</v>
      </c>
      <c r="AN85" s="141" t="s">
        <v>419</v>
      </c>
      <c r="AO85" s="141" t="s">
        <v>420</v>
      </c>
      <c r="AP85" s="141" t="s">
        <v>1171</v>
      </c>
      <c r="AQ85" s="89"/>
      <c r="AR85" s="89"/>
      <c r="AS85" s="89"/>
      <c r="AT85" s="89"/>
      <c r="AU85" s="89"/>
      <c r="AV85" s="89"/>
      <c r="AW85" s="89"/>
      <c r="AX85" s="141" t="s">
        <v>589</v>
      </c>
      <c r="AY85" s="141" t="s">
        <v>299</v>
      </c>
      <c r="AZ85" s="89" t="s">
        <v>423</v>
      </c>
      <c r="BA85" s="89" t="s">
        <v>424</v>
      </c>
      <c r="BB85" s="89" t="s">
        <v>425</v>
      </c>
      <c r="BC85" s="89" t="s">
        <v>426</v>
      </c>
      <c r="BD85" s="89" t="s">
        <v>427</v>
      </c>
      <c r="BE85" s="89"/>
      <c r="BF85" s="89" t="s">
        <v>303</v>
      </c>
      <c r="BG85" s="89" t="s">
        <v>1172</v>
      </c>
      <c r="BH85" s="89">
        <v>1.0</v>
      </c>
      <c r="BI85" s="89" t="s">
        <v>888</v>
      </c>
      <c r="BJ85" s="89" t="s">
        <v>889</v>
      </c>
      <c r="BK85" s="89" t="s">
        <v>820</v>
      </c>
      <c r="BL85" s="89"/>
      <c r="BM85" s="89" t="s">
        <v>821</v>
      </c>
      <c r="BN85" s="89"/>
      <c r="BO85" s="89"/>
      <c r="BP85" s="89">
        <v>0.31</v>
      </c>
      <c r="BQ85" s="89">
        <v>0.68</v>
      </c>
      <c r="BR85" s="140">
        <v>0.22</v>
      </c>
      <c r="BS85" s="89">
        <v>0.49</v>
      </c>
      <c r="BT85" s="89" t="s">
        <v>433</v>
      </c>
      <c r="BU85" s="89"/>
      <c r="BV85" s="89"/>
      <c r="BW85" s="89"/>
      <c r="BX85" s="89"/>
      <c r="BY85" s="89"/>
      <c r="BZ85" s="89"/>
      <c r="CA85" s="89"/>
      <c r="CB85" s="89"/>
      <c r="CC85" s="89"/>
      <c r="CD85" s="89" t="s">
        <v>1169</v>
      </c>
      <c r="CE85" s="89" t="s">
        <v>610</v>
      </c>
      <c r="CF85" s="89" t="s">
        <v>611</v>
      </c>
      <c r="CG85" s="89" t="s">
        <v>464</v>
      </c>
    </row>
    <row r="86">
      <c r="A86" s="89" t="s">
        <v>1173</v>
      </c>
      <c r="B86" s="89" t="s">
        <v>1174</v>
      </c>
      <c r="C86" s="89" t="s">
        <v>990</v>
      </c>
      <c r="D86" s="89">
        <v>8.544421E7</v>
      </c>
      <c r="E86" s="89">
        <v>4.262427630444E12</v>
      </c>
      <c r="F86" s="141" t="s">
        <v>1175</v>
      </c>
      <c r="G86" s="89" t="s">
        <v>587</v>
      </c>
      <c r="H86" s="89" t="s">
        <v>403</v>
      </c>
      <c r="I86" s="89" t="s">
        <v>580</v>
      </c>
      <c r="J86" s="89" t="s">
        <v>405</v>
      </c>
      <c r="K86" s="89" t="s">
        <v>937</v>
      </c>
      <c r="L86" s="89" t="s">
        <v>407</v>
      </c>
      <c r="M86" s="89" t="s">
        <v>884</v>
      </c>
      <c r="N86" s="89" t="s">
        <v>885</v>
      </c>
      <c r="O86" s="89" t="s">
        <v>410</v>
      </c>
      <c r="P86" s="89" t="s">
        <v>411</v>
      </c>
      <c r="Q86" s="89" t="s">
        <v>411</v>
      </c>
      <c r="R86" s="89" t="s">
        <v>938</v>
      </c>
      <c r="S86" s="89">
        <v>1.2</v>
      </c>
      <c r="T86" s="90">
        <v>0.47244094488189</v>
      </c>
      <c r="U86" s="89" t="s">
        <v>2118</v>
      </c>
      <c r="V86" s="89" t="s">
        <v>2117</v>
      </c>
      <c r="W86" s="89" t="s">
        <v>413</v>
      </c>
      <c r="X86" s="89" t="s">
        <v>414</v>
      </c>
      <c r="Y86" s="89" t="s">
        <v>415</v>
      </c>
      <c r="Z86" s="89">
        <v>20.0</v>
      </c>
      <c r="AA86" s="89">
        <v>68.0</v>
      </c>
      <c r="AB86" s="89">
        <v>60.0</v>
      </c>
      <c r="AC86" s="89">
        <v>140.0</v>
      </c>
      <c r="AD86" s="119">
        <v>0.1</v>
      </c>
      <c r="AE86" s="119">
        <v>0.9</v>
      </c>
      <c r="AF86" s="89"/>
      <c r="AG86" s="89"/>
      <c r="AH86" s="89"/>
      <c r="AI86" s="89"/>
      <c r="AJ86" s="89"/>
      <c r="AK86" s="89" t="s">
        <v>416</v>
      </c>
      <c r="AL86" s="141" t="s">
        <v>417</v>
      </c>
      <c r="AM86" s="141" t="s">
        <v>418</v>
      </c>
      <c r="AN86" s="141" t="s">
        <v>419</v>
      </c>
      <c r="AO86" s="141" t="s">
        <v>420</v>
      </c>
      <c r="AP86" s="141" t="s">
        <v>1176</v>
      </c>
      <c r="AQ86" s="89"/>
      <c r="AR86" s="89"/>
      <c r="AS86" s="89"/>
      <c r="AT86" s="89"/>
      <c r="AU86" s="89"/>
      <c r="AV86" s="89"/>
      <c r="AW86" s="89"/>
      <c r="AX86" s="141" t="s">
        <v>589</v>
      </c>
      <c r="AY86" s="141" t="s">
        <v>299</v>
      </c>
      <c r="AZ86" s="89" t="s">
        <v>423</v>
      </c>
      <c r="BA86" s="89" t="s">
        <v>424</v>
      </c>
      <c r="BB86" s="89" t="s">
        <v>425</v>
      </c>
      <c r="BC86" s="89" t="s">
        <v>426</v>
      </c>
      <c r="BD86" s="89" t="s">
        <v>427</v>
      </c>
      <c r="BE86" s="89"/>
      <c r="BF86" s="89" t="s">
        <v>303</v>
      </c>
      <c r="BG86" s="89" t="s">
        <v>1177</v>
      </c>
      <c r="BH86" s="89">
        <v>1.0</v>
      </c>
      <c r="BI86" s="89" t="s">
        <v>888</v>
      </c>
      <c r="BJ86" s="89" t="s">
        <v>889</v>
      </c>
      <c r="BK86" s="89" t="s">
        <v>820</v>
      </c>
      <c r="BL86" s="89"/>
      <c r="BM86" s="89" t="s">
        <v>821</v>
      </c>
      <c r="BN86" s="89"/>
      <c r="BO86" s="89"/>
      <c r="BP86" s="89">
        <v>0.31</v>
      </c>
      <c r="BQ86" s="89">
        <v>0.68</v>
      </c>
      <c r="BR86" s="140">
        <v>0.22</v>
      </c>
      <c r="BS86" s="89">
        <v>0.49</v>
      </c>
      <c r="BT86" s="89" t="s">
        <v>433</v>
      </c>
      <c r="BU86" s="89"/>
      <c r="BV86" s="89"/>
      <c r="BW86" s="89"/>
      <c r="BX86" s="89"/>
      <c r="BY86" s="89"/>
      <c r="BZ86" s="89"/>
      <c r="CA86" s="89"/>
      <c r="CB86" s="89"/>
      <c r="CC86" s="89"/>
      <c r="CD86" s="89" t="s">
        <v>1174</v>
      </c>
      <c r="CE86" s="89" t="s">
        <v>610</v>
      </c>
      <c r="CF86" s="89" t="s">
        <v>611</v>
      </c>
      <c r="CG86" s="89" t="s">
        <v>464</v>
      </c>
    </row>
    <row r="87">
      <c r="A87" s="89" t="s">
        <v>1178</v>
      </c>
      <c r="B87" s="89" t="s">
        <v>1179</v>
      </c>
      <c r="C87" s="89" t="s">
        <v>990</v>
      </c>
      <c r="D87" s="89">
        <v>8.544421E7</v>
      </c>
      <c r="E87" s="142" t="s">
        <v>1180</v>
      </c>
      <c r="F87" s="141" t="s">
        <v>1181</v>
      </c>
      <c r="G87" s="89" t="s">
        <v>587</v>
      </c>
      <c r="H87" s="89" t="s">
        <v>403</v>
      </c>
      <c r="I87" s="89" t="s">
        <v>985</v>
      </c>
      <c r="J87" s="89" t="s">
        <v>405</v>
      </c>
      <c r="K87" s="89" t="s">
        <v>937</v>
      </c>
      <c r="L87" s="89" t="s">
        <v>407</v>
      </c>
      <c r="M87" s="89" t="s">
        <v>884</v>
      </c>
      <c r="N87" s="89" t="s">
        <v>885</v>
      </c>
      <c r="O87" s="89" t="s">
        <v>410</v>
      </c>
      <c r="P87" s="89" t="s">
        <v>411</v>
      </c>
      <c r="Q87" s="89" t="s">
        <v>411</v>
      </c>
      <c r="R87" s="89" t="s">
        <v>938</v>
      </c>
      <c r="S87" s="89">
        <v>1.2</v>
      </c>
      <c r="T87" s="90">
        <v>0.47244094488189</v>
      </c>
      <c r="U87" s="89" t="s">
        <v>2118</v>
      </c>
      <c r="V87" s="89" t="s">
        <v>2117</v>
      </c>
      <c r="W87" s="89" t="s">
        <v>413</v>
      </c>
      <c r="X87" s="89" t="s">
        <v>414</v>
      </c>
      <c r="Y87" s="89" t="s">
        <v>415</v>
      </c>
      <c r="Z87" s="89">
        <v>20.0</v>
      </c>
      <c r="AA87" s="89">
        <v>68.0</v>
      </c>
      <c r="AB87" s="89">
        <v>60.0</v>
      </c>
      <c r="AC87" s="89">
        <v>140.0</v>
      </c>
      <c r="AD87" s="119">
        <v>0.1</v>
      </c>
      <c r="AE87" s="119">
        <v>0.9</v>
      </c>
      <c r="AF87" s="89"/>
      <c r="AG87" s="89"/>
      <c r="AH87" s="89"/>
      <c r="AI87" s="89"/>
      <c r="AJ87" s="89"/>
      <c r="AK87" s="89" t="s">
        <v>416</v>
      </c>
      <c r="AL87" s="141" t="s">
        <v>417</v>
      </c>
      <c r="AM87" s="141" t="s">
        <v>418</v>
      </c>
      <c r="AN87" s="141" t="s">
        <v>419</v>
      </c>
      <c r="AO87" s="141" t="s">
        <v>420</v>
      </c>
      <c r="AP87" s="141" t="s">
        <v>1182</v>
      </c>
      <c r="AQ87" s="89"/>
      <c r="AR87" s="89"/>
      <c r="AS87" s="89"/>
      <c r="AT87" s="89"/>
      <c r="AU87" s="89"/>
      <c r="AV87" s="89"/>
      <c r="AW87" s="89"/>
      <c r="AX87" s="141" t="s">
        <v>589</v>
      </c>
      <c r="AY87" s="141" t="s">
        <v>299</v>
      </c>
      <c r="AZ87" s="89" t="s">
        <v>423</v>
      </c>
      <c r="BA87" s="89" t="s">
        <v>424</v>
      </c>
      <c r="BB87" s="89" t="s">
        <v>425</v>
      </c>
      <c r="BC87" s="89" t="s">
        <v>426</v>
      </c>
      <c r="BD87" s="89" t="s">
        <v>427</v>
      </c>
      <c r="BE87" s="89"/>
      <c r="BF87" s="89" t="s">
        <v>303</v>
      </c>
      <c r="BG87" s="89" t="s">
        <v>1183</v>
      </c>
      <c r="BH87" s="89">
        <v>1.0</v>
      </c>
      <c r="BI87" s="89" t="s">
        <v>888</v>
      </c>
      <c r="BJ87" s="89" t="s">
        <v>889</v>
      </c>
      <c r="BK87" s="89" t="s">
        <v>820</v>
      </c>
      <c r="BL87" s="89"/>
      <c r="BM87" s="89" t="s">
        <v>821</v>
      </c>
      <c r="BN87" s="89"/>
      <c r="BO87" s="89"/>
      <c r="BP87" s="89">
        <v>0.31</v>
      </c>
      <c r="BQ87" s="89">
        <v>0.68</v>
      </c>
      <c r="BR87" s="140">
        <v>0.22</v>
      </c>
      <c r="BS87" s="89">
        <v>0.49</v>
      </c>
      <c r="BT87" s="89" t="s">
        <v>433</v>
      </c>
      <c r="BU87" s="89"/>
      <c r="BV87" s="89"/>
      <c r="BW87" s="89"/>
      <c r="BX87" s="89"/>
      <c r="BY87" s="89"/>
      <c r="BZ87" s="89"/>
      <c r="CA87" s="89"/>
      <c r="CB87" s="89"/>
      <c r="CC87" s="89"/>
      <c r="CD87" s="89" t="s">
        <v>1179</v>
      </c>
      <c r="CE87" s="89" t="s">
        <v>610</v>
      </c>
      <c r="CF87" s="89" t="s">
        <v>611</v>
      </c>
      <c r="CG87" s="89" t="s">
        <v>464</v>
      </c>
    </row>
    <row r="88">
      <c r="A88" s="89" t="s">
        <v>1184</v>
      </c>
      <c r="B88" s="89" t="s">
        <v>1185</v>
      </c>
      <c r="C88" s="89" t="s">
        <v>1186</v>
      </c>
      <c r="D88" s="89">
        <v>8.5447E7</v>
      </c>
      <c r="E88" s="89">
        <v>4.262427630918E12</v>
      </c>
      <c r="F88" s="141" t="s">
        <v>1187</v>
      </c>
      <c r="G88" s="89" t="s">
        <v>402</v>
      </c>
      <c r="H88" s="89" t="s">
        <v>1188</v>
      </c>
      <c r="I88" s="89"/>
      <c r="J88" s="89" t="s">
        <v>1189</v>
      </c>
      <c r="K88" s="89" t="s">
        <v>1190</v>
      </c>
      <c r="L88" s="89" t="s">
        <v>1191</v>
      </c>
      <c r="M88" s="89" t="s">
        <v>700</v>
      </c>
      <c r="N88" s="89" t="s">
        <v>701</v>
      </c>
      <c r="O88" s="89"/>
      <c r="P88" s="89" t="s">
        <v>1192</v>
      </c>
      <c r="Q88" s="89" t="s">
        <v>1193</v>
      </c>
      <c r="R88" s="89"/>
      <c r="S88" s="89">
        <v>0.5</v>
      </c>
      <c r="T88" s="90">
        <v>0.196850393700788</v>
      </c>
      <c r="U88" s="89" t="s">
        <v>1194</v>
      </c>
      <c r="V88" s="89" t="s">
        <v>2119</v>
      </c>
      <c r="W88" s="89" t="s">
        <v>1195</v>
      </c>
      <c r="X88" s="89" t="s">
        <v>414</v>
      </c>
      <c r="Y88" s="89" t="s">
        <v>415</v>
      </c>
      <c r="Z88" s="89">
        <v>20.0</v>
      </c>
      <c r="AA88" s="89">
        <v>68.0</v>
      </c>
      <c r="AB88" s="89">
        <v>60.0</v>
      </c>
      <c r="AC88" s="89">
        <v>140.0</v>
      </c>
      <c r="AD88" s="119">
        <v>0.1</v>
      </c>
      <c r="AE88" s="119">
        <v>0.9</v>
      </c>
      <c r="AF88" s="89"/>
      <c r="AG88" s="89"/>
      <c r="AH88" s="89"/>
      <c r="AI88" s="89"/>
      <c r="AJ88" s="89"/>
      <c r="AK88" s="89" t="s">
        <v>416</v>
      </c>
      <c r="AL88" s="141" t="s">
        <v>417</v>
      </c>
      <c r="AM88" s="141" t="s">
        <v>418</v>
      </c>
      <c r="AN88" s="141" t="s">
        <v>419</v>
      </c>
      <c r="AO88" s="141" t="s">
        <v>420</v>
      </c>
      <c r="AP88" s="141" t="s">
        <v>1196</v>
      </c>
      <c r="AQ88" s="89"/>
      <c r="AR88" s="89"/>
      <c r="AS88" s="89"/>
      <c r="AT88" s="89"/>
      <c r="AU88" s="89"/>
      <c r="AV88" s="89"/>
      <c r="AW88" s="89"/>
      <c r="AX88" s="141" t="s">
        <v>422</v>
      </c>
      <c r="AY88" s="141" t="s">
        <v>299</v>
      </c>
      <c r="AZ88" s="89" t="s">
        <v>423</v>
      </c>
      <c r="BA88" s="89" t="s">
        <v>424</v>
      </c>
      <c r="BB88" s="89" t="s">
        <v>425</v>
      </c>
      <c r="BC88" s="89" t="s">
        <v>1197</v>
      </c>
      <c r="BD88" s="89" t="s">
        <v>427</v>
      </c>
      <c r="BE88" s="89"/>
      <c r="BF88" s="89" t="s">
        <v>303</v>
      </c>
      <c r="BG88" s="89" t="s">
        <v>1198</v>
      </c>
      <c r="BH88" s="89">
        <v>1.0</v>
      </c>
      <c r="BI88" s="89" t="s">
        <v>704</v>
      </c>
      <c r="BJ88" s="89" t="s">
        <v>705</v>
      </c>
      <c r="BK88" s="89" t="s">
        <v>706</v>
      </c>
      <c r="BL88" s="89"/>
      <c r="BM88" s="89" t="s">
        <v>707</v>
      </c>
      <c r="BN88" s="89"/>
      <c r="BO88" s="89"/>
      <c r="BP88" s="89">
        <v>8.56</v>
      </c>
      <c r="BQ88" s="89">
        <v>18.87</v>
      </c>
      <c r="BR88" s="140">
        <v>7.08</v>
      </c>
      <c r="BS88" s="89">
        <v>15.61</v>
      </c>
      <c r="BT88" s="89" t="s">
        <v>433</v>
      </c>
      <c r="BU88" s="89"/>
      <c r="BV88" s="89"/>
      <c r="BW88" s="89"/>
      <c r="BX88" s="89"/>
      <c r="BY88" s="89"/>
      <c r="BZ88" s="89"/>
      <c r="CA88" s="89"/>
      <c r="CB88" s="89"/>
      <c r="CC88" s="89"/>
      <c r="CD88" s="89" t="s">
        <v>1185</v>
      </c>
      <c r="CE88" s="89" t="s">
        <v>462</v>
      </c>
      <c r="CF88" s="89" t="s">
        <v>1215</v>
      </c>
      <c r="CG88" s="89" t="s">
        <v>464</v>
      </c>
    </row>
    <row r="89">
      <c r="A89" s="89" t="s">
        <v>1255</v>
      </c>
      <c r="B89" s="89" t="s">
        <v>1256</v>
      </c>
      <c r="C89" s="89" t="s">
        <v>1257</v>
      </c>
      <c r="D89" s="89">
        <v>8.5447E7</v>
      </c>
      <c r="E89" s="89">
        <v>4.262427630192E12</v>
      </c>
      <c r="F89" s="141" t="s">
        <v>1258</v>
      </c>
      <c r="G89" s="89" t="s">
        <v>587</v>
      </c>
      <c r="H89" s="89" t="s">
        <v>1188</v>
      </c>
      <c r="I89" s="89"/>
      <c r="J89" s="89" t="s">
        <v>1189</v>
      </c>
      <c r="K89" s="89" t="s">
        <v>1190</v>
      </c>
      <c r="L89" s="89" t="s">
        <v>1191</v>
      </c>
      <c r="M89" s="89" t="s">
        <v>408</v>
      </c>
      <c r="N89" s="89" t="s">
        <v>409</v>
      </c>
      <c r="O89" s="89"/>
      <c r="P89" s="89" t="s">
        <v>1192</v>
      </c>
      <c r="Q89" s="89" t="s">
        <v>1193</v>
      </c>
      <c r="R89" s="89"/>
      <c r="S89" s="89">
        <v>0.5</v>
      </c>
      <c r="T89" s="90">
        <v>0.196850393700788</v>
      </c>
      <c r="U89" s="89" t="s">
        <v>1194</v>
      </c>
      <c r="V89" s="89" t="s">
        <v>2119</v>
      </c>
      <c r="W89" s="89" t="s">
        <v>1195</v>
      </c>
      <c r="X89" s="89" t="s">
        <v>414</v>
      </c>
      <c r="Y89" s="89" t="s">
        <v>415</v>
      </c>
      <c r="Z89" s="89">
        <v>20.0</v>
      </c>
      <c r="AA89" s="89">
        <v>68.0</v>
      </c>
      <c r="AB89" s="89">
        <v>60.0</v>
      </c>
      <c r="AC89" s="89">
        <v>140.0</v>
      </c>
      <c r="AD89" s="119">
        <v>0.1</v>
      </c>
      <c r="AE89" s="119">
        <v>0.9</v>
      </c>
      <c r="AF89" s="89"/>
      <c r="AG89" s="89"/>
      <c r="AH89" s="89"/>
      <c r="AI89" s="89"/>
      <c r="AJ89" s="89"/>
      <c r="AK89" s="89" t="s">
        <v>416</v>
      </c>
      <c r="AL89" s="141" t="s">
        <v>417</v>
      </c>
      <c r="AM89" s="141" t="s">
        <v>418</v>
      </c>
      <c r="AN89" s="141" t="s">
        <v>419</v>
      </c>
      <c r="AO89" s="141" t="s">
        <v>420</v>
      </c>
      <c r="AP89" s="141" t="s">
        <v>1259</v>
      </c>
      <c r="AQ89" s="89"/>
      <c r="AR89" s="89"/>
      <c r="AS89" s="89"/>
      <c r="AT89" s="89"/>
      <c r="AU89" s="89"/>
      <c r="AV89" s="89"/>
      <c r="AW89" s="89"/>
      <c r="AX89" s="141" t="s">
        <v>589</v>
      </c>
      <c r="AY89" s="141" t="s">
        <v>299</v>
      </c>
      <c r="AZ89" s="89" t="s">
        <v>423</v>
      </c>
      <c r="BA89" s="89" t="s">
        <v>424</v>
      </c>
      <c r="BB89" s="89" t="s">
        <v>425</v>
      </c>
      <c r="BC89" s="89" t="s">
        <v>1197</v>
      </c>
      <c r="BD89" s="89" t="s">
        <v>427</v>
      </c>
      <c r="BE89" s="89"/>
      <c r="BF89" s="89" t="s">
        <v>303</v>
      </c>
      <c r="BG89" s="89" t="s">
        <v>1260</v>
      </c>
      <c r="BH89" s="89">
        <v>1.0</v>
      </c>
      <c r="BI89" s="89" t="s">
        <v>888</v>
      </c>
      <c r="BJ89" s="89" t="s">
        <v>592</v>
      </c>
      <c r="BK89" s="89" t="s">
        <v>593</v>
      </c>
      <c r="BL89" s="89"/>
      <c r="BM89" s="89" t="s">
        <v>594</v>
      </c>
      <c r="BN89" s="89"/>
      <c r="BO89" s="89"/>
      <c r="BP89" s="89">
        <v>0.22</v>
      </c>
      <c r="BQ89" s="89">
        <v>0.49</v>
      </c>
      <c r="BR89" s="140">
        <v>0.14</v>
      </c>
      <c r="BS89" s="89">
        <v>0.31</v>
      </c>
      <c r="BT89" s="89" t="s">
        <v>433</v>
      </c>
      <c r="BU89" s="89"/>
      <c r="BV89" s="89"/>
      <c r="BW89" s="89"/>
      <c r="BX89" s="89"/>
      <c r="BY89" s="89"/>
      <c r="BZ89" s="89"/>
      <c r="CA89" s="89"/>
      <c r="CB89" s="89"/>
      <c r="CC89" s="89"/>
      <c r="CD89" s="89" t="s">
        <v>1256</v>
      </c>
      <c r="CE89" s="89" t="s">
        <v>610</v>
      </c>
      <c r="CF89" s="89" t="s">
        <v>1272</v>
      </c>
      <c r="CG89" s="89" t="s">
        <v>464</v>
      </c>
    </row>
    <row r="90">
      <c r="A90" s="89" t="s">
        <v>1313</v>
      </c>
      <c r="B90" s="89" t="s">
        <v>1314</v>
      </c>
      <c r="C90" s="89" t="s">
        <v>1257</v>
      </c>
      <c r="D90" s="89">
        <v>8.5447E7</v>
      </c>
      <c r="E90" s="89">
        <v>4.262427630383E12</v>
      </c>
      <c r="F90" s="141" t="s">
        <v>1315</v>
      </c>
      <c r="G90" s="89" t="s">
        <v>587</v>
      </c>
      <c r="H90" s="89" t="s">
        <v>1188</v>
      </c>
      <c r="I90" s="89"/>
      <c r="J90" s="89" t="s">
        <v>1189</v>
      </c>
      <c r="K90" s="89" t="s">
        <v>1190</v>
      </c>
      <c r="L90" s="89" t="s">
        <v>1191</v>
      </c>
      <c r="M90" s="89" t="s">
        <v>700</v>
      </c>
      <c r="N90" s="89" t="s">
        <v>701</v>
      </c>
      <c r="O90" s="89"/>
      <c r="P90" s="89" t="s">
        <v>1192</v>
      </c>
      <c r="Q90" s="89" t="s">
        <v>1193</v>
      </c>
      <c r="R90" s="89"/>
      <c r="S90" s="89">
        <v>0.5</v>
      </c>
      <c r="T90" s="90">
        <v>0.196850393700788</v>
      </c>
      <c r="U90" s="89" t="s">
        <v>1194</v>
      </c>
      <c r="V90" s="89" t="s">
        <v>2119</v>
      </c>
      <c r="W90" s="89" t="s">
        <v>1195</v>
      </c>
      <c r="X90" s="89" t="s">
        <v>414</v>
      </c>
      <c r="Y90" s="89" t="s">
        <v>415</v>
      </c>
      <c r="Z90" s="89">
        <v>20.0</v>
      </c>
      <c r="AA90" s="89">
        <v>68.0</v>
      </c>
      <c r="AB90" s="89">
        <v>60.0</v>
      </c>
      <c r="AC90" s="89">
        <v>140.0</v>
      </c>
      <c r="AD90" s="119">
        <v>0.1</v>
      </c>
      <c r="AE90" s="119">
        <v>0.9</v>
      </c>
      <c r="AF90" s="89"/>
      <c r="AG90" s="89"/>
      <c r="AH90" s="89"/>
      <c r="AI90" s="89"/>
      <c r="AJ90" s="89"/>
      <c r="AK90" s="89" t="s">
        <v>416</v>
      </c>
      <c r="AL90" s="141" t="s">
        <v>417</v>
      </c>
      <c r="AM90" s="141" t="s">
        <v>418</v>
      </c>
      <c r="AN90" s="141" t="s">
        <v>419</v>
      </c>
      <c r="AO90" s="141" t="s">
        <v>420</v>
      </c>
      <c r="AP90" s="141" t="s">
        <v>1316</v>
      </c>
      <c r="AQ90" s="89"/>
      <c r="AR90" s="89"/>
      <c r="AS90" s="89"/>
      <c r="AT90" s="89"/>
      <c r="AU90" s="89"/>
      <c r="AV90" s="89"/>
      <c r="AW90" s="89"/>
      <c r="AX90" s="141" t="s">
        <v>589</v>
      </c>
      <c r="AY90" s="141" t="s">
        <v>299</v>
      </c>
      <c r="AZ90" s="89" t="s">
        <v>423</v>
      </c>
      <c r="BA90" s="89" t="s">
        <v>424</v>
      </c>
      <c r="BB90" s="89" t="s">
        <v>425</v>
      </c>
      <c r="BC90" s="89" t="s">
        <v>1197</v>
      </c>
      <c r="BD90" s="89" t="s">
        <v>427</v>
      </c>
      <c r="BE90" s="89"/>
      <c r="BF90" s="89" t="s">
        <v>303</v>
      </c>
      <c r="BG90" s="89" t="s">
        <v>1317</v>
      </c>
      <c r="BH90" s="89">
        <v>1.0</v>
      </c>
      <c r="BI90" s="89" t="s">
        <v>888</v>
      </c>
      <c r="BJ90" s="89" t="s">
        <v>819</v>
      </c>
      <c r="BK90" s="89" t="s">
        <v>820</v>
      </c>
      <c r="BL90" s="89"/>
      <c r="BM90" s="89" t="s">
        <v>821</v>
      </c>
      <c r="BN90" s="89"/>
      <c r="BO90" s="89"/>
      <c r="BP90" s="89">
        <v>0.27</v>
      </c>
      <c r="BQ90" s="89">
        <v>0.6</v>
      </c>
      <c r="BR90" s="140">
        <v>0.19</v>
      </c>
      <c r="BS90" s="89">
        <v>0.42</v>
      </c>
      <c r="BT90" s="89" t="s">
        <v>433</v>
      </c>
      <c r="BU90" s="89"/>
      <c r="BV90" s="89"/>
      <c r="BW90" s="89"/>
      <c r="BX90" s="89"/>
      <c r="BY90" s="89"/>
      <c r="BZ90" s="89"/>
      <c r="CA90" s="89"/>
      <c r="CB90" s="89"/>
      <c r="CC90" s="89"/>
      <c r="CD90" s="89" t="s">
        <v>1314</v>
      </c>
      <c r="CE90" s="89" t="s">
        <v>610</v>
      </c>
      <c r="CF90" s="89" t="s">
        <v>1272</v>
      </c>
      <c r="CG90" s="89" t="s">
        <v>464</v>
      </c>
    </row>
    <row r="91">
      <c r="A91" s="89" t="s">
        <v>1322</v>
      </c>
      <c r="B91" s="89" t="s">
        <v>1323</v>
      </c>
      <c r="C91" s="89" t="s">
        <v>1257</v>
      </c>
      <c r="D91" s="89">
        <v>8.5447E7</v>
      </c>
      <c r="E91" s="89">
        <v>4.262427630574E12</v>
      </c>
      <c r="F91" s="141" t="s">
        <v>1324</v>
      </c>
      <c r="G91" s="89" t="s">
        <v>587</v>
      </c>
      <c r="H91" s="89" t="s">
        <v>1188</v>
      </c>
      <c r="I91" s="89"/>
      <c r="J91" s="89" t="s">
        <v>1189</v>
      </c>
      <c r="K91" s="89" t="s">
        <v>1190</v>
      </c>
      <c r="L91" s="89" t="s">
        <v>1191</v>
      </c>
      <c r="M91" s="89" t="s">
        <v>884</v>
      </c>
      <c r="N91" s="89" t="s">
        <v>885</v>
      </c>
      <c r="O91" s="89"/>
      <c r="P91" s="89" t="s">
        <v>1192</v>
      </c>
      <c r="Q91" s="89" t="s">
        <v>1193</v>
      </c>
      <c r="R91" s="89"/>
      <c r="S91" s="89">
        <v>0.5</v>
      </c>
      <c r="T91" s="90">
        <v>0.196850393700788</v>
      </c>
      <c r="U91" s="89" t="s">
        <v>1194</v>
      </c>
      <c r="V91" s="89" t="s">
        <v>2119</v>
      </c>
      <c r="W91" s="89" t="s">
        <v>1195</v>
      </c>
      <c r="X91" s="89" t="s">
        <v>414</v>
      </c>
      <c r="Y91" s="89" t="s">
        <v>415</v>
      </c>
      <c r="Z91" s="89">
        <v>20.0</v>
      </c>
      <c r="AA91" s="89">
        <v>68.0</v>
      </c>
      <c r="AB91" s="89">
        <v>60.0</v>
      </c>
      <c r="AC91" s="89">
        <v>140.0</v>
      </c>
      <c r="AD91" s="119">
        <v>0.1</v>
      </c>
      <c r="AE91" s="119">
        <v>0.9</v>
      </c>
      <c r="AF91" s="89"/>
      <c r="AG91" s="89"/>
      <c r="AH91" s="89"/>
      <c r="AI91" s="89"/>
      <c r="AJ91" s="89"/>
      <c r="AK91" s="89" t="s">
        <v>416</v>
      </c>
      <c r="AL91" s="141" t="s">
        <v>417</v>
      </c>
      <c r="AM91" s="141" t="s">
        <v>418</v>
      </c>
      <c r="AN91" s="141" t="s">
        <v>419</v>
      </c>
      <c r="AO91" s="141" t="s">
        <v>420</v>
      </c>
      <c r="AP91" s="141" t="s">
        <v>1325</v>
      </c>
      <c r="AQ91" s="89"/>
      <c r="AR91" s="89"/>
      <c r="AS91" s="89"/>
      <c r="AT91" s="89"/>
      <c r="AU91" s="89"/>
      <c r="AV91" s="89"/>
      <c r="AW91" s="89"/>
      <c r="AX91" s="141" t="s">
        <v>589</v>
      </c>
      <c r="AY91" s="141" t="s">
        <v>299</v>
      </c>
      <c r="AZ91" s="89" t="s">
        <v>423</v>
      </c>
      <c r="BA91" s="89" t="s">
        <v>424</v>
      </c>
      <c r="BB91" s="89" t="s">
        <v>425</v>
      </c>
      <c r="BC91" s="89" t="s">
        <v>1197</v>
      </c>
      <c r="BD91" s="89" t="s">
        <v>427</v>
      </c>
      <c r="BE91" s="89"/>
      <c r="BF91" s="89" t="s">
        <v>303</v>
      </c>
      <c r="BG91" s="89" t="s">
        <v>1326</v>
      </c>
      <c r="BH91" s="89">
        <v>1.0</v>
      </c>
      <c r="BI91" s="89" t="s">
        <v>888</v>
      </c>
      <c r="BJ91" s="89" t="s">
        <v>889</v>
      </c>
      <c r="BK91" s="89" t="s">
        <v>820</v>
      </c>
      <c r="BL91" s="89"/>
      <c r="BM91" s="89" t="s">
        <v>821</v>
      </c>
      <c r="BN91" s="89"/>
      <c r="BO91" s="89"/>
      <c r="BP91" s="89">
        <v>0.28</v>
      </c>
      <c r="BQ91" s="89">
        <v>0.62</v>
      </c>
      <c r="BR91" s="140">
        <v>0.2</v>
      </c>
      <c r="BS91" s="89">
        <v>0.44</v>
      </c>
      <c r="BT91" s="89" t="s">
        <v>433</v>
      </c>
      <c r="BU91" s="89"/>
      <c r="BV91" s="89"/>
      <c r="BW91" s="89"/>
      <c r="BX91" s="89"/>
      <c r="BY91" s="89"/>
      <c r="BZ91" s="89"/>
      <c r="CA91" s="89"/>
      <c r="CB91" s="89"/>
      <c r="CC91" s="89"/>
      <c r="CD91" s="89" t="s">
        <v>1323</v>
      </c>
      <c r="CE91" s="89" t="s">
        <v>610</v>
      </c>
      <c r="CF91" s="89" t="s">
        <v>1272</v>
      </c>
      <c r="CG91" s="89" t="s">
        <v>464</v>
      </c>
    </row>
    <row r="92">
      <c r="A92" s="89" t="s">
        <v>1331</v>
      </c>
      <c r="B92" s="89" t="s">
        <v>1332</v>
      </c>
      <c r="C92" s="89" t="s">
        <v>1186</v>
      </c>
      <c r="D92" s="89">
        <v>8.5447E7</v>
      </c>
      <c r="E92" s="89">
        <v>4.262427630901E12</v>
      </c>
      <c r="F92" s="141" t="s">
        <v>1333</v>
      </c>
      <c r="G92" s="89" t="s">
        <v>402</v>
      </c>
      <c r="H92" s="89" t="s">
        <v>1188</v>
      </c>
      <c r="I92" s="89"/>
      <c r="J92" s="89" t="s">
        <v>1189</v>
      </c>
      <c r="K92" s="89" t="s">
        <v>1190</v>
      </c>
      <c r="L92" s="89" t="s">
        <v>1191</v>
      </c>
      <c r="M92" s="89" t="s">
        <v>700</v>
      </c>
      <c r="N92" s="89" t="s">
        <v>701</v>
      </c>
      <c r="O92" s="89"/>
      <c r="P92" s="89" t="s">
        <v>1192</v>
      </c>
      <c r="Q92" s="89" t="s">
        <v>1192</v>
      </c>
      <c r="R92" s="89"/>
      <c r="S92" s="89">
        <v>0.5</v>
      </c>
      <c r="T92" s="90">
        <v>0.196850393700788</v>
      </c>
      <c r="U92" s="89" t="s">
        <v>1194</v>
      </c>
      <c r="V92" s="89" t="s">
        <v>2119</v>
      </c>
      <c r="W92" s="89" t="s">
        <v>1195</v>
      </c>
      <c r="X92" s="89" t="s">
        <v>414</v>
      </c>
      <c r="Y92" s="89" t="s">
        <v>415</v>
      </c>
      <c r="Z92" s="89">
        <v>20.0</v>
      </c>
      <c r="AA92" s="89">
        <v>68.0</v>
      </c>
      <c r="AB92" s="89">
        <v>60.0</v>
      </c>
      <c r="AC92" s="89">
        <v>140.0</v>
      </c>
      <c r="AD92" s="119">
        <v>0.1</v>
      </c>
      <c r="AE92" s="119">
        <v>0.9</v>
      </c>
      <c r="AF92" s="89"/>
      <c r="AG92" s="89"/>
      <c r="AH92" s="89"/>
      <c r="AI92" s="89"/>
      <c r="AJ92" s="89"/>
      <c r="AK92" s="89" t="s">
        <v>416</v>
      </c>
      <c r="AL92" s="141" t="s">
        <v>417</v>
      </c>
      <c r="AM92" s="141" t="s">
        <v>418</v>
      </c>
      <c r="AN92" s="141" t="s">
        <v>419</v>
      </c>
      <c r="AO92" s="141" t="s">
        <v>420</v>
      </c>
      <c r="AP92" s="141" t="s">
        <v>1334</v>
      </c>
      <c r="AQ92" s="89"/>
      <c r="AR92" s="89"/>
      <c r="AS92" s="89"/>
      <c r="AT92" s="89"/>
      <c r="AU92" s="89"/>
      <c r="AV92" s="89"/>
      <c r="AW92" s="89"/>
      <c r="AX92" s="141" t="s">
        <v>422</v>
      </c>
      <c r="AY92" s="141" t="s">
        <v>299</v>
      </c>
      <c r="AZ92" s="89" t="s">
        <v>423</v>
      </c>
      <c r="BA92" s="89" t="s">
        <v>424</v>
      </c>
      <c r="BB92" s="89" t="s">
        <v>425</v>
      </c>
      <c r="BC92" s="89" t="s">
        <v>1197</v>
      </c>
      <c r="BD92" s="89" t="s">
        <v>427</v>
      </c>
      <c r="BE92" s="89"/>
      <c r="BF92" s="89" t="s">
        <v>303</v>
      </c>
      <c r="BG92" s="89" t="s">
        <v>1335</v>
      </c>
      <c r="BH92" s="89">
        <v>1.0</v>
      </c>
      <c r="BI92" s="89" t="s">
        <v>704</v>
      </c>
      <c r="BJ92" s="89" t="s">
        <v>705</v>
      </c>
      <c r="BK92" s="89" t="s">
        <v>706</v>
      </c>
      <c r="BL92" s="89"/>
      <c r="BM92" s="89" t="s">
        <v>707</v>
      </c>
      <c r="BN92" s="89"/>
      <c r="BO92" s="89"/>
      <c r="BP92" s="89">
        <v>8.56</v>
      </c>
      <c r="BQ92" s="89">
        <v>18.87</v>
      </c>
      <c r="BR92" s="140">
        <v>7.08</v>
      </c>
      <c r="BS92" s="89">
        <v>15.61</v>
      </c>
      <c r="BT92" s="89" t="s">
        <v>433</v>
      </c>
      <c r="BU92" s="89"/>
      <c r="BV92" s="89"/>
      <c r="BW92" s="89"/>
      <c r="BX92" s="89"/>
      <c r="BY92" s="89"/>
      <c r="BZ92" s="89"/>
      <c r="CA92" s="89"/>
      <c r="CB92" s="89"/>
      <c r="CC92" s="89"/>
      <c r="CD92" s="89" t="s">
        <v>1332</v>
      </c>
      <c r="CE92" s="89" t="s">
        <v>462</v>
      </c>
      <c r="CF92" s="89" t="s">
        <v>1215</v>
      </c>
      <c r="CG92" s="89" t="s">
        <v>464</v>
      </c>
    </row>
    <row r="93">
      <c r="A93" s="89" t="s">
        <v>1339</v>
      </c>
      <c r="B93" s="89" t="s">
        <v>1340</v>
      </c>
      <c r="C93" s="89" t="s">
        <v>1257</v>
      </c>
      <c r="D93" s="89">
        <v>8.5447E7</v>
      </c>
      <c r="E93" s="89">
        <v>4.262427630185E12</v>
      </c>
      <c r="F93" s="141" t="s">
        <v>1341</v>
      </c>
      <c r="G93" s="89" t="s">
        <v>587</v>
      </c>
      <c r="H93" s="89" t="s">
        <v>1188</v>
      </c>
      <c r="I93" s="89"/>
      <c r="J93" s="89" t="s">
        <v>1189</v>
      </c>
      <c r="K93" s="89" t="s">
        <v>1190</v>
      </c>
      <c r="L93" s="89" t="s">
        <v>1191</v>
      </c>
      <c r="M93" s="89" t="s">
        <v>408</v>
      </c>
      <c r="N93" s="89" t="s">
        <v>409</v>
      </c>
      <c r="O93" s="89"/>
      <c r="P93" s="89" t="s">
        <v>1192</v>
      </c>
      <c r="Q93" s="89" t="s">
        <v>1192</v>
      </c>
      <c r="R93" s="89"/>
      <c r="S93" s="89">
        <v>0.5</v>
      </c>
      <c r="T93" s="90">
        <v>0.196850393700788</v>
      </c>
      <c r="U93" s="89" t="s">
        <v>1194</v>
      </c>
      <c r="V93" s="89" t="s">
        <v>2119</v>
      </c>
      <c r="W93" s="89" t="s">
        <v>1195</v>
      </c>
      <c r="X93" s="89" t="s">
        <v>414</v>
      </c>
      <c r="Y93" s="89" t="s">
        <v>415</v>
      </c>
      <c r="Z93" s="89">
        <v>20.0</v>
      </c>
      <c r="AA93" s="89">
        <v>68.0</v>
      </c>
      <c r="AB93" s="89">
        <v>60.0</v>
      </c>
      <c r="AC93" s="89">
        <v>140.0</v>
      </c>
      <c r="AD93" s="119">
        <v>0.1</v>
      </c>
      <c r="AE93" s="119">
        <v>0.9</v>
      </c>
      <c r="AF93" s="89"/>
      <c r="AG93" s="89"/>
      <c r="AH93" s="89"/>
      <c r="AI93" s="89"/>
      <c r="AJ93" s="89"/>
      <c r="AK93" s="89" t="s">
        <v>416</v>
      </c>
      <c r="AL93" s="141" t="s">
        <v>417</v>
      </c>
      <c r="AM93" s="141" t="s">
        <v>418</v>
      </c>
      <c r="AN93" s="141" t="s">
        <v>419</v>
      </c>
      <c r="AO93" s="141" t="s">
        <v>420</v>
      </c>
      <c r="AP93" s="141" t="s">
        <v>1342</v>
      </c>
      <c r="AQ93" s="89"/>
      <c r="AR93" s="89"/>
      <c r="AS93" s="89"/>
      <c r="AT93" s="89"/>
      <c r="AU93" s="89"/>
      <c r="AV93" s="89"/>
      <c r="AW93" s="89"/>
      <c r="AX93" s="141" t="s">
        <v>589</v>
      </c>
      <c r="AY93" s="141" t="s">
        <v>299</v>
      </c>
      <c r="AZ93" s="89" t="s">
        <v>423</v>
      </c>
      <c r="BA93" s="89" t="s">
        <v>424</v>
      </c>
      <c r="BB93" s="89" t="s">
        <v>425</v>
      </c>
      <c r="BC93" s="89" t="s">
        <v>1197</v>
      </c>
      <c r="BD93" s="89" t="s">
        <v>427</v>
      </c>
      <c r="BE93" s="89"/>
      <c r="BF93" s="89" t="s">
        <v>303</v>
      </c>
      <c r="BG93" s="89" t="s">
        <v>1343</v>
      </c>
      <c r="BH93" s="89">
        <v>1.0</v>
      </c>
      <c r="BI93" s="89" t="s">
        <v>888</v>
      </c>
      <c r="BJ93" s="89" t="s">
        <v>592</v>
      </c>
      <c r="BK93" s="89" t="s">
        <v>593</v>
      </c>
      <c r="BL93" s="89"/>
      <c r="BM93" s="89" t="s">
        <v>594</v>
      </c>
      <c r="BN93" s="89"/>
      <c r="BO93" s="89"/>
      <c r="BP93" s="89">
        <v>0.22</v>
      </c>
      <c r="BQ93" s="89">
        <v>0.49</v>
      </c>
      <c r="BR93" s="140">
        <v>0.14</v>
      </c>
      <c r="BS93" s="89">
        <v>0.31</v>
      </c>
      <c r="BT93" s="89" t="s">
        <v>433</v>
      </c>
      <c r="BU93" s="89"/>
      <c r="BV93" s="89"/>
      <c r="BW93" s="89"/>
      <c r="BX93" s="89"/>
      <c r="BY93" s="89"/>
      <c r="BZ93" s="89"/>
      <c r="CA93" s="89"/>
      <c r="CB93" s="89"/>
      <c r="CC93" s="89"/>
      <c r="CD93" s="89" t="s">
        <v>1340</v>
      </c>
      <c r="CE93" s="89" t="s">
        <v>610</v>
      </c>
      <c r="CF93" s="89" t="s">
        <v>1272</v>
      </c>
      <c r="CG93" s="89" t="s">
        <v>464</v>
      </c>
    </row>
    <row r="94">
      <c r="A94" s="89" t="s">
        <v>1345</v>
      </c>
      <c r="B94" s="89" t="s">
        <v>1346</v>
      </c>
      <c r="C94" s="89" t="s">
        <v>1257</v>
      </c>
      <c r="D94" s="89">
        <v>8.5447E7</v>
      </c>
      <c r="E94" s="89">
        <v>4.262427630376E12</v>
      </c>
      <c r="F94" s="141" t="s">
        <v>1347</v>
      </c>
      <c r="G94" s="89" t="s">
        <v>587</v>
      </c>
      <c r="H94" s="89" t="s">
        <v>1188</v>
      </c>
      <c r="I94" s="89"/>
      <c r="J94" s="89" t="s">
        <v>1189</v>
      </c>
      <c r="K94" s="89" t="s">
        <v>1190</v>
      </c>
      <c r="L94" s="89" t="s">
        <v>1191</v>
      </c>
      <c r="M94" s="89" t="s">
        <v>700</v>
      </c>
      <c r="N94" s="89" t="s">
        <v>701</v>
      </c>
      <c r="O94" s="89"/>
      <c r="P94" s="89" t="s">
        <v>1192</v>
      </c>
      <c r="Q94" s="89" t="s">
        <v>1192</v>
      </c>
      <c r="R94" s="89"/>
      <c r="S94" s="89">
        <v>0.5</v>
      </c>
      <c r="T94" s="90">
        <v>0.196850393700788</v>
      </c>
      <c r="U94" s="89" t="s">
        <v>1194</v>
      </c>
      <c r="V94" s="89" t="s">
        <v>2119</v>
      </c>
      <c r="W94" s="89" t="s">
        <v>1195</v>
      </c>
      <c r="X94" s="89" t="s">
        <v>414</v>
      </c>
      <c r="Y94" s="89" t="s">
        <v>415</v>
      </c>
      <c r="Z94" s="89">
        <v>20.0</v>
      </c>
      <c r="AA94" s="89">
        <v>68.0</v>
      </c>
      <c r="AB94" s="89">
        <v>60.0</v>
      </c>
      <c r="AC94" s="89">
        <v>140.0</v>
      </c>
      <c r="AD94" s="119">
        <v>0.1</v>
      </c>
      <c r="AE94" s="119">
        <v>0.9</v>
      </c>
      <c r="AF94" s="89"/>
      <c r="AG94" s="89"/>
      <c r="AH94" s="89"/>
      <c r="AI94" s="89"/>
      <c r="AJ94" s="89"/>
      <c r="AK94" s="89" t="s">
        <v>416</v>
      </c>
      <c r="AL94" s="141" t="s">
        <v>417</v>
      </c>
      <c r="AM94" s="141" t="s">
        <v>418</v>
      </c>
      <c r="AN94" s="141" t="s">
        <v>419</v>
      </c>
      <c r="AO94" s="141" t="s">
        <v>420</v>
      </c>
      <c r="AP94" s="141" t="s">
        <v>1348</v>
      </c>
      <c r="AQ94" s="89"/>
      <c r="AR94" s="89"/>
      <c r="AS94" s="89"/>
      <c r="AT94" s="89"/>
      <c r="AU94" s="89"/>
      <c r="AV94" s="89"/>
      <c r="AW94" s="89"/>
      <c r="AX94" s="141" t="s">
        <v>589</v>
      </c>
      <c r="AY94" s="141" t="s">
        <v>299</v>
      </c>
      <c r="AZ94" s="89" t="s">
        <v>423</v>
      </c>
      <c r="BA94" s="89" t="s">
        <v>424</v>
      </c>
      <c r="BB94" s="89" t="s">
        <v>425</v>
      </c>
      <c r="BC94" s="89" t="s">
        <v>1197</v>
      </c>
      <c r="BD94" s="89" t="s">
        <v>427</v>
      </c>
      <c r="BE94" s="89"/>
      <c r="BF94" s="89" t="s">
        <v>303</v>
      </c>
      <c r="BG94" s="89" t="s">
        <v>1349</v>
      </c>
      <c r="BH94" s="89">
        <v>1.0</v>
      </c>
      <c r="BI94" s="89" t="s">
        <v>888</v>
      </c>
      <c r="BJ94" s="89" t="s">
        <v>819</v>
      </c>
      <c r="BK94" s="89" t="s">
        <v>820</v>
      </c>
      <c r="BL94" s="89"/>
      <c r="BM94" s="89" t="s">
        <v>821</v>
      </c>
      <c r="BN94" s="89"/>
      <c r="BO94" s="89"/>
      <c r="BP94" s="89">
        <v>0.27</v>
      </c>
      <c r="BQ94" s="89">
        <v>0.6</v>
      </c>
      <c r="BR94" s="140">
        <v>0.19</v>
      </c>
      <c r="BS94" s="89">
        <v>0.42</v>
      </c>
      <c r="BT94" s="89" t="s">
        <v>433</v>
      </c>
      <c r="BU94" s="89"/>
      <c r="BV94" s="89"/>
      <c r="BW94" s="89"/>
      <c r="BX94" s="89"/>
      <c r="BY94" s="89"/>
      <c r="BZ94" s="89"/>
      <c r="CA94" s="89"/>
      <c r="CB94" s="89"/>
      <c r="CC94" s="89"/>
      <c r="CD94" s="89" t="s">
        <v>1346</v>
      </c>
      <c r="CE94" s="89" t="s">
        <v>610</v>
      </c>
      <c r="CF94" s="89" t="s">
        <v>1272</v>
      </c>
      <c r="CG94" s="89" t="s">
        <v>464</v>
      </c>
    </row>
    <row r="95">
      <c r="A95" s="89" t="s">
        <v>1350</v>
      </c>
      <c r="B95" s="89" t="s">
        <v>1351</v>
      </c>
      <c r="C95" s="89" t="s">
        <v>1257</v>
      </c>
      <c r="D95" s="89">
        <v>8.5447E7</v>
      </c>
      <c r="E95" s="89">
        <v>4.262427630567E12</v>
      </c>
      <c r="F95" s="141" t="s">
        <v>1352</v>
      </c>
      <c r="G95" s="89" t="s">
        <v>587</v>
      </c>
      <c r="H95" s="89" t="s">
        <v>1188</v>
      </c>
      <c r="I95" s="89"/>
      <c r="J95" s="89" t="s">
        <v>1189</v>
      </c>
      <c r="K95" s="89" t="s">
        <v>1190</v>
      </c>
      <c r="L95" s="89" t="s">
        <v>1191</v>
      </c>
      <c r="M95" s="89" t="s">
        <v>884</v>
      </c>
      <c r="N95" s="89" t="s">
        <v>885</v>
      </c>
      <c r="O95" s="89"/>
      <c r="P95" s="89" t="s">
        <v>1192</v>
      </c>
      <c r="Q95" s="89" t="s">
        <v>1192</v>
      </c>
      <c r="R95" s="89"/>
      <c r="S95" s="89">
        <v>0.5</v>
      </c>
      <c r="T95" s="90">
        <v>0.196850393700788</v>
      </c>
      <c r="U95" s="89" t="s">
        <v>1194</v>
      </c>
      <c r="V95" s="89" t="s">
        <v>2119</v>
      </c>
      <c r="W95" s="89" t="s">
        <v>1195</v>
      </c>
      <c r="X95" s="89" t="s">
        <v>414</v>
      </c>
      <c r="Y95" s="89" t="s">
        <v>415</v>
      </c>
      <c r="Z95" s="89">
        <v>20.0</v>
      </c>
      <c r="AA95" s="89">
        <v>68.0</v>
      </c>
      <c r="AB95" s="89">
        <v>60.0</v>
      </c>
      <c r="AC95" s="89">
        <v>140.0</v>
      </c>
      <c r="AD95" s="119">
        <v>0.1</v>
      </c>
      <c r="AE95" s="119">
        <v>0.9</v>
      </c>
      <c r="AF95" s="89"/>
      <c r="AG95" s="89"/>
      <c r="AH95" s="89"/>
      <c r="AI95" s="89"/>
      <c r="AJ95" s="89"/>
      <c r="AK95" s="89" t="s">
        <v>416</v>
      </c>
      <c r="AL95" s="141" t="s">
        <v>417</v>
      </c>
      <c r="AM95" s="141" t="s">
        <v>418</v>
      </c>
      <c r="AN95" s="141" t="s">
        <v>419</v>
      </c>
      <c r="AO95" s="141" t="s">
        <v>420</v>
      </c>
      <c r="AP95" s="141" t="s">
        <v>1353</v>
      </c>
      <c r="AQ95" s="89"/>
      <c r="AR95" s="89"/>
      <c r="AS95" s="89"/>
      <c r="AT95" s="89"/>
      <c r="AU95" s="89"/>
      <c r="AV95" s="89"/>
      <c r="AW95" s="89"/>
      <c r="AX95" s="141" t="s">
        <v>589</v>
      </c>
      <c r="AY95" s="141" t="s">
        <v>299</v>
      </c>
      <c r="AZ95" s="89" t="s">
        <v>423</v>
      </c>
      <c r="BA95" s="89" t="s">
        <v>424</v>
      </c>
      <c r="BB95" s="89" t="s">
        <v>425</v>
      </c>
      <c r="BC95" s="89" t="s">
        <v>1197</v>
      </c>
      <c r="BD95" s="89" t="s">
        <v>427</v>
      </c>
      <c r="BE95" s="89"/>
      <c r="BF95" s="89" t="s">
        <v>303</v>
      </c>
      <c r="BG95" s="89" t="s">
        <v>1354</v>
      </c>
      <c r="BH95" s="89">
        <v>1.0</v>
      </c>
      <c r="BI95" s="89" t="s">
        <v>888</v>
      </c>
      <c r="BJ95" s="89" t="s">
        <v>889</v>
      </c>
      <c r="BK95" s="89" t="s">
        <v>820</v>
      </c>
      <c r="BL95" s="89"/>
      <c r="BM95" s="89" t="s">
        <v>821</v>
      </c>
      <c r="BN95" s="89"/>
      <c r="BO95" s="89"/>
      <c r="BP95" s="89">
        <v>0.28</v>
      </c>
      <c r="BQ95" s="89">
        <v>0.62</v>
      </c>
      <c r="BR95" s="140">
        <v>0.2</v>
      </c>
      <c r="BS95" s="89">
        <v>0.44</v>
      </c>
      <c r="BT95" s="89" t="s">
        <v>433</v>
      </c>
      <c r="BU95" s="89"/>
      <c r="BV95" s="89"/>
      <c r="BW95" s="89"/>
      <c r="BX95" s="89"/>
      <c r="BY95" s="89"/>
      <c r="BZ95" s="89"/>
      <c r="CA95" s="89"/>
      <c r="CB95" s="89"/>
      <c r="CC95" s="89"/>
      <c r="CD95" s="89" t="s">
        <v>1351</v>
      </c>
      <c r="CE95" s="89" t="s">
        <v>610</v>
      </c>
      <c r="CF95" s="89" t="s">
        <v>1272</v>
      </c>
      <c r="CG95" s="89" t="s">
        <v>464</v>
      </c>
    </row>
    <row r="96">
      <c r="A96" s="89" t="s">
        <v>1355</v>
      </c>
      <c r="B96" s="89" t="s">
        <v>1356</v>
      </c>
      <c r="C96" s="89" t="s">
        <v>1357</v>
      </c>
      <c r="D96" s="89">
        <v>8.5447E7</v>
      </c>
      <c r="E96" s="89">
        <v>4.262427630895E12</v>
      </c>
      <c r="F96" s="141" t="s">
        <v>1358</v>
      </c>
      <c r="G96" s="89" t="s">
        <v>402</v>
      </c>
      <c r="H96" s="89" t="s">
        <v>1188</v>
      </c>
      <c r="I96" s="89"/>
      <c r="J96" s="89" t="s">
        <v>1189</v>
      </c>
      <c r="K96" s="89" t="s">
        <v>1359</v>
      </c>
      <c r="L96" s="89" t="s">
        <v>1191</v>
      </c>
      <c r="M96" s="89" t="s">
        <v>700</v>
      </c>
      <c r="N96" s="89" t="s">
        <v>701</v>
      </c>
      <c r="O96" s="89"/>
      <c r="P96" s="89" t="s">
        <v>1192</v>
      </c>
      <c r="Q96" s="89" t="s">
        <v>1193</v>
      </c>
      <c r="R96" s="89"/>
      <c r="S96" s="89">
        <v>0.75</v>
      </c>
      <c r="T96" s="90">
        <v>0.295275590551181</v>
      </c>
      <c r="U96" s="89" t="s">
        <v>1360</v>
      </c>
      <c r="V96" s="89" t="s">
        <v>2119</v>
      </c>
      <c r="W96" s="89" t="s">
        <v>1195</v>
      </c>
      <c r="X96" s="89" t="s">
        <v>414</v>
      </c>
      <c r="Y96" s="89" t="s">
        <v>415</v>
      </c>
      <c r="Z96" s="89">
        <v>20.0</v>
      </c>
      <c r="AA96" s="89">
        <v>68.0</v>
      </c>
      <c r="AB96" s="89">
        <v>60.0</v>
      </c>
      <c r="AC96" s="89">
        <v>140.0</v>
      </c>
      <c r="AD96" s="119">
        <v>0.1</v>
      </c>
      <c r="AE96" s="119">
        <v>0.9</v>
      </c>
      <c r="AF96" s="89"/>
      <c r="AG96" s="89"/>
      <c r="AH96" s="89"/>
      <c r="AI96" s="89"/>
      <c r="AJ96" s="89"/>
      <c r="AK96" s="89" t="s">
        <v>416</v>
      </c>
      <c r="AL96" s="141" t="s">
        <v>417</v>
      </c>
      <c r="AM96" s="141" t="s">
        <v>418</v>
      </c>
      <c r="AN96" s="141" t="s">
        <v>419</v>
      </c>
      <c r="AO96" s="141" t="s">
        <v>420</v>
      </c>
      <c r="AP96" s="141" t="s">
        <v>1361</v>
      </c>
      <c r="AQ96" s="89"/>
      <c r="AR96" s="89"/>
      <c r="AS96" s="89"/>
      <c r="AT96" s="89"/>
      <c r="AU96" s="89"/>
      <c r="AV96" s="89"/>
      <c r="AW96" s="89"/>
      <c r="AX96" s="141" t="s">
        <v>422</v>
      </c>
      <c r="AY96" s="141" t="s">
        <v>299</v>
      </c>
      <c r="AZ96" s="89" t="s">
        <v>423</v>
      </c>
      <c r="BA96" s="89" t="s">
        <v>424</v>
      </c>
      <c r="BB96" s="89" t="s">
        <v>425</v>
      </c>
      <c r="BC96" s="89" t="s">
        <v>1197</v>
      </c>
      <c r="BD96" s="89" t="s">
        <v>427</v>
      </c>
      <c r="BE96" s="89"/>
      <c r="BF96" s="89" t="s">
        <v>303</v>
      </c>
      <c r="BG96" s="89" t="s">
        <v>1362</v>
      </c>
      <c r="BH96" s="89">
        <v>1.0</v>
      </c>
      <c r="BI96" s="89" t="s">
        <v>704</v>
      </c>
      <c r="BJ96" s="89" t="s">
        <v>705</v>
      </c>
      <c r="BK96" s="89" t="s">
        <v>706</v>
      </c>
      <c r="BL96" s="89"/>
      <c r="BM96" s="89" t="s">
        <v>707</v>
      </c>
      <c r="BN96" s="89"/>
      <c r="BO96" s="89"/>
      <c r="BP96" s="89">
        <v>8.56</v>
      </c>
      <c r="BQ96" s="89">
        <v>18.87</v>
      </c>
      <c r="BR96" s="140">
        <v>7.08</v>
      </c>
      <c r="BS96" s="89">
        <v>15.61</v>
      </c>
      <c r="BT96" s="89" t="s">
        <v>433</v>
      </c>
      <c r="BU96" s="89"/>
      <c r="BV96" s="89"/>
      <c r="BW96" s="89"/>
      <c r="BX96" s="89"/>
      <c r="BY96" s="89"/>
      <c r="BZ96" s="89"/>
      <c r="CA96" s="89"/>
      <c r="CB96" s="89"/>
      <c r="CC96" s="89"/>
      <c r="CD96" s="89" t="s">
        <v>1356</v>
      </c>
      <c r="CE96" s="89" t="s">
        <v>462</v>
      </c>
      <c r="CF96" s="89" t="s">
        <v>1215</v>
      </c>
      <c r="CG96" s="89" t="s">
        <v>464</v>
      </c>
    </row>
    <row r="97">
      <c r="A97" s="89" t="s">
        <v>1365</v>
      </c>
      <c r="B97" s="89" t="s">
        <v>1366</v>
      </c>
      <c r="C97" s="89" t="s">
        <v>1367</v>
      </c>
      <c r="D97" s="89">
        <v>8.5447E7</v>
      </c>
      <c r="E97" s="89">
        <v>4.262427630178E12</v>
      </c>
      <c r="F97" s="141" t="s">
        <v>1368</v>
      </c>
      <c r="G97" s="89" t="s">
        <v>587</v>
      </c>
      <c r="H97" s="89" t="s">
        <v>1188</v>
      </c>
      <c r="I97" s="89"/>
      <c r="J97" s="89" t="s">
        <v>1189</v>
      </c>
      <c r="K97" s="89" t="s">
        <v>1359</v>
      </c>
      <c r="L97" s="89" t="s">
        <v>1191</v>
      </c>
      <c r="M97" s="89" t="s">
        <v>408</v>
      </c>
      <c r="N97" s="89" t="s">
        <v>409</v>
      </c>
      <c r="O97" s="89"/>
      <c r="P97" s="89" t="s">
        <v>1192</v>
      </c>
      <c r="Q97" s="89" t="s">
        <v>1193</v>
      </c>
      <c r="R97" s="89"/>
      <c r="S97" s="89">
        <v>0.75</v>
      </c>
      <c r="T97" s="90">
        <v>0.295275590551181</v>
      </c>
      <c r="U97" s="89" t="s">
        <v>1360</v>
      </c>
      <c r="V97" s="89" t="s">
        <v>2119</v>
      </c>
      <c r="W97" s="89" t="s">
        <v>1195</v>
      </c>
      <c r="X97" s="89" t="s">
        <v>414</v>
      </c>
      <c r="Y97" s="89" t="s">
        <v>415</v>
      </c>
      <c r="Z97" s="89">
        <v>20.0</v>
      </c>
      <c r="AA97" s="89">
        <v>68.0</v>
      </c>
      <c r="AB97" s="89">
        <v>60.0</v>
      </c>
      <c r="AC97" s="89">
        <v>140.0</v>
      </c>
      <c r="AD97" s="119">
        <v>0.1</v>
      </c>
      <c r="AE97" s="119">
        <v>0.9</v>
      </c>
      <c r="AF97" s="89"/>
      <c r="AG97" s="89"/>
      <c r="AH97" s="89"/>
      <c r="AI97" s="89"/>
      <c r="AJ97" s="89"/>
      <c r="AK97" s="89" t="s">
        <v>416</v>
      </c>
      <c r="AL97" s="141" t="s">
        <v>417</v>
      </c>
      <c r="AM97" s="141" t="s">
        <v>418</v>
      </c>
      <c r="AN97" s="141" t="s">
        <v>419</v>
      </c>
      <c r="AO97" s="141" t="s">
        <v>420</v>
      </c>
      <c r="AP97" s="141" t="s">
        <v>1369</v>
      </c>
      <c r="AQ97" s="89"/>
      <c r="AR97" s="89"/>
      <c r="AS97" s="89"/>
      <c r="AT97" s="89"/>
      <c r="AU97" s="89"/>
      <c r="AV97" s="89"/>
      <c r="AW97" s="89"/>
      <c r="AX97" s="141" t="s">
        <v>589</v>
      </c>
      <c r="AY97" s="141" t="s">
        <v>299</v>
      </c>
      <c r="AZ97" s="89" t="s">
        <v>423</v>
      </c>
      <c r="BA97" s="89" t="s">
        <v>424</v>
      </c>
      <c r="BB97" s="89" t="s">
        <v>425</v>
      </c>
      <c r="BC97" s="89" t="s">
        <v>1197</v>
      </c>
      <c r="BD97" s="89" t="s">
        <v>427</v>
      </c>
      <c r="BE97" s="89"/>
      <c r="BF97" s="89" t="s">
        <v>303</v>
      </c>
      <c r="BG97" s="89" t="s">
        <v>1370</v>
      </c>
      <c r="BH97" s="89">
        <v>1.0</v>
      </c>
      <c r="BI97" s="89" t="s">
        <v>888</v>
      </c>
      <c r="BJ97" s="89" t="s">
        <v>592</v>
      </c>
      <c r="BK97" s="89" t="s">
        <v>593</v>
      </c>
      <c r="BL97" s="89"/>
      <c r="BM97" s="89" t="s">
        <v>594</v>
      </c>
      <c r="BN97" s="89"/>
      <c r="BO97" s="89"/>
      <c r="BP97" s="89">
        <v>0.22</v>
      </c>
      <c r="BQ97" s="89">
        <v>0.49</v>
      </c>
      <c r="BR97" s="140">
        <v>0.14</v>
      </c>
      <c r="BS97" s="89">
        <v>0.31</v>
      </c>
      <c r="BT97" s="89" t="s">
        <v>433</v>
      </c>
      <c r="BU97" s="89"/>
      <c r="BV97" s="89"/>
      <c r="BW97" s="89"/>
      <c r="BX97" s="89"/>
      <c r="BY97" s="89"/>
      <c r="BZ97" s="89"/>
      <c r="CA97" s="89"/>
      <c r="CB97" s="89"/>
      <c r="CC97" s="89"/>
      <c r="CD97" s="89" t="s">
        <v>1366</v>
      </c>
      <c r="CE97" s="89" t="s">
        <v>610</v>
      </c>
      <c r="CF97" s="89" t="s">
        <v>1272</v>
      </c>
      <c r="CG97" s="89" t="s">
        <v>464</v>
      </c>
    </row>
    <row r="98">
      <c r="A98" s="89" t="s">
        <v>1371</v>
      </c>
      <c r="B98" s="89" t="s">
        <v>1372</v>
      </c>
      <c r="C98" s="89" t="s">
        <v>1367</v>
      </c>
      <c r="D98" s="89">
        <v>8.5447E7</v>
      </c>
      <c r="E98" s="89">
        <v>4.262427630369E12</v>
      </c>
      <c r="F98" s="141" t="s">
        <v>1373</v>
      </c>
      <c r="G98" s="89" t="s">
        <v>587</v>
      </c>
      <c r="H98" s="89" t="s">
        <v>1188</v>
      </c>
      <c r="I98" s="89"/>
      <c r="J98" s="89" t="s">
        <v>1189</v>
      </c>
      <c r="K98" s="89" t="s">
        <v>1359</v>
      </c>
      <c r="L98" s="89" t="s">
        <v>1191</v>
      </c>
      <c r="M98" s="89" t="s">
        <v>700</v>
      </c>
      <c r="N98" s="89" t="s">
        <v>701</v>
      </c>
      <c r="O98" s="89"/>
      <c r="P98" s="89" t="s">
        <v>1192</v>
      </c>
      <c r="Q98" s="89" t="s">
        <v>1193</v>
      </c>
      <c r="R98" s="89"/>
      <c r="S98" s="89">
        <v>0.75</v>
      </c>
      <c r="T98" s="90">
        <v>0.295275590551181</v>
      </c>
      <c r="U98" s="89" t="s">
        <v>1360</v>
      </c>
      <c r="V98" s="89" t="s">
        <v>2119</v>
      </c>
      <c r="W98" s="89" t="s">
        <v>1195</v>
      </c>
      <c r="X98" s="89" t="s">
        <v>414</v>
      </c>
      <c r="Y98" s="89" t="s">
        <v>415</v>
      </c>
      <c r="Z98" s="89">
        <v>20.0</v>
      </c>
      <c r="AA98" s="89">
        <v>68.0</v>
      </c>
      <c r="AB98" s="89">
        <v>60.0</v>
      </c>
      <c r="AC98" s="89">
        <v>140.0</v>
      </c>
      <c r="AD98" s="119">
        <v>0.1</v>
      </c>
      <c r="AE98" s="119">
        <v>0.9</v>
      </c>
      <c r="AF98" s="89"/>
      <c r="AG98" s="89"/>
      <c r="AH98" s="89"/>
      <c r="AI98" s="89"/>
      <c r="AJ98" s="89"/>
      <c r="AK98" s="89" t="s">
        <v>416</v>
      </c>
      <c r="AL98" s="141" t="s">
        <v>417</v>
      </c>
      <c r="AM98" s="141" t="s">
        <v>418</v>
      </c>
      <c r="AN98" s="141" t="s">
        <v>419</v>
      </c>
      <c r="AO98" s="141" t="s">
        <v>420</v>
      </c>
      <c r="AP98" s="141" t="s">
        <v>1374</v>
      </c>
      <c r="AQ98" s="89"/>
      <c r="AR98" s="89"/>
      <c r="AS98" s="89"/>
      <c r="AT98" s="89"/>
      <c r="AU98" s="89"/>
      <c r="AV98" s="89"/>
      <c r="AW98" s="89"/>
      <c r="AX98" s="141" t="s">
        <v>589</v>
      </c>
      <c r="AY98" s="141" t="s">
        <v>299</v>
      </c>
      <c r="AZ98" s="89" t="s">
        <v>423</v>
      </c>
      <c r="BA98" s="89" t="s">
        <v>424</v>
      </c>
      <c r="BB98" s="89" t="s">
        <v>425</v>
      </c>
      <c r="BC98" s="89" t="s">
        <v>1197</v>
      </c>
      <c r="BD98" s="89" t="s">
        <v>427</v>
      </c>
      <c r="BE98" s="89"/>
      <c r="BF98" s="89" t="s">
        <v>303</v>
      </c>
      <c r="BG98" s="89" t="s">
        <v>1375</v>
      </c>
      <c r="BH98" s="89">
        <v>1.0</v>
      </c>
      <c r="BI98" s="89" t="s">
        <v>888</v>
      </c>
      <c r="BJ98" s="89" t="s">
        <v>819</v>
      </c>
      <c r="BK98" s="89" t="s">
        <v>820</v>
      </c>
      <c r="BL98" s="89"/>
      <c r="BM98" s="89" t="s">
        <v>821</v>
      </c>
      <c r="BN98" s="89"/>
      <c r="BO98" s="89"/>
      <c r="BP98" s="89">
        <v>0.27</v>
      </c>
      <c r="BQ98" s="89">
        <v>0.6</v>
      </c>
      <c r="BR98" s="140">
        <v>0.19</v>
      </c>
      <c r="BS98" s="89">
        <v>0.42</v>
      </c>
      <c r="BT98" s="89" t="s">
        <v>433</v>
      </c>
      <c r="BU98" s="89"/>
      <c r="BV98" s="89"/>
      <c r="BW98" s="89"/>
      <c r="BX98" s="89"/>
      <c r="BY98" s="89"/>
      <c r="BZ98" s="89"/>
      <c r="CA98" s="89"/>
      <c r="CB98" s="89"/>
      <c r="CC98" s="89"/>
      <c r="CD98" s="89" t="s">
        <v>1372</v>
      </c>
      <c r="CE98" s="89" t="s">
        <v>610</v>
      </c>
      <c r="CF98" s="89" t="s">
        <v>1272</v>
      </c>
      <c r="CG98" s="89" t="s">
        <v>464</v>
      </c>
    </row>
    <row r="99">
      <c r="A99" s="89" t="s">
        <v>1376</v>
      </c>
      <c r="B99" s="89" t="s">
        <v>1377</v>
      </c>
      <c r="C99" s="89" t="s">
        <v>1367</v>
      </c>
      <c r="D99" s="89">
        <v>8.5447E7</v>
      </c>
      <c r="E99" s="89">
        <v>4.26242763055E12</v>
      </c>
      <c r="F99" s="141" t="s">
        <v>1378</v>
      </c>
      <c r="G99" s="89" t="s">
        <v>587</v>
      </c>
      <c r="H99" s="89" t="s">
        <v>1188</v>
      </c>
      <c r="I99" s="89"/>
      <c r="J99" s="89" t="s">
        <v>1189</v>
      </c>
      <c r="K99" s="89" t="s">
        <v>1359</v>
      </c>
      <c r="L99" s="89" t="s">
        <v>1191</v>
      </c>
      <c r="M99" s="89" t="s">
        <v>884</v>
      </c>
      <c r="N99" s="89" t="s">
        <v>885</v>
      </c>
      <c r="O99" s="89"/>
      <c r="P99" s="89" t="s">
        <v>1192</v>
      </c>
      <c r="Q99" s="89" t="s">
        <v>1193</v>
      </c>
      <c r="R99" s="89"/>
      <c r="S99" s="89">
        <v>0.75</v>
      </c>
      <c r="T99" s="90">
        <v>0.295275590551181</v>
      </c>
      <c r="U99" s="89" t="s">
        <v>1360</v>
      </c>
      <c r="V99" s="89" t="s">
        <v>2119</v>
      </c>
      <c r="W99" s="89" t="s">
        <v>1195</v>
      </c>
      <c r="X99" s="89" t="s">
        <v>414</v>
      </c>
      <c r="Y99" s="89" t="s">
        <v>415</v>
      </c>
      <c r="Z99" s="89">
        <v>20.0</v>
      </c>
      <c r="AA99" s="89">
        <v>68.0</v>
      </c>
      <c r="AB99" s="89">
        <v>60.0</v>
      </c>
      <c r="AC99" s="89">
        <v>140.0</v>
      </c>
      <c r="AD99" s="119">
        <v>0.1</v>
      </c>
      <c r="AE99" s="119">
        <v>0.9</v>
      </c>
      <c r="AF99" s="89"/>
      <c r="AG99" s="89"/>
      <c r="AH99" s="89"/>
      <c r="AI99" s="89"/>
      <c r="AJ99" s="89"/>
      <c r="AK99" s="89" t="s">
        <v>416</v>
      </c>
      <c r="AL99" s="141" t="s">
        <v>417</v>
      </c>
      <c r="AM99" s="141" t="s">
        <v>418</v>
      </c>
      <c r="AN99" s="141" t="s">
        <v>419</v>
      </c>
      <c r="AO99" s="141" t="s">
        <v>420</v>
      </c>
      <c r="AP99" s="141" t="s">
        <v>1379</v>
      </c>
      <c r="AQ99" s="89"/>
      <c r="AR99" s="89"/>
      <c r="AS99" s="89"/>
      <c r="AT99" s="89"/>
      <c r="AU99" s="89"/>
      <c r="AV99" s="89"/>
      <c r="AW99" s="89"/>
      <c r="AX99" s="141" t="s">
        <v>589</v>
      </c>
      <c r="AY99" s="141" t="s">
        <v>299</v>
      </c>
      <c r="AZ99" s="89" t="s">
        <v>423</v>
      </c>
      <c r="BA99" s="89" t="s">
        <v>424</v>
      </c>
      <c r="BB99" s="89" t="s">
        <v>425</v>
      </c>
      <c r="BC99" s="89" t="s">
        <v>1197</v>
      </c>
      <c r="BD99" s="89" t="s">
        <v>427</v>
      </c>
      <c r="BE99" s="89"/>
      <c r="BF99" s="89" t="s">
        <v>303</v>
      </c>
      <c r="BG99" s="89" t="s">
        <v>1380</v>
      </c>
      <c r="BH99" s="89">
        <v>1.0</v>
      </c>
      <c r="BI99" s="89" t="s">
        <v>888</v>
      </c>
      <c r="BJ99" s="89" t="s">
        <v>889</v>
      </c>
      <c r="BK99" s="89" t="s">
        <v>820</v>
      </c>
      <c r="BL99" s="89"/>
      <c r="BM99" s="89" t="s">
        <v>821</v>
      </c>
      <c r="BN99" s="89"/>
      <c r="BO99" s="89"/>
      <c r="BP99" s="89">
        <v>0.28</v>
      </c>
      <c r="BQ99" s="89">
        <v>0.62</v>
      </c>
      <c r="BR99" s="140">
        <v>0.2</v>
      </c>
      <c r="BS99" s="89">
        <v>0.44</v>
      </c>
      <c r="BT99" s="89" t="s">
        <v>433</v>
      </c>
      <c r="BU99" s="89"/>
      <c r="BV99" s="89"/>
      <c r="BW99" s="89"/>
      <c r="BX99" s="89"/>
      <c r="BY99" s="89"/>
      <c r="BZ99" s="89"/>
      <c r="CA99" s="89"/>
      <c r="CB99" s="89"/>
      <c r="CC99" s="89"/>
      <c r="CD99" s="89" t="s">
        <v>1377</v>
      </c>
      <c r="CE99" s="89" t="s">
        <v>610</v>
      </c>
      <c r="CF99" s="89" t="s">
        <v>1272</v>
      </c>
      <c r="CG99" s="89" t="s">
        <v>464</v>
      </c>
    </row>
    <row r="100">
      <c r="A100" s="89" t="s">
        <v>1381</v>
      </c>
      <c r="B100" s="89" t="s">
        <v>1382</v>
      </c>
      <c r="C100" s="89" t="s">
        <v>1357</v>
      </c>
      <c r="D100" s="89">
        <v>8.5447E7</v>
      </c>
      <c r="E100" s="89">
        <v>4.262427630888E12</v>
      </c>
      <c r="F100" s="141" t="s">
        <v>1383</v>
      </c>
      <c r="G100" s="89" t="s">
        <v>402</v>
      </c>
      <c r="H100" s="89" t="s">
        <v>1188</v>
      </c>
      <c r="I100" s="89"/>
      <c r="J100" s="89" t="s">
        <v>1189</v>
      </c>
      <c r="K100" s="89" t="s">
        <v>1359</v>
      </c>
      <c r="L100" s="89" t="s">
        <v>1191</v>
      </c>
      <c r="M100" s="89" t="s">
        <v>700</v>
      </c>
      <c r="N100" s="89" t="s">
        <v>701</v>
      </c>
      <c r="O100" s="89"/>
      <c r="P100" s="89" t="s">
        <v>1192</v>
      </c>
      <c r="Q100" s="89" t="s">
        <v>1192</v>
      </c>
      <c r="R100" s="89"/>
      <c r="S100" s="89">
        <v>0.75</v>
      </c>
      <c r="T100" s="90">
        <v>0.295275590551181</v>
      </c>
      <c r="U100" s="89" t="s">
        <v>1360</v>
      </c>
      <c r="V100" s="89" t="s">
        <v>2119</v>
      </c>
      <c r="W100" s="89" t="s">
        <v>1195</v>
      </c>
      <c r="X100" s="89" t="s">
        <v>414</v>
      </c>
      <c r="Y100" s="89" t="s">
        <v>415</v>
      </c>
      <c r="Z100" s="89">
        <v>20.0</v>
      </c>
      <c r="AA100" s="89">
        <v>68.0</v>
      </c>
      <c r="AB100" s="89">
        <v>60.0</v>
      </c>
      <c r="AC100" s="89">
        <v>140.0</v>
      </c>
      <c r="AD100" s="119">
        <v>0.1</v>
      </c>
      <c r="AE100" s="119">
        <v>0.9</v>
      </c>
      <c r="AF100" s="89"/>
      <c r="AG100" s="89"/>
      <c r="AH100" s="89"/>
      <c r="AI100" s="89"/>
      <c r="AJ100" s="89"/>
      <c r="AK100" s="89" t="s">
        <v>416</v>
      </c>
      <c r="AL100" s="141" t="s">
        <v>417</v>
      </c>
      <c r="AM100" s="141" t="s">
        <v>418</v>
      </c>
      <c r="AN100" s="141" t="s">
        <v>419</v>
      </c>
      <c r="AO100" s="141" t="s">
        <v>420</v>
      </c>
      <c r="AP100" s="141" t="s">
        <v>1384</v>
      </c>
      <c r="AQ100" s="89"/>
      <c r="AR100" s="89"/>
      <c r="AS100" s="89"/>
      <c r="AT100" s="89"/>
      <c r="AU100" s="89"/>
      <c r="AV100" s="89"/>
      <c r="AW100" s="89"/>
      <c r="AX100" s="141" t="s">
        <v>422</v>
      </c>
      <c r="AY100" s="141" t="s">
        <v>299</v>
      </c>
      <c r="AZ100" s="89" t="s">
        <v>423</v>
      </c>
      <c r="BA100" s="89" t="s">
        <v>424</v>
      </c>
      <c r="BB100" s="89" t="s">
        <v>425</v>
      </c>
      <c r="BC100" s="89" t="s">
        <v>1197</v>
      </c>
      <c r="BD100" s="89" t="s">
        <v>427</v>
      </c>
      <c r="BE100" s="89"/>
      <c r="BF100" s="89" t="s">
        <v>303</v>
      </c>
      <c r="BG100" s="89" t="s">
        <v>1385</v>
      </c>
      <c r="BH100" s="89">
        <v>1.0</v>
      </c>
      <c r="BI100" s="89" t="s">
        <v>704</v>
      </c>
      <c r="BJ100" s="89" t="s">
        <v>705</v>
      </c>
      <c r="BK100" s="89" t="s">
        <v>706</v>
      </c>
      <c r="BL100" s="89"/>
      <c r="BM100" s="89" t="s">
        <v>707</v>
      </c>
      <c r="BN100" s="89"/>
      <c r="BO100" s="89"/>
      <c r="BP100" s="89">
        <v>8.56</v>
      </c>
      <c r="BQ100" s="89">
        <v>18.87</v>
      </c>
      <c r="BR100" s="140">
        <v>7.08</v>
      </c>
      <c r="BS100" s="89">
        <v>15.61</v>
      </c>
      <c r="BT100" s="89" t="s">
        <v>433</v>
      </c>
      <c r="BU100" s="89"/>
      <c r="BV100" s="89"/>
      <c r="BW100" s="89"/>
      <c r="BX100" s="89"/>
      <c r="BY100" s="89"/>
      <c r="BZ100" s="89"/>
      <c r="CA100" s="89"/>
      <c r="CB100" s="89"/>
      <c r="CC100" s="89"/>
      <c r="CD100" s="89" t="s">
        <v>1382</v>
      </c>
      <c r="CE100" s="89" t="s">
        <v>462</v>
      </c>
      <c r="CF100" s="89" t="s">
        <v>1215</v>
      </c>
      <c r="CG100" s="89" t="s">
        <v>464</v>
      </c>
    </row>
    <row r="101">
      <c r="A101" s="89" t="s">
        <v>1386</v>
      </c>
      <c r="B101" s="89" t="s">
        <v>1387</v>
      </c>
      <c r="C101" s="89" t="s">
        <v>1367</v>
      </c>
      <c r="D101" s="89">
        <v>8.5447E7</v>
      </c>
      <c r="E101" s="89">
        <v>4.262427630161E12</v>
      </c>
      <c r="F101" s="141" t="s">
        <v>1388</v>
      </c>
      <c r="G101" s="89" t="s">
        <v>587</v>
      </c>
      <c r="H101" s="89" t="s">
        <v>1188</v>
      </c>
      <c r="I101" s="89"/>
      <c r="J101" s="89" t="s">
        <v>1189</v>
      </c>
      <c r="K101" s="89" t="s">
        <v>1359</v>
      </c>
      <c r="L101" s="89" t="s">
        <v>1191</v>
      </c>
      <c r="M101" s="89" t="s">
        <v>408</v>
      </c>
      <c r="N101" s="89" t="s">
        <v>409</v>
      </c>
      <c r="O101" s="89"/>
      <c r="P101" s="89" t="s">
        <v>1192</v>
      </c>
      <c r="Q101" s="89" t="s">
        <v>1192</v>
      </c>
      <c r="R101" s="89"/>
      <c r="S101" s="89">
        <v>0.75</v>
      </c>
      <c r="T101" s="90">
        <v>0.295275590551181</v>
      </c>
      <c r="U101" s="89" t="s">
        <v>1360</v>
      </c>
      <c r="V101" s="89" t="s">
        <v>2119</v>
      </c>
      <c r="W101" s="89" t="s">
        <v>1195</v>
      </c>
      <c r="X101" s="89" t="s">
        <v>414</v>
      </c>
      <c r="Y101" s="89" t="s">
        <v>415</v>
      </c>
      <c r="Z101" s="89">
        <v>20.0</v>
      </c>
      <c r="AA101" s="89">
        <v>68.0</v>
      </c>
      <c r="AB101" s="89">
        <v>60.0</v>
      </c>
      <c r="AC101" s="89">
        <v>140.0</v>
      </c>
      <c r="AD101" s="119">
        <v>0.1</v>
      </c>
      <c r="AE101" s="119">
        <v>0.9</v>
      </c>
      <c r="AF101" s="89"/>
      <c r="AG101" s="89"/>
      <c r="AH101" s="89"/>
      <c r="AI101" s="89"/>
      <c r="AJ101" s="89"/>
      <c r="AK101" s="89" t="s">
        <v>416</v>
      </c>
      <c r="AL101" s="141" t="s">
        <v>417</v>
      </c>
      <c r="AM101" s="141" t="s">
        <v>418</v>
      </c>
      <c r="AN101" s="141" t="s">
        <v>419</v>
      </c>
      <c r="AO101" s="141" t="s">
        <v>420</v>
      </c>
      <c r="AP101" s="141" t="s">
        <v>1389</v>
      </c>
      <c r="AQ101" s="89"/>
      <c r="AR101" s="89"/>
      <c r="AS101" s="89"/>
      <c r="AT101" s="89"/>
      <c r="AU101" s="89"/>
      <c r="AV101" s="89"/>
      <c r="AW101" s="89"/>
      <c r="AX101" s="141" t="s">
        <v>589</v>
      </c>
      <c r="AY101" s="141" t="s">
        <v>299</v>
      </c>
      <c r="AZ101" s="89" t="s">
        <v>423</v>
      </c>
      <c r="BA101" s="89" t="s">
        <v>424</v>
      </c>
      <c r="BB101" s="89" t="s">
        <v>425</v>
      </c>
      <c r="BC101" s="89" t="s">
        <v>1197</v>
      </c>
      <c r="BD101" s="89" t="s">
        <v>427</v>
      </c>
      <c r="BE101" s="89"/>
      <c r="BF101" s="89" t="s">
        <v>303</v>
      </c>
      <c r="BG101" s="89" t="s">
        <v>1390</v>
      </c>
      <c r="BH101" s="89">
        <v>1.0</v>
      </c>
      <c r="BI101" s="89" t="s">
        <v>888</v>
      </c>
      <c r="BJ101" s="89" t="s">
        <v>592</v>
      </c>
      <c r="BK101" s="89" t="s">
        <v>593</v>
      </c>
      <c r="BL101" s="89"/>
      <c r="BM101" s="89" t="s">
        <v>594</v>
      </c>
      <c r="BN101" s="89"/>
      <c r="BO101" s="89"/>
      <c r="BP101" s="89">
        <v>0.22</v>
      </c>
      <c r="BQ101" s="89">
        <v>0.49</v>
      </c>
      <c r="BR101" s="140">
        <v>0.14</v>
      </c>
      <c r="BS101" s="89">
        <v>0.31</v>
      </c>
      <c r="BT101" s="89" t="s">
        <v>433</v>
      </c>
      <c r="BU101" s="89"/>
      <c r="BV101" s="89"/>
      <c r="BW101" s="89"/>
      <c r="BX101" s="89"/>
      <c r="BY101" s="89"/>
      <c r="BZ101" s="89"/>
      <c r="CA101" s="89"/>
      <c r="CB101" s="89"/>
      <c r="CC101" s="89"/>
      <c r="CD101" s="89" t="s">
        <v>1387</v>
      </c>
      <c r="CE101" s="89" t="s">
        <v>610</v>
      </c>
      <c r="CF101" s="89" t="s">
        <v>1272</v>
      </c>
      <c r="CG101" s="89" t="s">
        <v>464</v>
      </c>
    </row>
    <row r="102">
      <c r="A102" s="89" t="s">
        <v>1391</v>
      </c>
      <c r="B102" s="89" t="s">
        <v>1392</v>
      </c>
      <c r="C102" s="89" t="s">
        <v>1367</v>
      </c>
      <c r="D102" s="89">
        <v>8.5447E7</v>
      </c>
      <c r="E102" s="89">
        <v>4.262427630352E12</v>
      </c>
      <c r="F102" s="141" t="s">
        <v>1393</v>
      </c>
      <c r="G102" s="89" t="s">
        <v>587</v>
      </c>
      <c r="H102" s="89" t="s">
        <v>1188</v>
      </c>
      <c r="I102" s="89"/>
      <c r="J102" s="89" t="s">
        <v>1189</v>
      </c>
      <c r="K102" s="89" t="s">
        <v>1359</v>
      </c>
      <c r="L102" s="89" t="s">
        <v>1191</v>
      </c>
      <c r="M102" s="89" t="s">
        <v>700</v>
      </c>
      <c r="N102" s="89" t="s">
        <v>701</v>
      </c>
      <c r="O102" s="89"/>
      <c r="P102" s="89" t="s">
        <v>1192</v>
      </c>
      <c r="Q102" s="89" t="s">
        <v>1192</v>
      </c>
      <c r="R102" s="89"/>
      <c r="S102" s="89">
        <v>0.75</v>
      </c>
      <c r="T102" s="90">
        <v>0.295275590551181</v>
      </c>
      <c r="U102" s="89" t="s">
        <v>1360</v>
      </c>
      <c r="V102" s="89" t="s">
        <v>2119</v>
      </c>
      <c r="W102" s="89" t="s">
        <v>1195</v>
      </c>
      <c r="X102" s="89" t="s">
        <v>414</v>
      </c>
      <c r="Y102" s="89" t="s">
        <v>415</v>
      </c>
      <c r="Z102" s="89">
        <v>20.0</v>
      </c>
      <c r="AA102" s="89">
        <v>68.0</v>
      </c>
      <c r="AB102" s="89">
        <v>60.0</v>
      </c>
      <c r="AC102" s="89">
        <v>140.0</v>
      </c>
      <c r="AD102" s="119">
        <v>0.1</v>
      </c>
      <c r="AE102" s="119">
        <v>0.9</v>
      </c>
      <c r="AF102" s="89"/>
      <c r="AG102" s="89"/>
      <c r="AH102" s="89"/>
      <c r="AI102" s="89"/>
      <c r="AJ102" s="89"/>
      <c r="AK102" s="89" t="s">
        <v>416</v>
      </c>
      <c r="AL102" s="141" t="s">
        <v>417</v>
      </c>
      <c r="AM102" s="141" t="s">
        <v>418</v>
      </c>
      <c r="AN102" s="141" t="s">
        <v>419</v>
      </c>
      <c r="AO102" s="141" t="s">
        <v>420</v>
      </c>
      <c r="AP102" s="141" t="s">
        <v>1394</v>
      </c>
      <c r="AQ102" s="89"/>
      <c r="AR102" s="89"/>
      <c r="AS102" s="89"/>
      <c r="AT102" s="89"/>
      <c r="AU102" s="89"/>
      <c r="AV102" s="89"/>
      <c r="AW102" s="89"/>
      <c r="AX102" s="141" t="s">
        <v>589</v>
      </c>
      <c r="AY102" s="141" t="s">
        <v>299</v>
      </c>
      <c r="AZ102" s="89" t="s">
        <v>423</v>
      </c>
      <c r="BA102" s="89" t="s">
        <v>424</v>
      </c>
      <c r="BB102" s="89" t="s">
        <v>425</v>
      </c>
      <c r="BC102" s="89" t="s">
        <v>1197</v>
      </c>
      <c r="BD102" s="89" t="s">
        <v>427</v>
      </c>
      <c r="BE102" s="89"/>
      <c r="BF102" s="89" t="s">
        <v>303</v>
      </c>
      <c r="BG102" s="89" t="s">
        <v>1395</v>
      </c>
      <c r="BH102" s="89">
        <v>1.0</v>
      </c>
      <c r="BI102" s="89" t="s">
        <v>888</v>
      </c>
      <c r="BJ102" s="89" t="s">
        <v>819</v>
      </c>
      <c r="BK102" s="89" t="s">
        <v>820</v>
      </c>
      <c r="BL102" s="89"/>
      <c r="BM102" s="89" t="s">
        <v>821</v>
      </c>
      <c r="BN102" s="89"/>
      <c r="BO102" s="89"/>
      <c r="BP102" s="89">
        <v>0.27</v>
      </c>
      <c r="BQ102" s="89">
        <v>0.6</v>
      </c>
      <c r="BR102" s="140">
        <v>0.19</v>
      </c>
      <c r="BS102" s="89">
        <v>0.42</v>
      </c>
      <c r="BT102" s="89" t="s">
        <v>433</v>
      </c>
      <c r="BU102" s="89"/>
      <c r="BV102" s="89"/>
      <c r="BW102" s="89"/>
      <c r="BX102" s="89"/>
      <c r="BY102" s="89"/>
      <c r="BZ102" s="89"/>
      <c r="CA102" s="89"/>
      <c r="CB102" s="89"/>
      <c r="CC102" s="89"/>
      <c r="CD102" s="89" t="s">
        <v>1392</v>
      </c>
      <c r="CE102" s="89" t="s">
        <v>610</v>
      </c>
      <c r="CF102" s="89" t="s">
        <v>1272</v>
      </c>
      <c r="CG102" s="89" t="s">
        <v>464</v>
      </c>
    </row>
    <row r="103">
      <c r="A103" s="89" t="s">
        <v>1396</v>
      </c>
      <c r="B103" s="89" t="s">
        <v>1397</v>
      </c>
      <c r="C103" s="89" t="s">
        <v>1367</v>
      </c>
      <c r="D103" s="89">
        <v>8.5447E7</v>
      </c>
      <c r="E103" s="89">
        <v>4.262427630543E12</v>
      </c>
      <c r="F103" s="141" t="s">
        <v>1398</v>
      </c>
      <c r="G103" s="89" t="s">
        <v>587</v>
      </c>
      <c r="H103" s="89" t="s">
        <v>1188</v>
      </c>
      <c r="I103" s="89"/>
      <c r="J103" s="89" t="s">
        <v>1189</v>
      </c>
      <c r="K103" s="89" t="s">
        <v>1359</v>
      </c>
      <c r="L103" s="89" t="s">
        <v>1191</v>
      </c>
      <c r="M103" s="89" t="s">
        <v>884</v>
      </c>
      <c r="N103" s="89" t="s">
        <v>885</v>
      </c>
      <c r="O103" s="89"/>
      <c r="P103" s="89" t="s">
        <v>1192</v>
      </c>
      <c r="Q103" s="89" t="s">
        <v>1192</v>
      </c>
      <c r="R103" s="89"/>
      <c r="S103" s="89">
        <v>0.75</v>
      </c>
      <c r="T103" s="90">
        <v>0.295275590551181</v>
      </c>
      <c r="U103" s="89" t="s">
        <v>1360</v>
      </c>
      <c r="V103" s="89" t="s">
        <v>2119</v>
      </c>
      <c r="W103" s="89" t="s">
        <v>1195</v>
      </c>
      <c r="X103" s="89" t="s">
        <v>414</v>
      </c>
      <c r="Y103" s="89" t="s">
        <v>415</v>
      </c>
      <c r="Z103" s="89">
        <v>20.0</v>
      </c>
      <c r="AA103" s="89">
        <v>68.0</v>
      </c>
      <c r="AB103" s="89">
        <v>60.0</v>
      </c>
      <c r="AC103" s="89">
        <v>140.0</v>
      </c>
      <c r="AD103" s="119">
        <v>0.1</v>
      </c>
      <c r="AE103" s="119">
        <v>0.9</v>
      </c>
      <c r="AF103" s="89"/>
      <c r="AG103" s="89"/>
      <c r="AH103" s="89"/>
      <c r="AI103" s="89"/>
      <c r="AJ103" s="89"/>
      <c r="AK103" s="89" t="s">
        <v>416</v>
      </c>
      <c r="AL103" s="141" t="s">
        <v>417</v>
      </c>
      <c r="AM103" s="141" t="s">
        <v>1399</v>
      </c>
      <c r="AN103" s="141" t="s">
        <v>419</v>
      </c>
      <c r="AO103" s="141" t="s">
        <v>420</v>
      </c>
      <c r="AP103" s="141" t="s">
        <v>1400</v>
      </c>
      <c r="AQ103" s="89"/>
      <c r="AR103" s="89"/>
      <c r="AS103" s="89"/>
      <c r="AT103" s="89"/>
      <c r="AU103" s="89"/>
      <c r="AV103" s="89"/>
      <c r="AW103" s="89"/>
      <c r="AX103" s="141" t="s">
        <v>589</v>
      </c>
      <c r="AY103" s="141" t="s">
        <v>299</v>
      </c>
      <c r="AZ103" s="89" t="s">
        <v>423</v>
      </c>
      <c r="BA103" s="89" t="s">
        <v>424</v>
      </c>
      <c r="BB103" s="89" t="s">
        <v>425</v>
      </c>
      <c r="BC103" s="89" t="s">
        <v>1197</v>
      </c>
      <c r="BD103" s="89" t="s">
        <v>427</v>
      </c>
      <c r="BE103" s="89"/>
      <c r="BF103" s="89" t="s">
        <v>303</v>
      </c>
      <c r="BG103" s="89" t="s">
        <v>1401</v>
      </c>
      <c r="BH103" s="89">
        <v>1.0</v>
      </c>
      <c r="BI103" s="89" t="s">
        <v>888</v>
      </c>
      <c r="BJ103" s="89" t="s">
        <v>889</v>
      </c>
      <c r="BK103" s="89" t="s">
        <v>820</v>
      </c>
      <c r="BL103" s="89"/>
      <c r="BM103" s="89" t="s">
        <v>821</v>
      </c>
      <c r="BN103" s="89"/>
      <c r="BO103" s="89"/>
      <c r="BP103" s="89">
        <v>0.28</v>
      </c>
      <c r="BQ103" s="89">
        <v>0.62</v>
      </c>
      <c r="BR103" s="140">
        <v>0.2</v>
      </c>
      <c r="BS103" s="89">
        <v>0.44</v>
      </c>
      <c r="BT103" s="89" t="s">
        <v>433</v>
      </c>
      <c r="BU103" s="89"/>
      <c r="BV103" s="89"/>
      <c r="BW103" s="89"/>
      <c r="BX103" s="89"/>
      <c r="BY103" s="89"/>
      <c r="BZ103" s="89"/>
      <c r="CA103" s="89"/>
      <c r="CB103" s="89"/>
      <c r="CC103" s="89"/>
      <c r="CD103" s="89" t="s">
        <v>1397</v>
      </c>
      <c r="CE103" s="89" t="s">
        <v>610</v>
      </c>
      <c r="CF103" s="89" t="s">
        <v>1272</v>
      </c>
      <c r="CG103" s="89" t="s">
        <v>464</v>
      </c>
    </row>
    <row r="104">
      <c r="A104" s="89" t="s">
        <v>1402</v>
      </c>
      <c r="B104" s="89" t="s">
        <v>1403</v>
      </c>
      <c r="C104" s="89" t="s">
        <v>1404</v>
      </c>
      <c r="D104" s="89">
        <v>3.9269097E7</v>
      </c>
      <c r="E104" s="89">
        <v>4.262427630925E12</v>
      </c>
      <c r="F104" s="141" t="s">
        <v>1405</v>
      </c>
      <c r="G104" s="89" t="s">
        <v>1406</v>
      </c>
      <c r="H104" s="89"/>
      <c r="I104" s="89"/>
      <c r="J104" s="89"/>
      <c r="K104" s="89"/>
      <c r="L104" s="89"/>
      <c r="M104" s="89"/>
      <c r="N104" s="89"/>
      <c r="O104" s="89"/>
      <c r="P104" s="89"/>
      <c r="Q104" s="89"/>
      <c r="R104" s="89"/>
      <c r="S104" s="89">
        <v>0.75</v>
      </c>
      <c r="T104" s="90">
        <v>0.295275590551181</v>
      </c>
      <c r="U104" s="89" t="s">
        <v>1360</v>
      </c>
      <c r="V104" s="89" t="s">
        <v>2119</v>
      </c>
      <c r="W104" s="89" t="s">
        <v>1195</v>
      </c>
      <c r="X104" s="89" t="s">
        <v>414</v>
      </c>
      <c r="Y104" s="89" t="s">
        <v>415</v>
      </c>
      <c r="Z104" s="89">
        <v>20.0</v>
      </c>
      <c r="AA104" s="89">
        <v>68.0</v>
      </c>
      <c r="AB104" s="89">
        <v>60.0</v>
      </c>
      <c r="AC104" s="89">
        <v>140.0</v>
      </c>
      <c r="AD104" s="119">
        <v>0.1</v>
      </c>
      <c r="AE104" s="119">
        <v>0.9</v>
      </c>
      <c r="AF104" s="89"/>
      <c r="AG104" s="89"/>
      <c r="AH104" s="89"/>
      <c r="AI104" s="89"/>
      <c r="AJ104" s="89"/>
      <c r="AK104" s="89"/>
      <c r="AL104" s="141" t="s">
        <v>419</v>
      </c>
      <c r="AM104" s="141" t="s">
        <v>1407</v>
      </c>
      <c r="AN104" s="89"/>
      <c r="AO104" s="141" t="s">
        <v>1408</v>
      </c>
      <c r="AP104" s="141" t="s">
        <v>1409</v>
      </c>
      <c r="AQ104" s="89"/>
      <c r="AR104" s="89"/>
      <c r="AS104" s="89"/>
      <c r="AT104" s="89"/>
      <c r="AU104" s="89"/>
      <c r="AV104" s="89"/>
      <c r="AW104" s="89"/>
      <c r="AX104" s="141" t="s">
        <v>298</v>
      </c>
      <c r="AY104" s="141" t="s">
        <v>1410</v>
      </c>
      <c r="AZ104" s="89"/>
      <c r="BA104" s="89"/>
      <c r="BB104" s="89"/>
      <c r="BC104" s="89"/>
      <c r="BD104" s="89"/>
      <c r="BE104" s="89"/>
      <c r="BF104" s="89"/>
      <c r="BG104" s="89" t="s">
        <v>1411</v>
      </c>
      <c r="BH104" s="89">
        <v>4.0</v>
      </c>
      <c r="BI104" s="89" t="s">
        <v>1412</v>
      </c>
      <c r="BJ104" s="89" t="s">
        <v>1413</v>
      </c>
      <c r="BK104" s="89" t="s">
        <v>1414</v>
      </c>
      <c r="BL104" s="89"/>
      <c r="BM104" s="89" t="s">
        <v>1415</v>
      </c>
      <c r="BN104" s="89"/>
      <c r="BO104" s="89"/>
      <c r="BP104" s="89">
        <v>0.06</v>
      </c>
      <c r="BQ104" s="89">
        <v>0.13</v>
      </c>
      <c r="BR104" s="140">
        <v>0.04</v>
      </c>
      <c r="BS104" s="89">
        <v>0.09</v>
      </c>
      <c r="BT104" s="89" t="s">
        <v>433</v>
      </c>
      <c r="BU104" s="89"/>
      <c r="BV104" s="89"/>
      <c r="BW104" s="89"/>
      <c r="BX104" s="89"/>
      <c r="BY104" s="89"/>
      <c r="BZ104" s="89"/>
      <c r="CA104" s="89"/>
      <c r="CB104" s="89"/>
      <c r="CC104" s="89"/>
      <c r="CD104" s="89" t="s">
        <v>1416</v>
      </c>
      <c r="CE104" s="89" t="s">
        <v>1441</v>
      </c>
      <c r="CF104" s="89" t="s">
        <v>1442</v>
      </c>
      <c r="CG104" s="89"/>
    </row>
    <row r="105">
      <c r="A105" s="89" t="s">
        <v>1506</v>
      </c>
      <c r="B105" s="89" t="s">
        <v>1507</v>
      </c>
      <c r="C105" s="89" t="s">
        <v>1404</v>
      </c>
      <c r="D105" s="89">
        <v>3.9269097E7</v>
      </c>
      <c r="E105" s="89">
        <v>6.74376605802E11</v>
      </c>
      <c r="F105" s="141" t="s">
        <v>1508</v>
      </c>
      <c r="G105" s="89" t="s">
        <v>1509</v>
      </c>
      <c r="H105" s="89"/>
      <c r="I105" s="89"/>
      <c r="J105" s="89"/>
      <c r="K105" s="89"/>
      <c r="L105" s="89"/>
      <c r="M105" s="89"/>
      <c r="N105" s="89"/>
      <c r="O105" s="89"/>
      <c r="P105" s="89"/>
      <c r="Q105" s="89"/>
      <c r="R105" s="89"/>
      <c r="S105" s="89">
        <v>0.75</v>
      </c>
      <c r="T105" s="90">
        <v>0.295275590551181</v>
      </c>
      <c r="U105" s="89" t="s">
        <v>1360</v>
      </c>
      <c r="V105" s="89" t="s">
        <v>2119</v>
      </c>
      <c r="W105" s="89" t="s">
        <v>1195</v>
      </c>
      <c r="X105" s="89" t="s">
        <v>414</v>
      </c>
      <c r="Y105" s="89" t="s">
        <v>415</v>
      </c>
      <c r="Z105" s="89">
        <v>20.0</v>
      </c>
      <c r="AA105" s="89">
        <v>68.0</v>
      </c>
      <c r="AB105" s="89">
        <v>60.0</v>
      </c>
      <c r="AC105" s="89">
        <v>140.0</v>
      </c>
      <c r="AD105" s="119">
        <v>0.1</v>
      </c>
      <c r="AE105" s="119">
        <v>0.9</v>
      </c>
      <c r="AF105" s="89"/>
      <c r="AG105" s="89"/>
      <c r="AH105" s="89"/>
      <c r="AI105" s="89"/>
      <c r="AJ105" s="89"/>
      <c r="AK105" s="89"/>
      <c r="AL105" s="89"/>
      <c r="AM105" s="89"/>
      <c r="AN105" s="89"/>
      <c r="AO105" s="141" t="s">
        <v>1510</v>
      </c>
      <c r="AP105" s="141" t="s">
        <v>1511</v>
      </c>
      <c r="AQ105" s="89"/>
      <c r="AR105" s="89"/>
      <c r="AS105" s="89"/>
      <c r="AT105" s="89"/>
      <c r="AU105" s="89"/>
      <c r="AV105" s="89"/>
      <c r="AW105" s="89"/>
      <c r="AX105" s="141" t="s">
        <v>298</v>
      </c>
      <c r="AY105" s="141" t="s">
        <v>1512</v>
      </c>
      <c r="AZ105" s="89"/>
      <c r="BA105" s="89"/>
      <c r="BB105" s="89"/>
      <c r="BC105" s="89"/>
      <c r="BD105" s="89"/>
      <c r="BE105" s="89"/>
      <c r="BF105" s="89"/>
      <c r="BG105" s="89" t="s">
        <v>1513</v>
      </c>
      <c r="BH105" s="89">
        <v>10.0</v>
      </c>
      <c r="BI105" s="89" t="s">
        <v>1412</v>
      </c>
      <c r="BJ105" s="89" t="s">
        <v>1413</v>
      </c>
      <c r="BK105" s="89" t="s">
        <v>1514</v>
      </c>
      <c r="BL105" s="89"/>
      <c r="BM105" s="89" t="s">
        <v>1515</v>
      </c>
      <c r="BN105" s="89"/>
      <c r="BO105" s="89"/>
      <c r="BP105" s="89">
        <v>0.06</v>
      </c>
      <c r="BQ105" s="89">
        <v>0.13</v>
      </c>
      <c r="BR105" s="140">
        <v>0.04</v>
      </c>
      <c r="BS105" s="89">
        <v>0.09</v>
      </c>
      <c r="BT105" s="89" t="s">
        <v>433</v>
      </c>
      <c r="BU105" s="89"/>
      <c r="BV105" s="89"/>
      <c r="BW105" s="89"/>
      <c r="BX105" s="89"/>
      <c r="BY105" s="89"/>
      <c r="BZ105" s="89"/>
      <c r="CA105" s="89"/>
      <c r="CB105" s="89"/>
      <c r="CC105" s="89"/>
      <c r="CD105" s="89" t="s">
        <v>1516</v>
      </c>
      <c r="CE105" s="89" t="s">
        <v>1532</v>
      </c>
      <c r="CF105" s="89" t="s">
        <v>1533</v>
      </c>
      <c r="CG105" s="89"/>
    </row>
    <row r="106">
      <c r="A106" s="89" t="s">
        <v>1585</v>
      </c>
      <c r="B106" s="89" t="s">
        <v>1586</v>
      </c>
      <c r="C106" s="89" t="s">
        <v>290</v>
      </c>
      <c r="D106" s="89">
        <v>8.205598E7</v>
      </c>
      <c r="E106" s="89">
        <v>3.11778770409E11</v>
      </c>
      <c r="F106" s="141" t="s">
        <v>1587</v>
      </c>
      <c r="G106" s="89" t="s">
        <v>1588</v>
      </c>
      <c r="H106" s="89" t="s">
        <v>1589</v>
      </c>
      <c r="I106" s="89"/>
      <c r="J106" s="89"/>
      <c r="K106" s="89"/>
      <c r="L106" s="89"/>
      <c r="M106" s="89"/>
      <c r="N106" s="89"/>
      <c r="O106" s="89"/>
      <c r="P106" s="89"/>
      <c r="Q106" s="89"/>
      <c r="R106" s="89"/>
      <c r="S106" s="89"/>
      <c r="T106" s="90"/>
      <c r="U106" s="89"/>
      <c r="V106" s="89"/>
      <c r="W106" s="89" t="s">
        <v>1590</v>
      </c>
      <c r="X106" s="89"/>
      <c r="Y106" s="89"/>
      <c r="Z106" s="89"/>
      <c r="AA106" s="89"/>
      <c r="AB106" s="89"/>
      <c r="AC106" s="89"/>
      <c r="AD106" s="119"/>
      <c r="AE106" s="119"/>
      <c r="AF106" s="89">
        <v>50.0</v>
      </c>
      <c r="AG106" s="93">
        <v>110.0</v>
      </c>
      <c r="AH106" s="89" t="s">
        <v>1591</v>
      </c>
      <c r="AI106" s="89" t="s">
        <v>1592</v>
      </c>
      <c r="AJ106" s="89"/>
      <c r="AK106" s="89"/>
      <c r="AL106" s="141" t="s">
        <v>1593</v>
      </c>
      <c r="AM106" s="141" t="s">
        <v>1594</v>
      </c>
      <c r="AN106" s="141" t="s">
        <v>1595</v>
      </c>
      <c r="AO106" s="141" t="s">
        <v>1596</v>
      </c>
      <c r="AP106" s="141" t="s">
        <v>1597</v>
      </c>
      <c r="AQ106" s="141" t="s">
        <v>1598</v>
      </c>
      <c r="AR106" s="89"/>
      <c r="AS106" s="89"/>
      <c r="AT106" s="89"/>
      <c r="AU106" s="89"/>
      <c r="AV106" s="89"/>
      <c r="AW106" s="89"/>
      <c r="AX106" s="141" t="s">
        <v>1599</v>
      </c>
      <c r="AY106" s="141" t="s">
        <v>1600</v>
      </c>
      <c r="AZ106" s="89" t="s">
        <v>1601</v>
      </c>
      <c r="BA106" s="89" t="s">
        <v>1602</v>
      </c>
      <c r="BB106" s="89" t="s">
        <v>1603</v>
      </c>
      <c r="BC106" s="89" t="s">
        <v>1604</v>
      </c>
      <c r="BD106" s="89"/>
      <c r="BE106" s="89" t="s">
        <v>1605</v>
      </c>
      <c r="BF106" s="89" t="s">
        <v>1603</v>
      </c>
      <c r="BG106" s="89" t="s">
        <v>1606</v>
      </c>
      <c r="BH106" s="89">
        <v>1.0</v>
      </c>
      <c r="BI106" s="89" t="s">
        <v>1607</v>
      </c>
      <c r="BJ106" s="89" t="s">
        <v>1608</v>
      </c>
      <c r="BK106" s="93" t="s">
        <v>1609</v>
      </c>
      <c r="BL106" s="93"/>
      <c r="BM106" s="93" t="s">
        <v>1610</v>
      </c>
      <c r="BN106" s="93" t="s">
        <v>1609</v>
      </c>
      <c r="BO106" s="93" t="s">
        <v>1610</v>
      </c>
      <c r="BP106" s="89">
        <v>1.03</v>
      </c>
      <c r="BQ106" s="89">
        <v>2.27</v>
      </c>
      <c r="BR106" s="140">
        <v>0.79</v>
      </c>
      <c r="BS106" s="89">
        <v>1.74</v>
      </c>
      <c r="BT106" s="89" t="s">
        <v>1611</v>
      </c>
      <c r="BU106" s="89"/>
      <c r="BV106" s="89"/>
      <c r="BW106" s="89"/>
      <c r="BX106" s="89"/>
      <c r="BY106" s="89"/>
      <c r="BZ106" s="89"/>
      <c r="CA106" s="89"/>
      <c r="CB106" s="89"/>
      <c r="CC106" s="89"/>
      <c r="CD106" s="89" t="s">
        <v>1586</v>
      </c>
      <c r="CE106" s="89" t="s">
        <v>1646</v>
      </c>
      <c r="CF106" s="89" t="s">
        <v>1647</v>
      </c>
      <c r="CG106" s="89" t="s">
        <v>1648</v>
      </c>
    </row>
    <row r="107">
      <c r="A107" s="89" t="s">
        <v>1725</v>
      </c>
      <c r="B107" s="89" t="s">
        <v>1726</v>
      </c>
      <c r="C107" s="89" t="s">
        <v>290</v>
      </c>
      <c r="D107" s="89">
        <v>7.31819E7</v>
      </c>
      <c r="E107" s="89">
        <v>4.262427631168E12</v>
      </c>
      <c r="F107" s="141" t="s">
        <v>1727</v>
      </c>
      <c r="G107" s="89" t="s">
        <v>1728</v>
      </c>
      <c r="H107" s="89" t="s">
        <v>1729</v>
      </c>
      <c r="I107" s="89"/>
      <c r="J107" s="89"/>
      <c r="K107" s="89"/>
      <c r="L107" s="89"/>
      <c r="M107" s="89"/>
      <c r="N107" s="89"/>
      <c r="O107" s="89"/>
      <c r="P107" s="89"/>
      <c r="Q107" s="89"/>
      <c r="R107" s="89"/>
      <c r="S107" s="89"/>
      <c r="T107" s="90"/>
      <c r="U107" s="89"/>
      <c r="V107" s="89"/>
      <c r="W107" s="89" t="s">
        <v>1730</v>
      </c>
      <c r="X107" s="89"/>
      <c r="Y107" s="89"/>
      <c r="Z107" s="89">
        <v>-40.0</v>
      </c>
      <c r="AA107" s="89">
        <v>-40.0</v>
      </c>
      <c r="AB107" s="89">
        <v>100.0</v>
      </c>
      <c r="AC107" s="89">
        <v>212.0</v>
      </c>
      <c r="AD107" s="119">
        <v>0.1</v>
      </c>
      <c r="AE107" s="119">
        <v>0.9</v>
      </c>
      <c r="AF107" s="89">
        <v>200.0</v>
      </c>
      <c r="AG107" s="93">
        <v>440.0</v>
      </c>
      <c r="AH107" s="89"/>
      <c r="AI107" s="89"/>
      <c r="AJ107" s="89"/>
      <c r="AK107" s="89"/>
      <c r="AL107" s="141" t="s">
        <v>1731</v>
      </c>
      <c r="AM107" s="141" t="s">
        <v>1732</v>
      </c>
      <c r="AN107" s="89"/>
      <c r="AO107" s="141" t="s">
        <v>1733</v>
      </c>
      <c r="AP107" s="141" t="s">
        <v>1734</v>
      </c>
      <c r="AQ107" s="141" t="s">
        <v>1735</v>
      </c>
      <c r="AR107" s="89"/>
      <c r="AS107" s="89"/>
      <c r="AT107" s="89"/>
      <c r="AU107" s="89"/>
      <c r="AV107" s="89"/>
      <c r="AW107" s="89"/>
      <c r="AX107" s="141" t="s">
        <v>1736</v>
      </c>
      <c r="AY107" s="141" t="s">
        <v>1737</v>
      </c>
      <c r="AZ107" s="89" t="s">
        <v>1738</v>
      </c>
      <c r="BA107" s="89" t="s">
        <v>1739</v>
      </c>
      <c r="BB107" s="89" t="s">
        <v>1740</v>
      </c>
      <c r="BC107" s="89" t="s">
        <v>1741</v>
      </c>
      <c r="BD107" s="89" t="s">
        <v>1742</v>
      </c>
      <c r="BE107" s="89" t="s">
        <v>1605</v>
      </c>
      <c r="BF107" s="89"/>
      <c r="BG107" s="89" t="s">
        <v>1743</v>
      </c>
      <c r="BH107" s="89">
        <v>50.0</v>
      </c>
      <c r="BI107" s="89" t="s">
        <v>1744</v>
      </c>
      <c r="BJ107" s="89" t="s">
        <v>1744</v>
      </c>
      <c r="BK107" s="89" t="s">
        <v>1745</v>
      </c>
      <c r="BL107" s="89"/>
      <c r="BM107" s="89" t="s">
        <v>1746</v>
      </c>
      <c r="BN107" s="89"/>
      <c r="BO107" s="89"/>
      <c r="BP107" s="89">
        <v>0.81</v>
      </c>
      <c r="BQ107" s="89">
        <v>1.79</v>
      </c>
      <c r="BR107" s="140">
        <v>0.73</v>
      </c>
      <c r="BS107" s="89">
        <v>1.61</v>
      </c>
      <c r="BT107" s="89" t="s">
        <v>1747</v>
      </c>
      <c r="BU107" s="89"/>
      <c r="BV107" s="89"/>
      <c r="BW107" s="89"/>
      <c r="BX107" s="89"/>
      <c r="BY107" s="89"/>
      <c r="BZ107" s="89"/>
      <c r="CA107" s="89"/>
      <c r="CB107" s="89"/>
      <c r="CC107" s="89"/>
      <c r="CD107" s="89" t="s">
        <v>1748</v>
      </c>
      <c r="CE107" s="89" t="s">
        <v>1783</v>
      </c>
      <c r="CF107" s="89" t="s">
        <v>1784</v>
      </c>
      <c r="CG107" s="89" t="s">
        <v>1785</v>
      </c>
    </row>
    <row r="108">
      <c r="A108" s="89" t="s">
        <v>1862</v>
      </c>
      <c r="B108" s="89" t="s">
        <v>1863</v>
      </c>
      <c r="C108" s="89" t="s">
        <v>290</v>
      </c>
      <c r="D108" s="89">
        <v>7.31819E7</v>
      </c>
      <c r="E108" s="89">
        <v>4.262427631199E12</v>
      </c>
      <c r="F108" s="141" t="s">
        <v>1864</v>
      </c>
      <c r="G108" s="89" t="s">
        <v>1865</v>
      </c>
      <c r="H108" s="89" t="s">
        <v>1866</v>
      </c>
      <c r="I108" s="89"/>
      <c r="J108" s="89"/>
      <c r="K108" s="89"/>
      <c r="L108" s="89"/>
      <c r="M108" s="89"/>
      <c r="N108" s="89"/>
      <c r="O108" s="89"/>
      <c r="P108" s="89"/>
      <c r="Q108" s="89"/>
      <c r="R108" s="89"/>
      <c r="S108" s="89"/>
      <c r="T108" s="90"/>
      <c r="U108" s="89"/>
      <c r="V108" s="89"/>
      <c r="W108" s="89" t="s">
        <v>1867</v>
      </c>
      <c r="X108" s="89"/>
      <c r="Y108" s="89" t="s">
        <v>415</v>
      </c>
      <c r="Z108" s="89">
        <v>-40.0</v>
      </c>
      <c r="AA108" s="89">
        <v>-40.0</v>
      </c>
      <c r="AB108" s="89">
        <v>100.0</v>
      </c>
      <c r="AC108" s="89">
        <v>212.0</v>
      </c>
      <c r="AD108" s="119">
        <v>0.1</v>
      </c>
      <c r="AE108" s="119">
        <v>0.9</v>
      </c>
      <c r="AF108" s="89" t="s">
        <v>1868</v>
      </c>
      <c r="AG108" s="89" t="s">
        <v>1869</v>
      </c>
      <c r="AH108" s="89"/>
      <c r="AI108" s="89"/>
      <c r="AJ108" s="89" t="s">
        <v>1870</v>
      </c>
      <c r="AK108" s="89" t="s">
        <v>1871</v>
      </c>
      <c r="AL108" s="89"/>
      <c r="AM108" s="89"/>
      <c r="AN108" s="89"/>
      <c r="AO108" s="141" t="s">
        <v>1872</v>
      </c>
      <c r="AP108" s="141" t="s">
        <v>1873</v>
      </c>
      <c r="AQ108" s="141" t="s">
        <v>1874</v>
      </c>
      <c r="AR108" s="141" t="s">
        <v>1875</v>
      </c>
      <c r="AS108" s="141" t="s">
        <v>1876</v>
      </c>
      <c r="AT108" s="89"/>
      <c r="AU108" s="89"/>
      <c r="AV108" s="141" t="s">
        <v>1877</v>
      </c>
      <c r="AW108" s="89"/>
      <c r="AX108" s="141" t="s">
        <v>1878</v>
      </c>
      <c r="AY108" s="141" t="s">
        <v>1879</v>
      </c>
      <c r="AZ108" s="89" t="s">
        <v>1880</v>
      </c>
      <c r="BA108" s="89" t="s">
        <v>1881</v>
      </c>
      <c r="BB108" s="89" t="s">
        <v>1882</v>
      </c>
      <c r="BC108" s="89" t="s">
        <v>1883</v>
      </c>
      <c r="BD108" s="89" t="s">
        <v>1884</v>
      </c>
      <c r="BE108" s="89"/>
      <c r="BF108" s="89" t="s">
        <v>303</v>
      </c>
      <c r="BG108" s="89" t="s">
        <v>1885</v>
      </c>
      <c r="BH108" s="89">
        <v>24.0</v>
      </c>
      <c r="BI108" s="89" t="s">
        <v>1886</v>
      </c>
      <c r="BJ108" s="89"/>
      <c r="BK108" s="89" t="s">
        <v>1887</v>
      </c>
      <c r="BL108" s="89" t="s">
        <v>1888</v>
      </c>
      <c r="BM108" s="89"/>
      <c r="BN108" s="89"/>
      <c r="BO108" s="89"/>
      <c r="BP108" s="89">
        <v>0.81</v>
      </c>
      <c r="BQ108" s="89">
        <v>1.7</v>
      </c>
      <c r="BR108" s="140">
        <v>0.72</v>
      </c>
      <c r="BS108" s="89">
        <v>1.6</v>
      </c>
      <c r="BT108" s="89" t="s">
        <v>1611</v>
      </c>
      <c r="BU108" s="89" t="s">
        <v>1889</v>
      </c>
      <c r="BV108" s="89" t="s">
        <v>1890</v>
      </c>
      <c r="BW108" s="89" t="s">
        <v>1891</v>
      </c>
      <c r="BX108" s="89"/>
      <c r="BY108" s="89"/>
      <c r="BZ108" s="89"/>
      <c r="CA108" s="89"/>
      <c r="CB108" s="89"/>
      <c r="CC108" s="89"/>
      <c r="CD108" s="89" t="s">
        <v>1863</v>
      </c>
      <c r="CE108" s="89" t="s">
        <v>1919</v>
      </c>
      <c r="CF108" s="89" t="s">
        <v>1920</v>
      </c>
      <c r="CG108" s="89" t="s">
        <v>1921</v>
      </c>
    </row>
    <row r="109">
      <c r="A109" s="89" t="s">
        <v>1994</v>
      </c>
      <c r="B109" s="89" t="s">
        <v>1995</v>
      </c>
      <c r="C109" s="89" t="s">
        <v>290</v>
      </c>
      <c r="D109" s="89">
        <v>4.821101E7</v>
      </c>
      <c r="E109" s="89">
        <v>4.26242763211E12</v>
      </c>
      <c r="F109" s="141" t="s">
        <v>1996</v>
      </c>
      <c r="G109" s="89" t="s">
        <v>1997</v>
      </c>
      <c r="H109" s="89" t="s">
        <v>1998</v>
      </c>
      <c r="I109" s="89"/>
      <c r="J109" s="89"/>
      <c r="K109" s="89"/>
      <c r="L109" s="89"/>
      <c r="M109" s="89"/>
      <c r="N109" s="89"/>
      <c r="O109" s="89"/>
      <c r="P109" s="89"/>
      <c r="Q109" s="89"/>
      <c r="R109" s="89"/>
      <c r="S109" s="89"/>
      <c r="T109" s="90"/>
      <c r="U109" s="89"/>
      <c r="V109" s="89"/>
      <c r="W109" s="89" t="s">
        <v>1999</v>
      </c>
      <c r="X109" s="89"/>
      <c r="Y109" s="89"/>
      <c r="Z109" s="89"/>
      <c r="AA109" s="89"/>
      <c r="AB109" s="89"/>
      <c r="AC109" s="89"/>
      <c r="AD109" s="119"/>
      <c r="AE109" s="119"/>
      <c r="AF109" s="89"/>
      <c r="AG109" s="89"/>
      <c r="AH109" s="89"/>
      <c r="AI109" s="89"/>
      <c r="AJ109" s="89"/>
      <c r="AK109" s="89" t="s">
        <v>1871</v>
      </c>
      <c r="AL109" s="89"/>
      <c r="AM109" s="89"/>
      <c r="AN109" s="89"/>
      <c r="AO109" s="141" t="s">
        <v>2000</v>
      </c>
      <c r="AP109" s="141" t="s">
        <v>2001</v>
      </c>
      <c r="AQ109" s="141" t="s">
        <v>2002</v>
      </c>
      <c r="AR109" s="141" t="s">
        <v>2003</v>
      </c>
      <c r="AS109" s="89"/>
      <c r="AT109" s="89"/>
      <c r="AU109" s="89"/>
      <c r="AV109" s="89"/>
      <c r="AW109" s="89"/>
      <c r="AX109" s="141" t="s">
        <v>2004</v>
      </c>
      <c r="AY109" s="141" t="s">
        <v>2005</v>
      </c>
      <c r="AZ109" s="89"/>
      <c r="BA109" s="89"/>
      <c r="BB109" s="89"/>
      <c r="BC109" s="89"/>
      <c r="BD109" s="89"/>
      <c r="BE109" s="89"/>
      <c r="BF109" s="89" t="s">
        <v>2006</v>
      </c>
      <c r="BG109" s="89" t="s">
        <v>2007</v>
      </c>
      <c r="BH109" s="89">
        <v>4.0</v>
      </c>
      <c r="BI109" s="89" t="s">
        <v>2008</v>
      </c>
      <c r="BJ109" s="89" t="s">
        <v>2009</v>
      </c>
      <c r="BK109" s="89" t="s">
        <v>2010</v>
      </c>
      <c r="BL109" s="89" t="s">
        <v>2011</v>
      </c>
      <c r="BM109" s="89" t="s">
        <v>2012</v>
      </c>
      <c r="BN109" s="89"/>
      <c r="BO109" s="89"/>
      <c r="BP109" s="143">
        <v>0.073</v>
      </c>
      <c r="BQ109" s="144">
        <v>0.16</v>
      </c>
      <c r="BR109" s="143">
        <v>0.005</v>
      </c>
      <c r="BS109" s="142" t="s">
        <v>2013</v>
      </c>
      <c r="BT109" s="89" t="s">
        <v>1611</v>
      </c>
      <c r="BU109" s="89" t="s">
        <v>2014</v>
      </c>
      <c r="BV109" s="89" t="s">
        <v>1890</v>
      </c>
      <c r="BW109" s="89" t="s">
        <v>1891</v>
      </c>
      <c r="BX109" s="89"/>
      <c r="BY109" s="89"/>
      <c r="BZ109" s="89"/>
      <c r="CA109" s="89"/>
      <c r="CB109" s="89"/>
      <c r="CC109" s="89"/>
      <c r="CD109" s="89" t="s">
        <v>1995</v>
      </c>
      <c r="CE109" s="89" t="s">
        <v>2031</v>
      </c>
      <c r="CF109" s="89" t="s">
        <v>2031</v>
      </c>
      <c r="CG109" s="89" t="s">
        <v>2032</v>
      </c>
    </row>
    <row r="110">
      <c r="A110" s="89" t="s">
        <v>2097</v>
      </c>
      <c r="B110" s="89" t="s">
        <v>2098</v>
      </c>
      <c r="C110" s="89" t="s">
        <v>290</v>
      </c>
      <c r="D110" s="89">
        <v>4.202191E7</v>
      </c>
      <c r="E110" s="89">
        <v>4.262427632097E12</v>
      </c>
      <c r="F110" s="141" t="s">
        <v>2099</v>
      </c>
      <c r="G110" s="89" t="s">
        <v>2100</v>
      </c>
      <c r="H110" s="89" t="s">
        <v>2101</v>
      </c>
      <c r="I110" s="89"/>
      <c r="J110" s="89"/>
      <c r="K110" s="89"/>
      <c r="L110" s="89"/>
      <c r="M110" s="89"/>
      <c r="N110" s="89"/>
      <c r="O110" s="89"/>
      <c r="P110" s="89"/>
      <c r="Q110" s="89"/>
      <c r="R110" s="89"/>
      <c r="S110" s="89"/>
      <c r="T110" s="90"/>
      <c r="U110" s="89"/>
      <c r="V110" s="89"/>
      <c r="W110" s="89" t="s">
        <v>2102</v>
      </c>
      <c r="X110" s="89"/>
      <c r="Y110" s="89"/>
      <c r="Z110" s="89"/>
      <c r="AA110" s="89"/>
      <c r="AB110" s="89"/>
      <c r="AC110" s="89"/>
      <c r="AD110" s="119"/>
      <c r="AE110" s="119"/>
      <c r="AF110" s="89"/>
      <c r="AG110" s="89"/>
      <c r="AH110" s="89"/>
      <c r="AI110" s="89"/>
      <c r="AJ110" s="89"/>
      <c r="AK110" s="89"/>
      <c r="AL110" s="89"/>
      <c r="AM110" s="89"/>
      <c r="AN110" s="89"/>
      <c r="AO110" s="141" t="s">
        <v>2103</v>
      </c>
      <c r="AP110" s="141" t="s">
        <v>2104</v>
      </c>
      <c r="AQ110" s="141" t="s">
        <v>2105</v>
      </c>
      <c r="AR110" s="89"/>
      <c r="AS110" s="89"/>
      <c r="AT110" s="89"/>
      <c r="AU110" s="89"/>
      <c r="AV110" s="89"/>
      <c r="AW110" s="89"/>
      <c r="AX110" s="141" t="s">
        <v>2106</v>
      </c>
      <c r="AY110" s="89"/>
      <c r="AZ110" s="89"/>
      <c r="BA110" s="89"/>
      <c r="BB110" s="89"/>
      <c r="BC110" s="89"/>
      <c r="BD110" s="89"/>
      <c r="BE110" s="89"/>
      <c r="BF110" s="89" t="s">
        <v>2006</v>
      </c>
      <c r="BG110" s="89" t="s">
        <v>2107</v>
      </c>
      <c r="BH110" s="89">
        <v>1.0</v>
      </c>
      <c r="BI110" s="89" t="s">
        <v>2108</v>
      </c>
      <c r="BJ110" s="89" t="s">
        <v>2109</v>
      </c>
      <c r="BK110" s="89" t="s">
        <v>2110</v>
      </c>
      <c r="BL110" s="89"/>
      <c r="BM110" s="89" t="s">
        <v>2111</v>
      </c>
      <c r="BN110" s="89"/>
      <c r="BO110" s="89"/>
      <c r="BP110" s="89">
        <v>11.92</v>
      </c>
      <c r="BQ110" s="89">
        <v>26.24</v>
      </c>
      <c r="BR110" s="89"/>
      <c r="BS110" s="89"/>
      <c r="BT110" s="89"/>
      <c r="BU110" s="89"/>
      <c r="BV110" s="89"/>
      <c r="BW110" s="89"/>
      <c r="BX110" s="89"/>
      <c r="BY110" s="89"/>
      <c r="BZ110" s="89"/>
      <c r="CA110" s="89"/>
      <c r="CB110" s="89"/>
      <c r="CC110" s="89"/>
      <c r="CD110" s="89"/>
      <c r="CE110" s="89"/>
      <c r="CF110" s="89"/>
      <c r="CG110"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N99"/>
    <hyperlink r:id="rId779" ref="AO99"/>
    <hyperlink r:id="rId780" ref="AP99"/>
    <hyperlink r:id="rId781" ref="AX99"/>
    <hyperlink r:id="rId782" ref="AY99"/>
    <hyperlink r:id="rId783" ref="F100"/>
    <hyperlink r:id="rId784" ref="AL100"/>
    <hyperlink r:id="rId785" ref="AM100"/>
    <hyperlink r:id="rId786" ref="AN100"/>
    <hyperlink r:id="rId787" ref="AO100"/>
    <hyperlink r:id="rId788" ref="AP100"/>
    <hyperlink r:id="rId789" ref="AX100"/>
    <hyperlink r:id="rId790" ref="AY100"/>
    <hyperlink r:id="rId791" ref="F101"/>
    <hyperlink r:id="rId792" ref="AL101"/>
    <hyperlink r:id="rId793" ref="AM101"/>
    <hyperlink r:id="rId794" ref="AN101"/>
    <hyperlink r:id="rId795" ref="AO101"/>
    <hyperlink r:id="rId796" ref="AP101"/>
    <hyperlink r:id="rId797" ref="AX101"/>
    <hyperlink r:id="rId798" ref="AY101"/>
    <hyperlink r:id="rId799" ref="F102"/>
    <hyperlink r:id="rId800" ref="AL102"/>
    <hyperlink r:id="rId801" ref="AM102"/>
    <hyperlink r:id="rId802" ref="AN102"/>
    <hyperlink r:id="rId803" ref="AO102"/>
    <hyperlink r:id="rId804" ref="AP102"/>
    <hyperlink r:id="rId805" ref="AX102"/>
    <hyperlink r:id="rId806" ref="AY102"/>
    <hyperlink r:id="rId807" ref="F103"/>
    <hyperlink r:id="rId808" ref="AL103"/>
    <hyperlink r:id="rId809" ref="AM103"/>
    <hyperlink r:id="rId810" ref="AN103"/>
    <hyperlink r:id="rId811" ref="AO103"/>
    <hyperlink r:id="rId812" ref="AP103"/>
    <hyperlink r:id="rId813" ref="AX103"/>
    <hyperlink r:id="rId814" ref="AY103"/>
    <hyperlink r:id="rId815" ref="F104"/>
    <hyperlink r:id="rId816" ref="AL104"/>
    <hyperlink r:id="rId817" ref="AM104"/>
    <hyperlink r:id="rId818" ref="AO104"/>
    <hyperlink r:id="rId819" ref="AP104"/>
    <hyperlink r:id="rId820" ref="AX104"/>
    <hyperlink r:id="rId821" ref="AY104"/>
    <hyperlink r:id="rId822" ref="F105"/>
    <hyperlink r:id="rId823" ref="AO105"/>
    <hyperlink r:id="rId824" ref="AP105"/>
    <hyperlink r:id="rId825" ref="AX105"/>
    <hyperlink r:id="rId826" ref="AY105"/>
    <hyperlink r:id="rId827" ref="F106"/>
    <hyperlink r:id="rId828" ref="AL106"/>
    <hyperlink r:id="rId829" ref="AM106"/>
    <hyperlink r:id="rId830" ref="AN106"/>
    <hyperlink r:id="rId831" ref="AO106"/>
    <hyperlink r:id="rId832" ref="AP106"/>
    <hyperlink r:id="rId833" ref="AQ106"/>
    <hyperlink r:id="rId834" ref="AX106"/>
    <hyperlink r:id="rId835" ref="AY106"/>
    <hyperlink r:id="rId836" ref="F107"/>
    <hyperlink r:id="rId837" ref="AL107"/>
    <hyperlink r:id="rId838" ref="AM107"/>
    <hyperlink r:id="rId839" ref="AO107"/>
    <hyperlink r:id="rId840" ref="AP107"/>
    <hyperlink r:id="rId841" ref="AQ107"/>
    <hyperlink r:id="rId842" ref="AX107"/>
    <hyperlink r:id="rId843" ref="AY107"/>
    <hyperlink r:id="rId844" ref="F108"/>
    <hyperlink r:id="rId845" ref="AO108"/>
    <hyperlink r:id="rId846" ref="AP108"/>
    <hyperlink r:id="rId847" ref="AQ108"/>
    <hyperlink r:id="rId848" ref="AR108"/>
    <hyperlink r:id="rId849" ref="AS108"/>
    <hyperlink r:id="rId850" ref="AV108"/>
    <hyperlink r:id="rId851" ref="AX108"/>
    <hyperlink r:id="rId852" ref="AY108"/>
    <hyperlink r:id="rId853" ref="F109"/>
    <hyperlink r:id="rId854" ref="AO109"/>
    <hyperlink r:id="rId855" ref="AP109"/>
    <hyperlink r:id="rId856" ref="AQ109"/>
    <hyperlink r:id="rId857" ref="AR109"/>
    <hyperlink r:id="rId858" ref="AX109"/>
    <hyperlink r:id="rId859" ref="AY109"/>
    <hyperlink r:id="rId860" ref="F110"/>
    <hyperlink r:id="rId861" ref="AO110"/>
    <hyperlink r:id="rId862" ref="AP110"/>
    <hyperlink r:id="rId863" ref="AQ110"/>
    <hyperlink r:id="rId864" ref="AX110"/>
  </hyperlinks>
  <drawing r:id="rId865"/>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84" width="37.63"/>
  </cols>
  <sheetData>
    <row r="1">
      <c r="A1" s="89" t="str">
        <f t="array" ref="A1:B110">'PIM - Master'!A3:B112</f>
        <v>Product Code (SKU)</v>
      </c>
      <c r="B1" s="89" t="s">
        <v>25</v>
      </c>
      <c r="C1" s="89" t="str">
        <f t="array" ref="C1:CC110">'PIM - Master'!D3:CD112</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9" t="s">
        <v>54</v>
      </c>
      <c r="AE1" s="119"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0"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10">'PIM - Master'!EE3:EH112</f>
        <v>Product Name Dutch (Partner)</v>
      </c>
      <c r="CE1" s="89" t="s">
        <v>159</v>
      </c>
      <c r="CF1" s="89" t="s">
        <v>160</v>
      </c>
      <c r="CG1" s="89" t="s">
        <v>161</v>
      </c>
    </row>
    <row r="2">
      <c r="A2" s="89" t="s">
        <v>288</v>
      </c>
      <c r="B2" s="89" t="s">
        <v>289</v>
      </c>
      <c r="C2" s="89" t="s">
        <v>290</v>
      </c>
      <c r="D2" s="89">
        <v>8.5389099E7</v>
      </c>
      <c r="E2" s="89">
        <v>4.26242763E12</v>
      </c>
      <c r="F2" s="141"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9">
        <v>0.1</v>
      </c>
      <c r="AE2" s="119">
        <v>0.9</v>
      </c>
      <c r="AF2" s="93">
        <v>20.0</v>
      </c>
      <c r="AG2" s="93">
        <v>44.0924524369756</v>
      </c>
      <c r="AH2" s="89"/>
      <c r="AI2" s="89"/>
      <c r="AJ2" s="89"/>
      <c r="AK2" s="89"/>
      <c r="AL2" s="141" t="s">
        <v>295</v>
      </c>
      <c r="AM2" s="89"/>
      <c r="AN2" s="89"/>
      <c r="AO2" s="141" t="s">
        <v>296</v>
      </c>
      <c r="AP2" s="141" t="s">
        <v>297</v>
      </c>
      <c r="AQ2" s="89"/>
      <c r="AR2" s="89"/>
      <c r="AS2" s="89"/>
      <c r="AT2" s="89"/>
      <c r="AU2" s="89"/>
      <c r="AV2" s="89"/>
      <c r="AW2" s="89"/>
      <c r="AX2" s="141" t="s">
        <v>298</v>
      </c>
      <c r="AY2" s="141"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0">
        <v>2.4</v>
      </c>
      <c r="BS2" s="89">
        <v>5.29</v>
      </c>
      <c r="BT2" s="89" t="s">
        <v>309</v>
      </c>
      <c r="BU2" s="89"/>
      <c r="BV2" s="89"/>
      <c r="BW2" s="89"/>
      <c r="BX2" s="89"/>
      <c r="BY2" s="89"/>
      <c r="BZ2" s="89"/>
      <c r="CA2" s="89"/>
      <c r="CB2" s="89"/>
      <c r="CC2" s="89"/>
      <c r="CD2" s="89" t="s">
        <v>289</v>
      </c>
      <c r="CE2" s="89" t="s">
        <v>333</v>
      </c>
      <c r="CF2" s="89" t="s">
        <v>2123</v>
      </c>
      <c r="CG2" s="89" t="s">
        <v>335</v>
      </c>
    </row>
    <row r="3">
      <c r="A3" s="89" t="s">
        <v>398</v>
      </c>
      <c r="B3" s="89" t="s">
        <v>399</v>
      </c>
      <c r="C3" s="89" t="s">
        <v>400</v>
      </c>
      <c r="D3" s="89">
        <v>8.544421E7</v>
      </c>
      <c r="E3" s="89">
        <v>4.262427630666E12</v>
      </c>
      <c r="F3" s="141"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2116</v>
      </c>
      <c r="V3" s="89" t="s">
        <v>2117</v>
      </c>
      <c r="W3" s="89" t="s">
        <v>413</v>
      </c>
      <c r="X3" s="89" t="s">
        <v>414</v>
      </c>
      <c r="Y3" s="89" t="s">
        <v>415</v>
      </c>
      <c r="Z3" s="89">
        <v>20.0</v>
      </c>
      <c r="AA3" s="89">
        <v>68.0</v>
      </c>
      <c r="AB3" s="89">
        <v>60.0</v>
      </c>
      <c r="AC3" s="89">
        <v>140.0</v>
      </c>
      <c r="AD3" s="119">
        <v>0.1</v>
      </c>
      <c r="AE3" s="119">
        <v>0.9</v>
      </c>
      <c r="AF3" s="89"/>
      <c r="AG3" s="89"/>
      <c r="AH3" s="89"/>
      <c r="AI3" s="89"/>
      <c r="AJ3" s="89"/>
      <c r="AK3" s="89" t="s">
        <v>416</v>
      </c>
      <c r="AL3" s="141" t="s">
        <v>417</v>
      </c>
      <c r="AM3" s="141" t="s">
        <v>418</v>
      </c>
      <c r="AN3" s="141" t="s">
        <v>419</v>
      </c>
      <c r="AO3" s="141" t="s">
        <v>420</v>
      </c>
      <c r="AP3" s="141" t="s">
        <v>421</v>
      </c>
      <c r="AQ3" s="89"/>
      <c r="AR3" s="89"/>
      <c r="AS3" s="89"/>
      <c r="AT3" s="89"/>
      <c r="AU3" s="89"/>
      <c r="AV3" s="89"/>
      <c r="AW3" s="89"/>
      <c r="AX3" s="141" t="s">
        <v>422</v>
      </c>
      <c r="AY3" s="141"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0">
        <v>5.76</v>
      </c>
      <c r="BS3" s="89">
        <v>12.7</v>
      </c>
      <c r="BT3" s="89" t="s">
        <v>433</v>
      </c>
      <c r="BU3" s="89"/>
      <c r="BV3" s="89"/>
      <c r="BW3" s="89"/>
      <c r="BX3" s="89"/>
      <c r="BY3" s="89"/>
      <c r="BZ3" s="89"/>
      <c r="CA3" s="89"/>
      <c r="CB3" s="89"/>
      <c r="CC3" s="89"/>
      <c r="CD3" s="89" t="s">
        <v>399</v>
      </c>
      <c r="CE3" s="89" t="s">
        <v>469</v>
      </c>
      <c r="CF3" s="89" t="s">
        <v>470</v>
      </c>
      <c r="CG3" s="89" t="s">
        <v>471</v>
      </c>
    </row>
    <row r="4">
      <c r="A4" s="89" t="s">
        <v>540</v>
      </c>
      <c r="B4" s="89" t="s">
        <v>541</v>
      </c>
      <c r="C4" s="89" t="s">
        <v>400</v>
      </c>
      <c r="D4" s="89">
        <v>8.544421E7</v>
      </c>
      <c r="E4" s="89">
        <v>4.262427630673E12</v>
      </c>
      <c r="F4" s="141"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2116</v>
      </c>
      <c r="V4" s="89" t="s">
        <v>2117</v>
      </c>
      <c r="W4" s="89" t="s">
        <v>413</v>
      </c>
      <c r="X4" s="89" t="s">
        <v>414</v>
      </c>
      <c r="Y4" s="89" t="s">
        <v>415</v>
      </c>
      <c r="Z4" s="89">
        <v>20.0</v>
      </c>
      <c r="AA4" s="89">
        <v>68.0</v>
      </c>
      <c r="AB4" s="89">
        <v>60.0</v>
      </c>
      <c r="AC4" s="89">
        <v>140.0</v>
      </c>
      <c r="AD4" s="119">
        <v>0.1</v>
      </c>
      <c r="AE4" s="119">
        <v>0.9</v>
      </c>
      <c r="AF4" s="89"/>
      <c r="AG4" s="89"/>
      <c r="AH4" s="89"/>
      <c r="AI4" s="89"/>
      <c r="AJ4" s="89"/>
      <c r="AK4" s="89" t="s">
        <v>416</v>
      </c>
      <c r="AL4" s="141" t="s">
        <v>417</v>
      </c>
      <c r="AM4" s="141" t="s">
        <v>418</v>
      </c>
      <c r="AN4" s="141" t="s">
        <v>419</v>
      </c>
      <c r="AO4" s="141" t="s">
        <v>420</v>
      </c>
      <c r="AP4" s="141" t="s">
        <v>544</v>
      </c>
      <c r="AQ4" s="89"/>
      <c r="AR4" s="89"/>
      <c r="AS4" s="89"/>
      <c r="AT4" s="89"/>
      <c r="AU4" s="89"/>
      <c r="AV4" s="89"/>
      <c r="AW4" s="89"/>
      <c r="AX4" s="141" t="s">
        <v>422</v>
      </c>
      <c r="AY4" s="141"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0">
        <v>5.76</v>
      </c>
      <c r="BS4" s="89">
        <v>12.7</v>
      </c>
      <c r="BT4" s="89" t="s">
        <v>433</v>
      </c>
      <c r="BU4" s="89"/>
      <c r="BV4" s="89"/>
      <c r="BW4" s="89"/>
      <c r="BX4" s="89"/>
      <c r="BY4" s="89"/>
      <c r="BZ4" s="89"/>
      <c r="CA4" s="89"/>
      <c r="CB4" s="89"/>
      <c r="CC4" s="89"/>
      <c r="CD4" s="89" t="s">
        <v>541</v>
      </c>
      <c r="CE4" s="89" t="s">
        <v>469</v>
      </c>
      <c r="CF4" s="89" t="s">
        <v>470</v>
      </c>
      <c r="CG4" s="89" t="s">
        <v>471</v>
      </c>
    </row>
    <row r="5">
      <c r="A5" s="89" t="s">
        <v>546</v>
      </c>
      <c r="B5" s="89" t="s">
        <v>547</v>
      </c>
      <c r="C5" s="89" t="s">
        <v>400</v>
      </c>
      <c r="D5" s="89">
        <v>8.544421E7</v>
      </c>
      <c r="E5" s="89">
        <v>4.26242763068E12</v>
      </c>
      <c r="F5" s="141"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2116</v>
      </c>
      <c r="V5" s="89" t="s">
        <v>2117</v>
      </c>
      <c r="W5" s="89" t="s">
        <v>413</v>
      </c>
      <c r="X5" s="89" t="s">
        <v>414</v>
      </c>
      <c r="Y5" s="89" t="s">
        <v>415</v>
      </c>
      <c r="Z5" s="89">
        <v>20.0</v>
      </c>
      <c r="AA5" s="89">
        <v>68.0</v>
      </c>
      <c r="AB5" s="89">
        <v>60.0</v>
      </c>
      <c r="AC5" s="89">
        <v>140.0</v>
      </c>
      <c r="AD5" s="119">
        <v>0.1</v>
      </c>
      <c r="AE5" s="119">
        <v>0.9</v>
      </c>
      <c r="AF5" s="89"/>
      <c r="AG5" s="89"/>
      <c r="AH5" s="89"/>
      <c r="AI5" s="89"/>
      <c r="AJ5" s="89"/>
      <c r="AK5" s="89" t="s">
        <v>416</v>
      </c>
      <c r="AL5" s="141" t="s">
        <v>417</v>
      </c>
      <c r="AM5" s="141" t="s">
        <v>418</v>
      </c>
      <c r="AN5" s="141" t="s">
        <v>419</v>
      </c>
      <c r="AO5" s="141" t="s">
        <v>420</v>
      </c>
      <c r="AP5" s="141" t="s">
        <v>550</v>
      </c>
      <c r="AQ5" s="89"/>
      <c r="AR5" s="89"/>
      <c r="AS5" s="89"/>
      <c r="AT5" s="89"/>
      <c r="AU5" s="89"/>
      <c r="AV5" s="89"/>
      <c r="AW5" s="89"/>
      <c r="AX5" s="141" t="s">
        <v>422</v>
      </c>
      <c r="AY5" s="141"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0">
        <v>5.76</v>
      </c>
      <c r="BS5" s="89">
        <v>12.7</v>
      </c>
      <c r="BT5" s="89" t="s">
        <v>433</v>
      </c>
      <c r="BU5" s="89"/>
      <c r="BV5" s="89"/>
      <c r="BW5" s="89"/>
      <c r="BX5" s="89"/>
      <c r="BY5" s="89"/>
      <c r="BZ5" s="89"/>
      <c r="CA5" s="89"/>
      <c r="CB5" s="89"/>
      <c r="CC5" s="89"/>
      <c r="CD5" s="89" t="s">
        <v>547</v>
      </c>
      <c r="CE5" s="89" t="s">
        <v>469</v>
      </c>
      <c r="CF5" s="89" t="s">
        <v>470</v>
      </c>
      <c r="CG5" s="89" t="s">
        <v>471</v>
      </c>
    </row>
    <row r="6">
      <c r="A6" s="89" t="s">
        <v>552</v>
      </c>
      <c r="B6" s="89" t="s">
        <v>553</v>
      </c>
      <c r="C6" s="89" t="s">
        <v>400</v>
      </c>
      <c r="D6" s="89">
        <v>8.544421E7</v>
      </c>
      <c r="E6" s="89">
        <v>4.262427630697E12</v>
      </c>
      <c r="F6" s="141"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2116</v>
      </c>
      <c r="V6" s="89" t="s">
        <v>2117</v>
      </c>
      <c r="W6" s="89" t="s">
        <v>413</v>
      </c>
      <c r="X6" s="89" t="s">
        <v>414</v>
      </c>
      <c r="Y6" s="89" t="s">
        <v>415</v>
      </c>
      <c r="Z6" s="89">
        <v>20.0</v>
      </c>
      <c r="AA6" s="89">
        <v>68.0</v>
      </c>
      <c r="AB6" s="89">
        <v>60.0</v>
      </c>
      <c r="AC6" s="89">
        <v>140.0</v>
      </c>
      <c r="AD6" s="119">
        <v>0.1</v>
      </c>
      <c r="AE6" s="119">
        <v>0.9</v>
      </c>
      <c r="AF6" s="89"/>
      <c r="AG6" s="89"/>
      <c r="AH6" s="89"/>
      <c r="AI6" s="89"/>
      <c r="AJ6" s="89"/>
      <c r="AK6" s="89" t="s">
        <v>416</v>
      </c>
      <c r="AL6" s="141" t="s">
        <v>417</v>
      </c>
      <c r="AM6" s="141" t="s">
        <v>418</v>
      </c>
      <c r="AN6" s="141" t="s">
        <v>419</v>
      </c>
      <c r="AO6" s="141" t="s">
        <v>420</v>
      </c>
      <c r="AP6" s="141" t="s">
        <v>556</v>
      </c>
      <c r="AQ6" s="89"/>
      <c r="AR6" s="89"/>
      <c r="AS6" s="89"/>
      <c r="AT6" s="89"/>
      <c r="AU6" s="89"/>
      <c r="AV6" s="89"/>
      <c r="AW6" s="89"/>
      <c r="AX6" s="141" t="s">
        <v>422</v>
      </c>
      <c r="AY6" s="141"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0">
        <v>5.76</v>
      </c>
      <c r="BS6" s="89">
        <v>12.7</v>
      </c>
      <c r="BT6" s="89" t="s">
        <v>433</v>
      </c>
      <c r="BU6" s="89"/>
      <c r="BV6" s="89"/>
      <c r="BW6" s="89"/>
      <c r="BX6" s="89"/>
      <c r="BY6" s="89"/>
      <c r="BZ6" s="89"/>
      <c r="CA6" s="89"/>
      <c r="CB6" s="89"/>
      <c r="CC6" s="89"/>
      <c r="CD6" s="89" t="s">
        <v>553</v>
      </c>
      <c r="CE6" s="89" t="s">
        <v>469</v>
      </c>
      <c r="CF6" s="89" t="s">
        <v>470</v>
      </c>
      <c r="CG6" s="89" t="s">
        <v>471</v>
      </c>
    </row>
    <row r="7">
      <c r="A7" s="89" t="s">
        <v>559</v>
      </c>
      <c r="B7" s="89" t="s">
        <v>560</v>
      </c>
      <c r="C7" s="89" t="s">
        <v>400</v>
      </c>
      <c r="D7" s="89">
        <v>8.544421E7</v>
      </c>
      <c r="E7" s="89">
        <v>4.26242763071E12</v>
      </c>
      <c r="F7" s="141"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2116</v>
      </c>
      <c r="V7" s="89" t="s">
        <v>2117</v>
      </c>
      <c r="W7" s="89" t="s">
        <v>413</v>
      </c>
      <c r="X7" s="89" t="s">
        <v>414</v>
      </c>
      <c r="Y7" s="89" t="s">
        <v>415</v>
      </c>
      <c r="Z7" s="89">
        <v>20.0</v>
      </c>
      <c r="AA7" s="89">
        <v>68.0</v>
      </c>
      <c r="AB7" s="89">
        <v>60.0</v>
      </c>
      <c r="AC7" s="89">
        <v>140.0</v>
      </c>
      <c r="AD7" s="119">
        <v>0.1</v>
      </c>
      <c r="AE7" s="119">
        <v>0.9</v>
      </c>
      <c r="AF7" s="89"/>
      <c r="AG7" s="89"/>
      <c r="AH7" s="89"/>
      <c r="AI7" s="89"/>
      <c r="AJ7" s="89"/>
      <c r="AK7" s="89" t="s">
        <v>416</v>
      </c>
      <c r="AL7" s="141" t="s">
        <v>417</v>
      </c>
      <c r="AM7" s="141" t="s">
        <v>418</v>
      </c>
      <c r="AN7" s="141" t="s">
        <v>419</v>
      </c>
      <c r="AO7" s="141" t="s">
        <v>420</v>
      </c>
      <c r="AP7" s="141" t="s">
        <v>563</v>
      </c>
      <c r="AQ7" s="89"/>
      <c r="AR7" s="89"/>
      <c r="AS7" s="89"/>
      <c r="AT7" s="89"/>
      <c r="AU7" s="89"/>
      <c r="AV7" s="89"/>
      <c r="AW7" s="89"/>
      <c r="AX7" s="141" t="s">
        <v>422</v>
      </c>
      <c r="AY7" s="141"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0">
        <v>5.76</v>
      </c>
      <c r="BS7" s="89">
        <v>12.7</v>
      </c>
      <c r="BT7" s="89" t="s">
        <v>433</v>
      </c>
      <c r="BU7" s="89"/>
      <c r="BV7" s="89"/>
      <c r="BW7" s="89"/>
      <c r="BX7" s="89"/>
      <c r="BY7" s="89"/>
      <c r="BZ7" s="89"/>
      <c r="CA7" s="89"/>
      <c r="CB7" s="89"/>
      <c r="CC7" s="89"/>
      <c r="CD7" s="89" t="s">
        <v>560</v>
      </c>
      <c r="CE7" s="89" t="s">
        <v>469</v>
      </c>
      <c r="CF7" s="89" t="s">
        <v>470</v>
      </c>
      <c r="CG7" s="89" t="s">
        <v>471</v>
      </c>
    </row>
    <row r="8">
      <c r="A8" s="89" t="s">
        <v>565</v>
      </c>
      <c r="B8" s="89" t="s">
        <v>566</v>
      </c>
      <c r="C8" s="89" t="s">
        <v>400</v>
      </c>
      <c r="D8" s="89">
        <v>8.544421E7</v>
      </c>
      <c r="E8" s="89">
        <v>4.262427630727E12</v>
      </c>
      <c r="F8" s="141"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2116</v>
      </c>
      <c r="V8" s="89" t="s">
        <v>2117</v>
      </c>
      <c r="W8" s="89" t="s">
        <v>413</v>
      </c>
      <c r="X8" s="89" t="s">
        <v>414</v>
      </c>
      <c r="Y8" s="89" t="s">
        <v>415</v>
      </c>
      <c r="Z8" s="89">
        <v>20.0</v>
      </c>
      <c r="AA8" s="89">
        <v>68.0</v>
      </c>
      <c r="AB8" s="89">
        <v>60.0</v>
      </c>
      <c r="AC8" s="89">
        <v>140.0</v>
      </c>
      <c r="AD8" s="119">
        <v>0.1</v>
      </c>
      <c r="AE8" s="119">
        <v>0.9</v>
      </c>
      <c r="AF8" s="89"/>
      <c r="AG8" s="89"/>
      <c r="AH8" s="89"/>
      <c r="AI8" s="89"/>
      <c r="AJ8" s="89"/>
      <c r="AK8" s="89" t="s">
        <v>416</v>
      </c>
      <c r="AL8" s="141" t="s">
        <v>417</v>
      </c>
      <c r="AM8" s="141" t="s">
        <v>418</v>
      </c>
      <c r="AN8" s="141" t="s">
        <v>419</v>
      </c>
      <c r="AO8" s="141" t="s">
        <v>420</v>
      </c>
      <c r="AP8" s="141" t="s">
        <v>569</v>
      </c>
      <c r="AQ8" s="89"/>
      <c r="AR8" s="89"/>
      <c r="AS8" s="89"/>
      <c r="AT8" s="89"/>
      <c r="AU8" s="89"/>
      <c r="AV8" s="89"/>
      <c r="AW8" s="89"/>
      <c r="AX8" s="141" t="s">
        <v>422</v>
      </c>
      <c r="AY8" s="141"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0">
        <v>5.76</v>
      </c>
      <c r="BS8" s="89">
        <v>12.7</v>
      </c>
      <c r="BT8" s="89" t="s">
        <v>433</v>
      </c>
      <c r="BU8" s="89"/>
      <c r="BV8" s="89"/>
      <c r="BW8" s="89"/>
      <c r="BX8" s="89"/>
      <c r="BY8" s="89"/>
      <c r="BZ8" s="89"/>
      <c r="CA8" s="89"/>
      <c r="CB8" s="89"/>
      <c r="CC8" s="89"/>
      <c r="CD8" s="89" t="s">
        <v>566</v>
      </c>
      <c r="CE8" s="89" t="s">
        <v>469</v>
      </c>
      <c r="CF8" s="89" t="s">
        <v>470</v>
      </c>
      <c r="CG8" s="89" t="s">
        <v>471</v>
      </c>
    </row>
    <row r="9">
      <c r="A9" s="89" t="s">
        <v>571</v>
      </c>
      <c r="B9" s="89" t="s">
        <v>572</v>
      </c>
      <c r="C9" s="89" t="s">
        <v>400</v>
      </c>
      <c r="D9" s="89">
        <v>8.544421E7</v>
      </c>
      <c r="E9" s="89">
        <v>4.262427630932E12</v>
      </c>
      <c r="F9" s="141"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2116</v>
      </c>
      <c r="V9" s="89" t="s">
        <v>2117</v>
      </c>
      <c r="W9" s="89" t="s">
        <v>413</v>
      </c>
      <c r="X9" s="89" t="s">
        <v>414</v>
      </c>
      <c r="Y9" s="89" t="s">
        <v>415</v>
      </c>
      <c r="Z9" s="89">
        <v>20.0</v>
      </c>
      <c r="AA9" s="89">
        <v>68.0</v>
      </c>
      <c r="AB9" s="89">
        <v>60.0</v>
      </c>
      <c r="AC9" s="89">
        <v>140.0</v>
      </c>
      <c r="AD9" s="119">
        <v>0.1</v>
      </c>
      <c r="AE9" s="119">
        <v>0.9</v>
      </c>
      <c r="AF9" s="89"/>
      <c r="AG9" s="89"/>
      <c r="AH9" s="89"/>
      <c r="AI9" s="89"/>
      <c r="AJ9" s="89"/>
      <c r="AK9" s="89" t="s">
        <v>416</v>
      </c>
      <c r="AL9" s="141" t="s">
        <v>417</v>
      </c>
      <c r="AM9" s="141" t="s">
        <v>418</v>
      </c>
      <c r="AN9" s="141" t="s">
        <v>419</v>
      </c>
      <c r="AO9" s="141" t="s">
        <v>420</v>
      </c>
      <c r="AP9" s="141" t="s">
        <v>575</v>
      </c>
      <c r="AQ9" s="89"/>
      <c r="AR9" s="89"/>
      <c r="AS9" s="89"/>
      <c r="AT9" s="89"/>
      <c r="AU9" s="89"/>
      <c r="AV9" s="89"/>
      <c r="AW9" s="89"/>
      <c r="AX9" s="141" t="s">
        <v>422</v>
      </c>
      <c r="AY9" s="141"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0">
        <v>5.76</v>
      </c>
      <c r="BS9" s="89">
        <v>12.7</v>
      </c>
      <c r="BT9" s="89" t="s">
        <v>433</v>
      </c>
      <c r="BU9" s="89"/>
      <c r="BV9" s="89"/>
      <c r="BW9" s="89"/>
      <c r="BX9" s="89"/>
      <c r="BY9" s="89"/>
      <c r="BZ9" s="89"/>
      <c r="CA9" s="89"/>
      <c r="CB9" s="89"/>
      <c r="CC9" s="89"/>
      <c r="CD9" s="89" t="s">
        <v>572</v>
      </c>
      <c r="CE9" s="89" t="s">
        <v>469</v>
      </c>
      <c r="CF9" s="89" t="s">
        <v>470</v>
      </c>
      <c r="CG9" s="89" t="s">
        <v>471</v>
      </c>
    </row>
    <row r="10">
      <c r="A10" s="89" t="s">
        <v>577</v>
      </c>
      <c r="B10" s="89" t="s">
        <v>578</v>
      </c>
      <c r="C10" s="89" t="s">
        <v>400</v>
      </c>
      <c r="D10" s="89">
        <v>8.544421E7</v>
      </c>
      <c r="E10" s="89">
        <v>4.262427630703E12</v>
      </c>
      <c r="F10" s="141"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2116</v>
      </c>
      <c r="V10" s="89" t="s">
        <v>2117</v>
      </c>
      <c r="W10" s="89" t="s">
        <v>413</v>
      </c>
      <c r="X10" s="89" t="s">
        <v>414</v>
      </c>
      <c r="Y10" s="89" t="s">
        <v>415</v>
      </c>
      <c r="Z10" s="89">
        <v>20.0</v>
      </c>
      <c r="AA10" s="89">
        <v>68.0</v>
      </c>
      <c r="AB10" s="89">
        <v>60.0</v>
      </c>
      <c r="AC10" s="89">
        <v>140.0</v>
      </c>
      <c r="AD10" s="119">
        <v>0.1</v>
      </c>
      <c r="AE10" s="119">
        <v>0.9</v>
      </c>
      <c r="AF10" s="89"/>
      <c r="AG10" s="89"/>
      <c r="AH10" s="89"/>
      <c r="AI10" s="89"/>
      <c r="AJ10" s="89"/>
      <c r="AK10" s="89" t="s">
        <v>416</v>
      </c>
      <c r="AL10" s="141" t="s">
        <v>417</v>
      </c>
      <c r="AM10" s="141" t="s">
        <v>418</v>
      </c>
      <c r="AN10" s="141" t="s">
        <v>419</v>
      </c>
      <c r="AO10" s="141" t="s">
        <v>420</v>
      </c>
      <c r="AP10" s="141" t="s">
        <v>581</v>
      </c>
      <c r="AQ10" s="89"/>
      <c r="AR10" s="89"/>
      <c r="AS10" s="89"/>
      <c r="AT10" s="89"/>
      <c r="AU10" s="89"/>
      <c r="AV10" s="89"/>
      <c r="AW10" s="89"/>
      <c r="AX10" s="141" t="s">
        <v>422</v>
      </c>
      <c r="AY10" s="141"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0">
        <v>5.76</v>
      </c>
      <c r="BS10" s="89">
        <v>12.7</v>
      </c>
      <c r="BT10" s="89" t="s">
        <v>433</v>
      </c>
      <c r="BU10" s="89"/>
      <c r="BV10" s="89"/>
      <c r="BW10" s="89"/>
      <c r="BX10" s="89"/>
      <c r="BY10" s="89"/>
      <c r="BZ10" s="89"/>
      <c r="CA10" s="89"/>
      <c r="CB10" s="89"/>
      <c r="CC10" s="89"/>
      <c r="CD10" s="89" t="s">
        <v>578</v>
      </c>
      <c r="CE10" s="89" t="s">
        <v>469</v>
      </c>
      <c r="CF10" s="89" t="s">
        <v>470</v>
      </c>
      <c r="CG10" s="89" t="s">
        <v>471</v>
      </c>
    </row>
    <row r="11">
      <c r="A11" s="89" t="s">
        <v>583</v>
      </c>
      <c r="B11" s="89" t="s">
        <v>584</v>
      </c>
      <c r="C11" s="89" t="s">
        <v>585</v>
      </c>
      <c r="D11" s="89">
        <v>8.544421E7</v>
      </c>
      <c r="E11" s="89">
        <v>4.262427630093E12</v>
      </c>
      <c r="F11" s="141"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2116</v>
      </c>
      <c r="V11" s="89" t="s">
        <v>2117</v>
      </c>
      <c r="W11" s="89" t="s">
        <v>413</v>
      </c>
      <c r="X11" s="89" t="s">
        <v>414</v>
      </c>
      <c r="Y11" s="89" t="s">
        <v>415</v>
      </c>
      <c r="Z11" s="89">
        <v>20.0</v>
      </c>
      <c r="AA11" s="89">
        <v>68.0</v>
      </c>
      <c r="AB11" s="89">
        <v>60.0</v>
      </c>
      <c r="AC11" s="89">
        <v>140.0</v>
      </c>
      <c r="AD11" s="119">
        <v>0.1</v>
      </c>
      <c r="AE11" s="119">
        <v>0.9</v>
      </c>
      <c r="AF11" s="89"/>
      <c r="AG11" s="89"/>
      <c r="AH11" s="89"/>
      <c r="AI11" s="89"/>
      <c r="AJ11" s="89"/>
      <c r="AK11" s="89" t="s">
        <v>416</v>
      </c>
      <c r="AL11" s="141" t="s">
        <v>417</v>
      </c>
      <c r="AM11" s="141" t="s">
        <v>418</v>
      </c>
      <c r="AN11" s="141" t="s">
        <v>419</v>
      </c>
      <c r="AO11" s="141" t="s">
        <v>420</v>
      </c>
      <c r="AP11" s="141" t="s">
        <v>588</v>
      </c>
      <c r="AQ11" s="89"/>
      <c r="AR11" s="89"/>
      <c r="AS11" s="89"/>
      <c r="AT11" s="89"/>
      <c r="AU11" s="89"/>
      <c r="AV11" s="89"/>
      <c r="AW11" s="89"/>
      <c r="AX11" s="141" t="s">
        <v>589</v>
      </c>
      <c r="AY11" s="141"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0">
        <v>0.15</v>
      </c>
      <c r="BS11" s="89">
        <v>0.33</v>
      </c>
      <c r="BT11" s="89" t="s">
        <v>433</v>
      </c>
      <c r="BU11" s="89"/>
      <c r="BV11" s="89"/>
      <c r="BW11" s="89"/>
      <c r="BX11" s="89"/>
      <c r="BY11" s="89"/>
      <c r="BZ11" s="89"/>
      <c r="CA11" s="89"/>
      <c r="CB11" s="89"/>
      <c r="CC11" s="89"/>
      <c r="CD11" s="89" t="s">
        <v>584</v>
      </c>
      <c r="CE11" s="89" t="s">
        <v>614</v>
      </c>
      <c r="CF11" s="89" t="s">
        <v>615</v>
      </c>
      <c r="CG11" s="89" t="s">
        <v>471</v>
      </c>
    </row>
    <row r="12">
      <c r="A12" s="89" t="s">
        <v>663</v>
      </c>
      <c r="B12" s="89" t="s">
        <v>664</v>
      </c>
      <c r="C12" s="89" t="s">
        <v>585</v>
      </c>
      <c r="D12" s="89">
        <v>8.544421E7</v>
      </c>
      <c r="E12" s="89">
        <v>4.262427630109E12</v>
      </c>
      <c r="F12" s="141"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2116</v>
      </c>
      <c r="V12" s="89" t="s">
        <v>2117</v>
      </c>
      <c r="W12" s="89" t="s">
        <v>413</v>
      </c>
      <c r="X12" s="89" t="s">
        <v>414</v>
      </c>
      <c r="Y12" s="89" t="s">
        <v>415</v>
      </c>
      <c r="Z12" s="89">
        <v>20.0</v>
      </c>
      <c r="AA12" s="89">
        <v>68.0</v>
      </c>
      <c r="AB12" s="89">
        <v>60.0</v>
      </c>
      <c r="AC12" s="89">
        <v>140.0</v>
      </c>
      <c r="AD12" s="119">
        <v>0.1</v>
      </c>
      <c r="AE12" s="119">
        <v>0.9</v>
      </c>
      <c r="AF12" s="89"/>
      <c r="AG12" s="89"/>
      <c r="AH12" s="89"/>
      <c r="AI12" s="89"/>
      <c r="AJ12" s="89"/>
      <c r="AK12" s="89" t="s">
        <v>416</v>
      </c>
      <c r="AL12" s="141" t="s">
        <v>417</v>
      </c>
      <c r="AM12" s="141" t="s">
        <v>418</v>
      </c>
      <c r="AN12" s="141" t="s">
        <v>419</v>
      </c>
      <c r="AO12" s="141" t="s">
        <v>420</v>
      </c>
      <c r="AP12" s="141" t="s">
        <v>666</v>
      </c>
      <c r="AQ12" s="89"/>
      <c r="AR12" s="89"/>
      <c r="AS12" s="89"/>
      <c r="AT12" s="89"/>
      <c r="AU12" s="89"/>
      <c r="AV12" s="89"/>
      <c r="AW12" s="89"/>
      <c r="AX12" s="141" t="s">
        <v>589</v>
      </c>
      <c r="AY12" s="141"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0">
        <v>0.15</v>
      </c>
      <c r="BS12" s="89">
        <v>0.33</v>
      </c>
      <c r="BT12" s="89" t="s">
        <v>433</v>
      </c>
      <c r="BU12" s="89"/>
      <c r="BV12" s="89"/>
      <c r="BW12" s="89"/>
      <c r="BX12" s="89"/>
      <c r="BY12" s="89"/>
      <c r="BZ12" s="89"/>
      <c r="CA12" s="89"/>
      <c r="CB12" s="89"/>
      <c r="CC12" s="89"/>
      <c r="CD12" s="89" t="s">
        <v>664</v>
      </c>
      <c r="CE12" s="89" t="s">
        <v>614</v>
      </c>
      <c r="CF12" s="89" t="s">
        <v>615</v>
      </c>
      <c r="CG12" s="89" t="s">
        <v>471</v>
      </c>
    </row>
    <row r="13">
      <c r="A13" s="89" t="s">
        <v>668</v>
      </c>
      <c r="B13" s="89" t="s">
        <v>669</v>
      </c>
      <c r="C13" s="89" t="s">
        <v>585</v>
      </c>
      <c r="D13" s="89">
        <v>8.544421E7</v>
      </c>
      <c r="E13" s="89">
        <v>4.262427630116E12</v>
      </c>
      <c r="F13" s="141"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2116</v>
      </c>
      <c r="V13" s="89" t="s">
        <v>2117</v>
      </c>
      <c r="W13" s="89" t="s">
        <v>413</v>
      </c>
      <c r="X13" s="89" t="s">
        <v>414</v>
      </c>
      <c r="Y13" s="89" t="s">
        <v>415</v>
      </c>
      <c r="Z13" s="89">
        <v>20.0</v>
      </c>
      <c r="AA13" s="89">
        <v>68.0</v>
      </c>
      <c r="AB13" s="89">
        <v>60.0</v>
      </c>
      <c r="AC13" s="89">
        <v>140.0</v>
      </c>
      <c r="AD13" s="119">
        <v>0.1</v>
      </c>
      <c r="AE13" s="119">
        <v>0.9</v>
      </c>
      <c r="AF13" s="89"/>
      <c r="AG13" s="89"/>
      <c r="AH13" s="89"/>
      <c r="AI13" s="89"/>
      <c r="AJ13" s="89"/>
      <c r="AK13" s="89" t="s">
        <v>416</v>
      </c>
      <c r="AL13" s="141" t="s">
        <v>417</v>
      </c>
      <c r="AM13" s="141" t="s">
        <v>418</v>
      </c>
      <c r="AN13" s="141" t="s">
        <v>419</v>
      </c>
      <c r="AO13" s="141" t="s">
        <v>420</v>
      </c>
      <c r="AP13" s="141" t="s">
        <v>671</v>
      </c>
      <c r="AQ13" s="89"/>
      <c r="AR13" s="89"/>
      <c r="AS13" s="89"/>
      <c r="AT13" s="89"/>
      <c r="AU13" s="89"/>
      <c r="AV13" s="89"/>
      <c r="AW13" s="89"/>
      <c r="AX13" s="141" t="s">
        <v>589</v>
      </c>
      <c r="AY13" s="141"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0">
        <v>0.15</v>
      </c>
      <c r="BS13" s="89">
        <v>0.33</v>
      </c>
      <c r="BT13" s="89" t="s">
        <v>433</v>
      </c>
      <c r="BU13" s="89"/>
      <c r="BV13" s="89"/>
      <c r="BW13" s="89"/>
      <c r="BX13" s="89"/>
      <c r="BY13" s="89"/>
      <c r="BZ13" s="89"/>
      <c r="CA13" s="89"/>
      <c r="CB13" s="89"/>
      <c r="CC13" s="89"/>
      <c r="CD13" s="89" t="s">
        <v>669</v>
      </c>
      <c r="CE13" s="89" t="s">
        <v>614</v>
      </c>
      <c r="CF13" s="89" t="s">
        <v>615</v>
      </c>
      <c r="CG13" s="89" t="s">
        <v>471</v>
      </c>
    </row>
    <row r="14">
      <c r="A14" s="89" t="s">
        <v>673</v>
      </c>
      <c r="B14" s="89" t="s">
        <v>674</v>
      </c>
      <c r="C14" s="89" t="s">
        <v>585</v>
      </c>
      <c r="D14" s="89">
        <v>8.544421E7</v>
      </c>
      <c r="E14" s="89">
        <v>4.262427630123E12</v>
      </c>
      <c r="F14" s="141"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2116</v>
      </c>
      <c r="V14" s="89" t="s">
        <v>2117</v>
      </c>
      <c r="W14" s="89" t="s">
        <v>413</v>
      </c>
      <c r="X14" s="89" t="s">
        <v>414</v>
      </c>
      <c r="Y14" s="89" t="s">
        <v>415</v>
      </c>
      <c r="Z14" s="89">
        <v>20.0</v>
      </c>
      <c r="AA14" s="89">
        <v>68.0</v>
      </c>
      <c r="AB14" s="89">
        <v>60.0</v>
      </c>
      <c r="AC14" s="89">
        <v>140.0</v>
      </c>
      <c r="AD14" s="119">
        <v>0.1</v>
      </c>
      <c r="AE14" s="119">
        <v>0.9</v>
      </c>
      <c r="AF14" s="89"/>
      <c r="AG14" s="89"/>
      <c r="AH14" s="89"/>
      <c r="AI14" s="89"/>
      <c r="AJ14" s="89"/>
      <c r="AK14" s="89" t="s">
        <v>416</v>
      </c>
      <c r="AL14" s="141" t="s">
        <v>417</v>
      </c>
      <c r="AM14" s="141" t="s">
        <v>418</v>
      </c>
      <c r="AN14" s="141" t="s">
        <v>419</v>
      </c>
      <c r="AO14" s="141" t="s">
        <v>420</v>
      </c>
      <c r="AP14" s="141" t="s">
        <v>676</v>
      </c>
      <c r="AQ14" s="89"/>
      <c r="AR14" s="89"/>
      <c r="AS14" s="89"/>
      <c r="AT14" s="89"/>
      <c r="AU14" s="89"/>
      <c r="AV14" s="89"/>
      <c r="AW14" s="89"/>
      <c r="AX14" s="141" t="s">
        <v>589</v>
      </c>
      <c r="AY14" s="141"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0">
        <v>0.15</v>
      </c>
      <c r="BS14" s="89">
        <v>0.33</v>
      </c>
      <c r="BT14" s="89" t="s">
        <v>433</v>
      </c>
      <c r="BU14" s="89"/>
      <c r="BV14" s="89"/>
      <c r="BW14" s="89"/>
      <c r="BX14" s="89"/>
      <c r="BY14" s="89"/>
      <c r="BZ14" s="89"/>
      <c r="CA14" s="89"/>
      <c r="CB14" s="89"/>
      <c r="CC14" s="89"/>
      <c r="CD14" s="89" t="s">
        <v>674</v>
      </c>
      <c r="CE14" s="89" t="s">
        <v>614</v>
      </c>
      <c r="CF14" s="89" t="s">
        <v>615</v>
      </c>
      <c r="CG14" s="89" t="s">
        <v>471</v>
      </c>
    </row>
    <row r="15">
      <c r="A15" s="89" t="s">
        <v>678</v>
      </c>
      <c r="B15" s="89" t="s">
        <v>679</v>
      </c>
      <c r="C15" s="89" t="s">
        <v>585</v>
      </c>
      <c r="D15" s="89">
        <v>8.544421E7</v>
      </c>
      <c r="E15" s="89">
        <v>4.262427630147E12</v>
      </c>
      <c r="F15" s="141"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2116</v>
      </c>
      <c r="V15" s="89" t="s">
        <v>2117</v>
      </c>
      <c r="W15" s="89" t="s">
        <v>413</v>
      </c>
      <c r="X15" s="89" t="s">
        <v>414</v>
      </c>
      <c r="Y15" s="89" t="s">
        <v>415</v>
      </c>
      <c r="Z15" s="89">
        <v>20.0</v>
      </c>
      <c r="AA15" s="89">
        <v>68.0</v>
      </c>
      <c r="AB15" s="89">
        <v>60.0</v>
      </c>
      <c r="AC15" s="89">
        <v>140.0</v>
      </c>
      <c r="AD15" s="119">
        <v>0.1</v>
      </c>
      <c r="AE15" s="119">
        <v>0.9</v>
      </c>
      <c r="AF15" s="89"/>
      <c r="AG15" s="89"/>
      <c r="AH15" s="89"/>
      <c r="AI15" s="89"/>
      <c r="AJ15" s="89"/>
      <c r="AK15" s="89" t="s">
        <v>416</v>
      </c>
      <c r="AL15" s="141" t="s">
        <v>417</v>
      </c>
      <c r="AM15" s="141" t="s">
        <v>418</v>
      </c>
      <c r="AN15" s="141" t="s">
        <v>419</v>
      </c>
      <c r="AO15" s="141" t="s">
        <v>420</v>
      </c>
      <c r="AP15" s="141" t="s">
        <v>681</v>
      </c>
      <c r="AQ15" s="89"/>
      <c r="AR15" s="89"/>
      <c r="AS15" s="89"/>
      <c r="AT15" s="89"/>
      <c r="AU15" s="89"/>
      <c r="AV15" s="89"/>
      <c r="AW15" s="89"/>
      <c r="AX15" s="141" t="s">
        <v>589</v>
      </c>
      <c r="AY15" s="141"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0">
        <v>0.15</v>
      </c>
      <c r="BS15" s="89">
        <v>0.33</v>
      </c>
      <c r="BT15" s="89" t="s">
        <v>433</v>
      </c>
      <c r="BU15" s="89"/>
      <c r="BV15" s="89"/>
      <c r="BW15" s="89"/>
      <c r="BX15" s="89"/>
      <c r="BY15" s="89"/>
      <c r="BZ15" s="89"/>
      <c r="CA15" s="89"/>
      <c r="CB15" s="89"/>
      <c r="CC15" s="89"/>
      <c r="CD15" s="89" t="s">
        <v>679</v>
      </c>
      <c r="CE15" s="89" t="s">
        <v>614</v>
      </c>
      <c r="CF15" s="89" t="s">
        <v>615</v>
      </c>
      <c r="CG15" s="89" t="s">
        <v>471</v>
      </c>
    </row>
    <row r="16">
      <c r="A16" s="89" t="s">
        <v>683</v>
      </c>
      <c r="B16" s="89" t="s">
        <v>684</v>
      </c>
      <c r="C16" s="89" t="s">
        <v>585</v>
      </c>
      <c r="D16" s="89">
        <v>8.544421E7</v>
      </c>
      <c r="E16" s="89">
        <v>4.262427630154E12</v>
      </c>
      <c r="F16" s="141"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2116</v>
      </c>
      <c r="V16" s="89" t="s">
        <v>2117</v>
      </c>
      <c r="W16" s="89" t="s">
        <v>413</v>
      </c>
      <c r="X16" s="89" t="s">
        <v>414</v>
      </c>
      <c r="Y16" s="89" t="s">
        <v>415</v>
      </c>
      <c r="Z16" s="89">
        <v>20.0</v>
      </c>
      <c r="AA16" s="89">
        <v>68.0</v>
      </c>
      <c r="AB16" s="89">
        <v>60.0</v>
      </c>
      <c r="AC16" s="89">
        <v>140.0</v>
      </c>
      <c r="AD16" s="119">
        <v>0.1</v>
      </c>
      <c r="AE16" s="119">
        <v>0.9</v>
      </c>
      <c r="AF16" s="89"/>
      <c r="AG16" s="89"/>
      <c r="AH16" s="89"/>
      <c r="AI16" s="89"/>
      <c r="AJ16" s="89"/>
      <c r="AK16" s="89" t="s">
        <v>416</v>
      </c>
      <c r="AL16" s="141" t="s">
        <v>417</v>
      </c>
      <c r="AM16" s="141" t="s">
        <v>418</v>
      </c>
      <c r="AN16" s="141" t="s">
        <v>419</v>
      </c>
      <c r="AO16" s="141" t="s">
        <v>420</v>
      </c>
      <c r="AP16" s="141" t="s">
        <v>686</v>
      </c>
      <c r="AQ16" s="89"/>
      <c r="AR16" s="89"/>
      <c r="AS16" s="89"/>
      <c r="AT16" s="89"/>
      <c r="AU16" s="89"/>
      <c r="AV16" s="89"/>
      <c r="AW16" s="89"/>
      <c r="AX16" s="141" t="s">
        <v>589</v>
      </c>
      <c r="AY16" s="141"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0">
        <v>0.15</v>
      </c>
      <c r="BS16" s="89">
        <v>0.33</v>
      </c>
      <c r="BT16" s="89" t="s">
        <v>433</v>
      </c>
      <c r="BU16" s="89"/>
      <c r="BV16" s="89"/>
      <c r="BW16" s="89"/>
      <c r="BX16" s="89"/>
      <c r="BY16" s="89"/>
      <c r="BZ16" s="89"/>
      <c r="CA16" s="89"/>
      <c r="CB16" s="89"/>
      <c r="CC16" s="89"/>
      <c r="CD16" s="89" t="s">
        <v>684</v>
      </c>
      <c r="CE16" s="89" t="s">
        <v>614</v>
      </c>
      <c r="CF16" s="89" t="s">
        <v>615</v>
      </c>
      <c r="CG16" s="89" t="s">
        <v>471</v>
      </c>
    </row>
    <row r="17">
      <c r="A17" s="89" t="s">
        <v>688</v>
      </c>
      <c r="B17" s="89" t="s">
        <v>689</v>
      </c>
      <c r="C17" s="89" t="s">
        <v>585</v>
      </c>
      <c r="D17" s="89">
        <v>8.544421E7</v>
      </c>
      <c r="E17" s="89">
        <v>4.262427630949E12</v>
      </c>
      <c r="F17" s="141"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2116</v>
      </c>
      <c r="V17" s="89" t="s">
        <v>2117</v>
      </c>
      <c r="W17" s="89" t="s">
        <v>413</v>
      </c>
      <c r="X17" s="89" t="s">
        <v>414</v>
      </c>
      <c r="Y17" s="89" t="s">
        <v>415</v>
      </c>
      <c r="Z17" s="89">
        <v>20.0</v>
      </c>
      <c r="AA17" s="89">
        <v>68.0</v>
      </c>
      <c r="AB17" s="89">
        <v>60.0</v>
      </c>
      <c r="AC17" s="89">
        <v>140.0</v>
      </c>
      <c r="AD17" s="119">
        <v>0.1</v>
      </c>
      <c r="AE17" s="119">
        <v>0.9</v>
      </c>
      <c r="AF17" s="89"/>
      <c r="AG17" s="89"/>
      <c r="AH17" s="89"/>
      <c r="AI17" s="89"/>
      <c r="AJ17" s="89"/>
      <c r="AK17" s="89" t="s">
        <v>416</v>
      </c>
      <c r="AL17" s="141" t="s">
        <v>417</v>
      </c>
      <c r="AM17" s="141" t="s">
        <v>418</v>
      </c>
      <c r="AN17" s="141" t="s">
        <v>419</v>
      </c>
      <c r="AO17" s="141" t="s">
        <v>420</v>
      </c>
      <c r="AP17" s="141" t="s">
        <v>691</v>
      </c>
      <c r="AQ17" s="89"/>
      <c r="AR17" s="89"/>
      <c r="AS17" s="89"/>
      <c r="AT17" s="89"/>
      <c r="AU17" s="89"/>
      <c r="AV17" s="89"/>
      <c r="AW17" s="89"/>
      <c r="AX17" s="141" t="s">
        <v>589</v>
      </c>
      <c r="AY17" s="141"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0">
        <v>0.15</v>
      </c>
      <c r="BS17" s="89">
        <v>0.33</v>
      </c>
      <c r="BT17" s="89" t="s">
        <v>433</v>
      </c>
      <c r="BU17" s="89"/>
      <c r="BV17" s="89"/>
      <c r="BW17" s="89"/>
      <c r="BX17" s="89"/>
      <c r="BY17" s="89"/>
      <c r="BZ17" s="89"/>
      <c r="CA17" s="89"/>
      <c r="CB17" s="89"/>
      <c r="CC17" s="89"/>
      <c r="CD17" s="89" t="s">
        <v>689</v>
      </c>
      <c r="CE17" s="89" t="s">
        <v>614</v>
      </c>
      <c r="CF17" s="89" t="s">
        <v>615</v>
      </c>
      <c r="CG17" s="89" t="s">
        <v>471</v>
      </c>
    </row>
    <row r="18">
      <c r="A18" s="89" t="s">
        <v>693</v>
      </c>
      <c r="B18" s="89" t="s">
        <v>694</v>
      </c>
      <c r="C18" s="89" t="s">
        <v>585</v>
      </c>
      <c r="D18" s="89">
        <v>8.544421E7</v>
      </c>
      <c r="E18" s="89">
        <v>4.26242763013E12</v>
      </c>
      <c r="F18" s="141"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2116</v>
      </c>
      <c r="V18" s="89" t="s">
        <v>2117</v>
      </c>
      <c r="W18" s="89" t="s">
        <v>413</v>
      </c>
      <c r="X18" s="89" t="s">
        <v>414</v>
      </c>
      <c r="Y18" s="89" t="s">
        <v>415</v>
      </c>
      <c r="Z18" s="89">
        <v>20.0</v>
      </c>
      <c r="AA18" s="89">
        <v>68.0</v>
      </c>
      <c r="AB18" s="89">
        <v>60.0</v>
      </c>
      <c r="AC18" s="89">
        <v>140.0</v>
      </c>
      <c r="AD18" s="119">
        <v>0.1</v>
      </c>
      <c r="AE18" s="119">
        <v>0.9</v>
      </c>
      <c r="AF18" s="89"/>
      <c r="AG18" s="89"/>
      <c r="AH18" s="89"/>
      <c r="AI18" s="89"/>
      <c r="AJ18" s="89"/>
      <c r="AK18" s="89" t="s">
        <v>416</v>
      </c>
      <c r="AL18" s="141" t="s">
        <v>417</v>
      </c>
      <c r="AM18" s="141" t="s">
        <v>418</v>
      </c>
      <c r="AN18" s="141" t="s">
        <v>419</v>
      </c>
      <c r="AO18" s="141" t="s">
        <v>420</v>
      </c>
      <c r="AP18" s="141" t="s">
        <v>696</v>
      </c>
      <c r="AQ18" s="89"/>
      <c r="AR18" s="89"/>
      <c r="AS18" s="89"/>
      <c r="AT18" s="89"/>
      <c r="AU18" s="89"/>
      <c r="AV18" s="89"/>
      <c r="AW18" s="89"/>
      <c r="AX18" s="141" t="s">
        <v>589</v>
      </c>
      <c r="AY18" s="141"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0">
        <v>0.15</v>
      </c>
      <c r="BS18" s="89">
        <v>0.33</v>
      </c>
      <c r="BT18" s="89" t="s">
        <v>433</v>
      </c>
      <c r="BU18" s="89"/>
      <c r="BV18" s="89"/>
      <c r="BW18" s="89"/>
      <c r="BX18" s="89"/>
      <c r="BY18" s="89"/>
      <c r="BZ18" s="89"/>
      <c r="CA18" s="89"/>
      <c r="CB18" s="89"/>
      <c r="CC18" s="89"/>
      <c r="CD18" s="89" t="s">
        <v>694</v>
      </c>
      <c r="CE18" s="89" t="s">
        <v>614</v>
      </c>
      <c r="CF18" s="89" t="s">
        <v>615</v>
      </c>
      <c r="CG18" s="89" t="s">
        <v>471</v>
      </c>
    </row>
    <row r="19">
      <c r="A19" s="89" t="s">
        <v>697</v>
      </c>
      <c r="B19" s="89" t="s">
        <v>698</v>
      </c>
      <c r="C19" s="89" t="s">
        <v>400</v>
      </c>
      <c r="D19" s="89">
        <v>8.544421E7</v>
      </c>
      <c r="E19" s="89">
        <v>4.262427630819E12</v>
      </c>
      <c r="F19" s="141"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2116</v>
      </c>
      <c r="V19" s="89" t="s">
        <v>2117</v>
      </c>
      <c r="W19" s="89" t="s">
        <v>413</v>
      </c>
      <c r="X19" s="89" t="s">
        <v>414</v>
      </c>
      <c r="Y19" s="89" t="s">
        <v>415</v>
      </c>
      <c r="Z19" s="89">
        <v>20.0</v>
      </c>
      <c r="AA19" s="89">
        <v>68.0</v>
      </c>
      <c r="AB19" s="89">
        <v>60.0</v>
      </c>
      <c r="AC19" s="89">
        <v>140.0</v>
      </c>
      <c r="AD19" s="119">
        <v>0.1</v>
      </c>
      <c r="AE19" s="119">
        <v>0.9</v>
      </c>
      <c r="AF19" s="89"/>
      <c r="AG19" s="89"/>
      <c r="AH19" s="89"/>
      <c r="AI19" s="89"/>
      <c r="AJ19" s="89"/>
      <c r="AK19" s="89" t="s">
        <v>416</v>
      </c>
      <c r="AL19" s="141" t="s">
        <v>417</v>
      </c>
      <c r="AM19" s="141" t="s">
        <v>418</v>
      </c>
      <c r="AN19" s="141" t="s">
        <v>419</v>
      </c>
      <c r="AO19" s="141" t="s">
        <v>420</v>
      </c>
      <c r="AP19" s="141" t="s">
        <v>702</v>
      </c>
      <c r="AQ19" s="89"/>
      <c r="AR19" s="89"/>
      <c r="AS19" s="89"/>
      <c r="AT19" s="89"/>
      <c r="AU19" s="89"/>
      <c r="AV19" s="89"/>
      <c r="AW19" s="89"/>
      <c r="AX19" s="141" t="s">
        <v>422</v>
      </c>
      <c r="AY19" s="141"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0">
        <v>7.08</v>
      </c>
      <c r="BS19" s="89">
        <v>15.61</v>
      </c>
      <c r="BT19" s="89" t="s">
        <v>433</v>
      </c>
      <c r="BU19" s="89"/>
      <c r="BV19" s="89"/>
      <c r="BW19" s="89"/>
      <c r="BX19" s="89"/>
      <c r="BY19" s="89"/>
      <c r="BZ19" s="89"/>
      <c r="CA19" s="89"/>
      <c r="CB19" s="89"/>
      <c r="CC19" s="89"/>
      <c r="CD19" s="89" t="s">
        <v>698</v>
      </c>
      <c r="CE19" s="89" t="s">
        <v>469</v>
      </c>
      <c r="CF19" s="89" t="s">
        <v>733</v>
      </c>
      <c r="CG19" s="89" t="s">
        <v>471</v>
      </c>
    </row>
    <row r="20">
      <c r="A20" s="89" t="s">
        <v>778</v>
      </c>
      <c r="B20" s="89" t="s">
        <v>779</v>
      </c>
      <c r="C20" s="89" t="s">
        <v>400</v>
      </c>
      <c r="D20" s="89">
        <v>8.544421E7</v>
      </c>
      <c r="E20" s="89">
        <v>4.262427630826E12</v>
      </c>
      <c r="F20" s="141"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2116</v>
      </c>
      <c r="V20" s="89" t="s">
        <v>2117</v>
      </c>
      <c r="W20" s="89" t="s">
        <v>413</v>
      </c>
      <c r="X20" s="89" t="s">
        <v>414</v>
      </c>
      <c r="Y20" s="89" t="s">
        <v>415</v>
      </c>
      <c r="Z20" s="89">
        <v>20.0</v>
      </c>
      <c r="AA20" s="89">
        <v>68.0</v>
      </c>
      <c r="AB20" s="89">
        <v>60.0</v>
      </c>
      <c r="AC20" s="89">
        <v>140.0</v>
      </c>
      <c r="AD20" s="119">
        <v>0.1</v>
      </c>
      <c r="AE20" s="119">
        <v>0.9</v>
      </c>
      <c r="AF20" s="89"/>
      <c r="AG20" s="89"/>
      <c r="AH20" s="89"/>
      <c r="AI20" s="89"/>
      <c r="AJ20" s="89"/>
      <c r="AK20" s="89" t="s">
        <v>416</v>
      </c>
      <c r="AL20" s="141" t="s">
        <v>417</v>
      </c>
      <c r="AM20" s="141" t="s">
        <v>418</v>
      </c>
      <c r="AN20" s="141" t="s">
        <v>419</v>
      </c>
      <c r="AO20" s="141" t="s">
        <v>420</v>
      </c>
      <c r="AP20" s="141" t="s">
        <v>781</v>
      </c>
      <c r="AQ20" s="89"/>
      <c r="AR20" s="89"/>
      <c r="AS20" s="89"/>
      <c r="AT20" s="89"/>
      <c r="AU20" s="89"/>
      <c r="AV20" s="89"/>
      <c r="AW20" s="89"/>
      <c r="AX20" s="141" t="s">
        <v>422</v>
      </c>
      <c r="AY20" s="141"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0">
        <v>7.08</v>
      </c>
      <c r="BS20" s="89">
        <v>15.61</v>
      </c>
      <c r="BT20" s="89" t="s">
        <v>433</v>
      </c>
      <c r="BU20" s="89"/>
      <c r="BV20" s="89"/>
      <c r="BW20" s="89"/>
      <c r="BX20" s="89"/>
      <c r="BY20" s="89"/>
      <c r="BZ20" s="89"/>
      <c r="CA20" s="89"/>
      <c r="CB20" s="89"/>
      <c r="CC20" s="89"/>
      <c r="CD20" s="89" t="s">
        <v>779</v>
      </c>
      <c r="CE20" s="89" t="s">
        <v>469</v>
      </c>
      <c r="CF20" s="89" t="s">
        <v>733</v>
      </c>
      <c r="CG20" s="89" t="s">
        <v>471</v>
      </c>
    </row>
    <row r="21">
      <c r="A21" s="89" t="s">
        <v>783</v>
      </c>
      <c r="B21" s="89" t="s">
        <v>784</v>
      </c>
      <c r="C21" s="89" t="s">
        <v>400</v>
      </c>
      <c r="D21" s="89">
        <v>8.544421E7</v>
      </c>
      <c r="E21" s="89">
        <v>4.262427630833E12</v>
      </c>
      <c r="F21" s="141"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2116</v>
      </c>
      <c r="V21" s="89" t="s">
        <v>2117</v>
      </c>
      <c r="W21" s="89" t="s">
        <v>413</v>
      </c>
      <c r="X21" s="89" t="s">
        <v>414</v>
      </c>
      <c r="Y21" s="89" t="s">
        <v>415</v>
      </c>
      <c r="Z21" s="89">
        <v>20.0</v>
      </c>
      <c r="AA21" s="89">
        <v>68.0</v>
      </c>
      <c r="AB21" s="89">
        <v>60.0</v>
      </c>
      <c r="AC21" s="89">
        <v>140.0</v>
      </c>
      <c r="AD21" s="119">
        <v>0.1</v>
      </c>
      <c r="AE21" s="119">
        <v>0.9</v>
      </c>
      <c r="AF21" s="89"/>
      <c r="AG21" s="89"/>
      <c r="AH21" s="89"/>
      <c r="AI21" s="89"/>
      <c r="AJ21" s="89"/>
      <c r="AK21" s="89" t="s">
        <v>416</v>
      </c>
      <c r="AL21" s="141" t="s">
        <v>417</v>
      </c>
      <c r="AM21" s="141" t="s">
        <v>418</v>
      </c>
      <c r="AN21" s="141" t="s">
        <v>419</v>
      </c>
      <c r="AO21" s="141" t="s">
        <v>420</v>
      </c>
      <c r="AP21" s="141" t="s">
        <v>786</v>
      </c>
      <c r="AQ21" s="89"/>
      <c r="AR21" s="89"/>
      <c r="AS21" s="89"/>
      <c r="AT21" s="89"/>
      <c r="AU21" s="89"/>
      <c r="AV21" s="89"/>
      <c r="AW21" s="89"/>
      <c r="AX21" s="141" t="s">
        <v>422</v>
      </c>
      <c r="AY21" s="141"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0">
        <v>7.08</v>
      </c>
      <c r="BS21" s="89">
        <v>15.61</v>
      </c>
      <c r="BT21" s="89" t="s">
        <v>433</v>
      </c>
      <c r="BU21" s="89"/>
      <c r="BV21" s="89"/>
      <c r="BW21" s="89"/>
      <c r="BX21" s="89"/>
      <c r="BY21" s="89"/>
      <c r="BZ21" s="89"/>
      <c r="CA21" s="89"/>
      <c r="CB21" s="89"/>
      <c r="CC21" s="89"/>
      <c r="CD21" s="89" t="s">
        <v>784</v>
      </c>
      <c r="CE21" s="89" t="s">
        <v>469</v>
      </c>
      <c r="CF21" s="89" t="s">
        <v>733</v>
      </c>
      <c r="CG21" s="89" t="s">
        <v>471</v>
      </c>
    </row>
    <row r="22">
      <c r="A22" s="89" t="s">
        <v>788</v>
      </c>
      <c r="B22" s="89" t="s">
        <v>789</v>
      </c>
      <c r="C22" s="89" t="s">
        <v>400</v>
      </c>
      <c r="D22" s="89">
        <v>8.544421E7</v>
      </c>
      <c r="E22" s="89">
        <v>4.26242763084E12</v>
      </c>
      <c r="F22" s="141"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2116</v>
      </c>
      <c r="V22" s="89" t="s">
        <v>2117</v>
      </c>
      <c r="W22" s="89" t="s">
        <v>413</v>
      </c>
      <c r="X22" s="89" t="s">
        <v>414</v>
      </c>
      <c r="Y22" s="89" t="s">
        <v>415</v>
      </c>
      <c r="Z22" s="89">
        <v>20.0</v>
      </c>
      <c r="AA22" s="89">
        <v>68.0</v>
      </c>
      <c r="AB22" s="89">
        <v>60.0</v>
      </c>
      <c r="AC22" s="89">
        <v>140.0</v>
      </c>
      <c r="AD22" s="119">
        <v>0.1</v>
      </c>
      <c r="AE22" s="119">
        <v>0.9</v>
      </c>
      <c r="AF22" s="89"/>
      <c r="AG22" s="89"/>
      <c r="AH22" s="89"/>
      <c r="AI22" s="89"/>
      <c r="AJ22" s="89"/>
      <c r="AK22" s="89" t="s">
        <v>416</v>
      </c>
      <c r="AL22" s="141" t="s">
        <v>417</v>
      </c>
      <c r="AM22" s="141" t="s">
        <v>418</v>
      </c>
      <c r="AN22" s="141" t="s">
        <v>419</v>
      </c>
      <c r="AO22" s="141" t="s">
        <v>420</v>
      </c>
      <c r="AP22" s="141" t="s">
        <v>791</v>
      </c>
      <c r="AQ22" s="89"/>
      <c r="AR22" s="89"/>
      <c r="AS22" s="89"/>
      <c r="AT22" s="89"/>
      <c r="AU22" s="89"/>
      <c r="AV22" s="89"/>
      <c r="AW22" s="89"/>
      <c r="AX22" s="141" t="s">
        <v>422</v>
      </c>
      <c r="AY22" s="141"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0">
        <v>7.08</v>
      </c>
      <c r="BS22" s="89">
        <v>15.61</v>
      </c>
      <c r="BT22" s="89" t="s">
        <v>433</v>
      </c>
      <c r="BU22" s="89"/>
      <c r="BV22" s="89"/>
      <c r="BW22" s="89"/>
      <c r="BX22" s="89"/>
      <c r="BY22" s="89"/>
      <c r="BZ22" s="89"/>
      <c r="CA22" s="89"/>
      <c r="CB22" s="89"/>
      <c r="CC22" s="89"/>
      <c r="CD22" s="89" t="s">
        <v>789</v>
      </c>
      <c r="CE22" s="89" t="s">
        <v>469</v>
      </c>
      <c r="CF22" s="89" t="s">
        <v>733</v>
      </c>
      <c r="CG22" s="89" t="s">
        <v>471</v>
      </c>
    </row>
    <row r="23">
      <c r="A23" s="89" t="s">
        <v>793</v>
      </c>
      <c r="B23" s="89" t="s">
        <v>794</v>
      </c>
      <c r="C23" s="89" t="s">
        <v>400</v>
      </c>
      <c r="D23" s="89">
        <v>8.544421E7</v>
      </c>
      <c r="E23" s="89">
        <v>4.262427630864E12</v>
      </c>
      <c r="F23" s="141"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2116</v>
      </c>
      <c r="V23" s="89" t="s">
        <v>2117</v>
      </c>
      <c r="W23" s="89" t="s">
        <v>413</v>
      </c>
      <c r="X23" s="89" t="s">
        <v>414</v>
      </c>
      <c r="Y23" s="89" t="s">
        <v>415</v>
      </c>
      <c r="Z23" s="89">
        <v>20.0</v>
      </c>
      <c r="AA23" s="89">
        <v>68.0</v>
      </c>
      <c r="AB23" s="89">
        <v>60.0</v>
      </c>
      <c r="AC23" s="89">
        <v>140.0</v>
      </c>
      <c r="AD23" s="119">
        <v>0.1</v>
      </c>
      <c r="AE23" s="119">
        <v>0.9</v>
      </c>
      <c r="AF23" s="89"/>
      <c r="AG23" s="89"/>
      <c r="AH23" s="89"/>
      <c r="AI23" s="89"/>
      <c r="AJ23" s="89"/>
      <c r="AK23" s="89" t="s">
        <v>416</v>
      </c>
      <c r="AL23" s="141" t="s">
        <v>417</v>
      </c>
      <c r="AM23" s="141" t="s">
        <v>418</v>
      </c>
      <c r="AN23" s="141" t="s">
        <v>419</v>
      </c>
      <c r="AO23" s="141" t="s">
        <v>420</v>
      </c>
      <c r="AP23" s="141" t="s">
        <v>796</v>
      </c>
      <c r="AQ23" s="89"/>
      <c r="AR23" s="89"/>
      <c r="AS23" s="89"/>
      <c r="AT23" s="89"/>
      <c r="AU23" s="89"/>
      <c r="AV23" s="89"/>
      <c r="AW23" s="89"/>
      <c r="AX23" s="141" t="s">
        <v>422</v>
      </c>
      <c r="AY23" s="141"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0">
        <v>7.08</v>
      </c>
      <c r="BS23" s="89">
        <v>15.61</v>
      </c>
      <c r="BT23" s="89" t="s">
        <v>433</v>
      </c>
      <c r="BU23" s="89"/>
      <c r="BV23" s="89"/>
      <c r="BW23" s="89"/>
      <c r="BX23" s="89"/>
      <c r="BY23" s="89"/>
      <c r="BZ23" s="89"/>
      <c r="CA23" s="89"/>
      <c r="CB23" s="89"/>
      <c r="CC23" s="89"/>
      <c r="CD23" s="89" t="s">
        <v>794</v>
      </c>
      <c r="CE23" s="89" t="s">
        <v>469</v>
      </c>
      <c r="CF23" s="89" t="s">
        <v>733</v>
      </c>
      <c r="CG23" s="89" t="s">
        <v>471</v>
      </c>
    </row>
    <row r="24">
      <c r="A24" s="89" t="s">
        <v>798</v>
      </c>
      <c r="B24" s="89" t="s">
        <v>799</v>
      </c>
      <c r="C24" s="89" t="s">
        <v>400</v>
      </c>
      <c r="D24" s="89">
        <v>8.544421E7</v>
      </c>
      <c r="E24" s="89">
        <v>4.262427630871E12</v>
      </c>
      <c r="F24" s="141"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2116</v>
      </c>
      <c r="V24" s="89" t="s">
        <v>2117</v>
      </c>
      <c r="W24" s="89" t="s">
        <v>413</v>
      </c>
      <c r="X24" s="89" t="s">
        <v>414</v>
      </c>
      <c r="Y24" s="89" t="s">
        <v>415</v>
      </c>
      <c r="Z24" s="89">
        <v>20.0</v>
      </c>
      <c r="AA24" s="89">
        <v>68.0</v>
      </c>
      <c r="AB24" s="89">
        <v>60.0</v>
      </c>
      <c r="AC24" s="89">
        <v>140.0</v>
      </c>
      <c r="AD24" s="119">
        <v>0.1</v>
      </c>
      <c r="AE24" s="119">
        <v>0.9</v>
      </c>
      <c r="AF24" s="89"/>
      <c r="AG24" s="89"/>
      <c r="AH24" s="89"/>
      <c r="AI24" s="89"/>
      <c r="AJ24" s="89"/>
      <c r="AK24" s="89" t="s">
        <v>416</v>
      </c>
      <c r="AL24" s="141" t="s">
        <v>417</v>
      </c>
      <c r="AM24" s="141" t="s">
        <v>418</v>
      </c>
      <c r="AN24" s="141" t="s">
        <v>419</v>
      </c>
      <c r="AO24" s="141" t="s">
        <v>420</v>
      </c>
      <c r="AP24" s="141" t="s">
        <v>801</v>
      </c>
      <c r="AQ24" s="89"/>
      <c r="AR24" s="89"/>
      <c r="AS24" s="89"/>
      <c r="AT24" s="89"/>
      <c r="AU24" s="89"/>
      <c r="AV24" s="89"/>
      <c r="AW24" s="89"/>
      <c r="AX24" s="141" t="s">
        <v>422</v>
      </c>
      <c r="AY24" s="141"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0">
        <v>7.08</v>
      </c>
      <c r="BS24" s="89">
        <v>15.61</v>
      </c>
      <c r="BT24" s="89" t="s">
        <v>433</v>
      </c>
      <c r="BU24" s="89"/>
      <c r="BV24" s="89"/>
      <c r="BW24" s="89"/>
      <c r="BX24" s="89"/>
      <c r="BY24" s="89"/>
      <c r="BZ24" s="89"/>
      <c r="CA24" s="89"/>
      <c r="CB24" s="89"/>
      <c r="CC24" s="89"/>
      <c r="CD24" s="89" t="s">
        <v>799</v>
      </c>
      <c r="CE24" s="89" t="s">
        <v>469</v>
      </c>
      <c r="CF24" s="89" t="s">
        <v>733</v>
      </c>
      <c r="CG24" s="89" t="s">
        <v>471</v>
      </c>
    </row>
    <row r="25">
      <c r="A25" s="89" t="s">
        <v>803</v>
      </c>
      <c r="B25" s="89" t="s">
        <v>804</v>
      </c>
      <c r="C25" s="89" t="s">
        <v>400</v>
      </c>
      <c r="D25" s="89">
        <v>8.544421E7</v>
      </c>
      <c r="E25" s="89">
        <v>4.262427630956E12</v>
      </c>
      <c r="F25" s="141"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2116</v>
      </c>
      <c r="V25" s="89" t="s">
        <v>2117</v>
      </c>
      <c r="W25" s="89" t="s">
        <v>413</v>
      </c>
      <c r="X25" s="89" t="s">
        <v>414</v>
      </c>
      <c r="Y25" s="89" t="s">
        <v>415</v>
      </c>
      <c r="Z25" s="89">
        <v>20.0</v>
      </c>
      <c r="AA25" s="89">
        <v>68.0</v>
      </c>
      <c r="AB25" s="89">
        <v>60.0</v>
      </c>
      <c r="AC25" s="89">
        <v>140.0</v>
      </c>
      <c r="AD25" s="119">
        <v>0.1</v>
      </c>
      <c r="AE25" s="119">
        <v>0.9</v>
      </c>
      <c r="AF25" s="89"/>
      <c r="AG25" s="89"/>
      <c r="AH25" s="89"/>
      <c r="AI25" s="89"/>
      <c r="AJ25" s="89"/>
      <c r="AK25" s="89" t="s">
        <v>416</v>
      </c>
      <c r="AL25" s="141" t="s">
        <v>417</v>
      </c>
      <c r="AM25" s="141" t="s">
        <v>418</v>
      </c>
      <c r="AN25" s="141" t="s">
        <v>419</v>
      </c>
      <c r="AO25" s="141" t="s">
        <v>420</v>
      </c>
      <c r="AP25" s="141" t="s">
        <v>806</v>
      </c>
      <c r="AQ25" s="89"/>
      <c r="AR25" s="89"/>
      <c r="AS25" s="89"/>
      <c r="AT25" s="89"/>
      <c r="AU25" s="89"/>
      <c r="AV25" s="89"/>
      <c r="AW25" s="89"/>
      <c r="AX25" s="141" t="s">
        <v>422</v>
      </c>
      <c r="AY25" s="141"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0">
        <v>7.08</v>
      </c>
      <c r="BS25" s="89">
        <v>15.61</v>
      </c>
      <c r="BT25" s="89" t="s">
        <v>433</v>
      </c>
      <c r="BU25" s="89"/>
      <c r="BV25" s="89"/>
      <c r="BW25" s="89"/>
      <c r="BX25" s="89"/>
      <c r="BY25" s="89"/>
      <c r="BZ25" s="89"/>
      <c r="CA25" s="89"/>
      <c r="CB25" s="89"/>
      <c r="CC25" s="89"/>
      <c r="CD25" s="89" t="s">
        <v>804</v>
      </c>
      <c r="CE25" s="89" t="s">
        <v>469</v>
      </c>
      <c r="CF25" s="89" t="s">
        <v>733</v>
      </c>
      <c r="CG25" s="89" t="s">
        <v>471</v>
      </c>
    </row>
    <row r="26">
      <c r="A26" s="89" t="s">
        <v>808</v>
      </c>
      <c r="B26" s="89" t="s">
        <v>809</v>
      </c>
      <c r="C26" s="89" t="s">
        <v>400</v>
      </c>
      <c r="D26" s="89">
        <v>8.544421E7</v>
      </c>
      <c r="E26" s="89">
        <v>4.262427630857E12</v>
      </c>
      <c r="F26" s="141"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2116</v>
      </c>
      <c r="V26" s="89" t="s">
        <v>2117</v>
      </c>
      <c r="W26" s="89" t="s">
        <v>413</v>
      </c>
      <c r="X26" s="89" t="s">
        <v>414</v>
      </c>
      <c r="Y26" s="89" t="s">
        <v>415</v>
      </c>
      <c r="Z26" s="89">
        <v>20.0</v>
      </c>
      <c r="AA26" s="89">
        <v>68.0</v>
      </c>
      <c r="AB26" s="89">
        <v>60.0</v>
      </c>
      <c r="AC26" s="89">
        <v>140.0</v>
      </c>
      <c r="AD26" s="119">
        <v>0.1</v>
      </c>
      <c r="AE26" s="119">
        <v>0.9</v>
      </c>
      <c r="AF26" s="89"/>
      <c r="AG26" s="89"/>
      <c r="AH26" s="89"/>
      <c r="AI26" s="89"/>
      <c r="AJ26" s="89"/>
      <c r="AK26" s="89" t="s">
        <v>416</v>
      </c>
      <c r="AL26" s="141" t="s">
        <v>417</v>
      </c>
      <c r="AM26" s="141" t="s">
        <v>418</v>
      </c>
      <c r="AN26" s="141" t="s">
        <v>419</v>
      </c>
      <c r="AO26" s="141" t="s">
        <v>420</v>
      </c>
      <c r="AP26" s="141" t="s">
        <v>811</v>
      </c>
      <c r="AQ26" s="89"/>
      <c r="AR26" s="89"/>
      <c r="AS26" s="89"/>
      <c r="AT26" s="89"/>
      <c r="AU26" s="89"/>
      <c r="AV26" s="89"/>
      <c r="AW26" s="89"/>
      <c r="AX26" s="141" t="s">
        <v>422</v>
      </c>
      <c r="AY26" s="141"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0">
        <v>7.08</v>
      </c>
      <c r="BS26" s="89">
        <v>15.61</v>
      </c>
      <c r="BT26" s="89" t="s">
        <v>433</v>
      </c>
      <c r="BU26" s="89"/>
      <c r="BV26" s="89"/>
      <c r="BW26" s="89"/>
      <c r="BX26" s="89"/>
      <c r="BY26" s="89"/>
      <c r="BZ26" s="89"/>
      <c r="CA26" s="89"/>
      <c r="CB26" s="89"/>
      <c r="CC26" s="89"/>
      <c r="CD26" s="89" t="s">
        <v>809</v>
      </c>
      <c r="CE26" s="89" t="s">
        <v>469</v>
      </c>
      <c r="CF26" s="89" t="s">
        <v>733</v>
      </c>
      <c r="CG26" s="89" t="s">
        <v>471</v>
      </c>
    </row>
    <row r="27">
      <c r="A27" s="89" t="s">
        <v>813</v>
      </c>
      <c r="B27" s="89" t="s">
        <v>814</v>
      </c>
      <c r="C27" s="89" t="s">
        <v>585</v>
      </c>
      <c r="D27" s="89">
        <v>8.544421E7</v>
      </c>
      <c r="E27" s="89">
        <v>4.262427630284E12</v>
      </c>
      <c r="F27" s="141"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2116</v>
      </c>
      <c r="V27" s="89" t="s">
        <v>2117</v>
      </c>
      <c r="W27" s="89" t="s">
        <v>413</v>
      </c>
      <c r="X27" s="89" t="s">
        <v>414</v>
      </c>
      <c r="Y27" s="89" t="s">
        <v>415</v>
      </c>
      <c r="Z27" s="89">
        <v>20.0</v>
      </c>
      <c r="AA27" s="89">
        <v>68.0</v>
      </c>
      <c r="AB27" s="89">
        <v>60.0</v>
      </c>
      <c r="AC27" s="89">
        <v>140.0</v>
      </c>
      <c r="AD27" s="119">
        <v>0.1</v>
      </c>
      <c r="AE27" s="119">
        <v>0.9</v>
      </c>
      <c r="AF27" s="89"/>
      <c r="AG27" s="89"/>
      <c r="AH27" s="89"/>
      <c r="AI27" s="89"/>
      <c r="AJ27" s="89"/>
      <c r="AK27" s="89" t="s">
        <v>416</v>
      </c>
      <c r="AL27" s="141" t="s">
        <v>417</v>
      </c>
      <c r="AM27" s="141" t="s">
        <v>418</v>
      </c>
      <c r="AN27" s="141" t="s">
        <v>419</v>
      </c>
      <c r="AO27" s="141" t="s">
        <v>420</v>
      </c>
      <c r="AP27" s="141" t="s">
        <v>816</v>
      </c>
      <c r="AQ27" s="89"/>
      <c r="AR27" s="89"/>
      <c r="AS27" s="89"/>
      <c r="AT27" s="89"/>
      <c r="AU27" s="89"/>
      <c r="AV27" s="89"/>
      <c r="AW27" s="89"/>
      <c r="AX27" s="141" t="s">
        <v>589</v>
      </c>
      <c r="AY27" s="141"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0">
        <v>0.2</v>
      </c>
      <c r="BS27" s="89">
        <v>0.44</v>
      </c>
      <c r="BT27" s="89" t="s">
        <v>433</v>
      </c>
      <c r="BU27" s="89"/>
      <c r="BV27" s="89"/>
      <c r="BW27" s="89"/>
      <c r="BX27" s="89"/>
      <c r="BY27" s="89"/>
      <c r="BZ27" s="89"/>
      <c r="CA27" s="89"/>
      <c r="CB27" s="89"/>
      <c r="CC27" s="89"/>
      <c r="CD27" s="89" t="s">
        <v>814</v>
      </c>
      <c r="CE27" s="89" t="s">
        <v>614</v>
      </c>
      <c r="CF27" s="89" t="s">
        <v>829</v>
      </c>
      <c r="CG27" s="89" t="s">
        <v>471</v>
      </c>
    </row>
    <row r="28">
      <c r="A28" s="89" t="s">
        <v>845</v>
      </c>
      <c r="B28" s="89" t="s">
        <v>846</v>
      </c>
      <c r="C28" s="89" t="s">
        <v>585</v>
      </c>
      <c r="D28" s="89">
        <v>8.544421E7</v>
      </c>
      <c r="E28" s="89">
        <v>4.262427630291E12</v>
      </c>
      <c r="F28" s="141"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2116</v>
      </c>
      <c r="V28" s="89" t="s">
        <v>2117</v>
      </c>
      <c r="W28" s="89" t="s">
        <v>413</v>
      </c>
      <c r="X28" s="89" t="s">
        <v>414</v>
      </c>
      <c r="Y28" s="89" t="s">
        <v>415</v>
      </c>
      <c r="Z28" s="89">
        <v>20.0</v>
      </c>
      <c r="AA28" s="89">
        <v>68.0</v>
      </c>
      <c r="AB28" s="89">
        <v>60.0</v>
      </c>
      <c r="AC28" s="89">
        <v>140.0</v>
      </c>
      <c r="AD28" s="119">
        <v>0.1</v>
      </c>
      <c r="AE28" s="119">
        <v>0.9</v>
      </c>
      <c r="AF28" s="89"/>
      <c r="AG28" s="89"/>
      <c r="AH28" s="89"/>
      <c r="AI28" s="89"/>
      <c r="AJ28" s="89"/>
      <c r="AK28" s="89" t="s">
        <v>416</v>
      </c>
      <c r="AL28" s="141" t="s">
        <v>417</v>
      </c>
      <c r="AM28" s="141" t="s">
        <v>418</v>
      </c>
      <c r="AN28" s="141" t="s">
        <v>419</v>
      </c>
      <c r="AO28" s="141" t="s">
        <v>420</v>
      </c>
      <c r="AP28" s="141" t="s">
        <v>848</v>
      </c>
      <c r="AQ28" s="89"/>
      <c r="AR28" s="89"/>
      <c r="AS28" s="89"/>
      <c r="AT28" s="89"/>
      <c r="AU28" s="89"/>
      <c r="AV28" s="89"/>
      <c r="AW28" s="89"/>
      <c r="AX28" s="141" t="s">
        <v>589</v>
      </c>
      <c r="AY28" s="141"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0">
        <v>0.2</v>
      </c>
      <c r="BS28" s="89">
        <v>0.44</v>
      </c>
      <c r="BT28" s="89" t="s">
        <v>433</v>
      </c>
      <c r="BU28" s="89"/>
      <c r="BV28" s="89"/>
      <c r="BW28" s="89"/>
      <c r="BX28" s="89"/>
      <c r="BY28" s="89"/>
      <c r="BZ28" s="89"/>
      <c r="CA28" s="89"/>
      <c r="CB28" s="89"/>
      <c r="CC28" s="89"/>
      <c r="CD28" s="89" t="s">
        <v>846</v>
      </c>
      <c r="CE28" s="89" t="s">
        <v>614</v>
      </c>
      <c r="CF28" s="89" t="s">
        <v>829</v>
      </c>
      <c r="CG28" s="89" t="s">
        <v>471</v>
      </c>
    </row>
    <row r="29">
      <c r="A29" s="89" t="s">
        <v>851</v>
      </c>
      <c r="B29" s="89" t="s">
        <v>852</v>
      </c>
      <c r="C29" s="89" t="s">
        <v>585</v>
      </c>
      <c r="D29" s="89">
        <v>8.544421E7</v>
      </c>
      <c r="E29" s="89">
        <v>4.262427630307E12</v>
      </c>
      <c r="F29" s="141"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2116</v>
      </c>
      <c r="V29" s="89" t="s">
        <v>2117</v>
      </c>
      <c r="W29" s="89" t="s">
        <v>413</v>
      </c>
      <c r="X29" s="89" t="s">
        <v>414</v>
      </c>
      <c r="Y29" s="89" t="s">
        <v>415</v>
      </c>
      <c r="Z29" s="89">
        <v>20.0</v>
      </c>
      <c r="AA29" s="89">
        <v>68.0</v>
      </c>
      <c r="AB29" s="89">
        <v>60.0</v>
      </c>
      <c r="AC29" s="89">
        <v>140.0</v>
      </c>
      <c r="AD29" s="119">
        <v>0.1</v>
      </c>
      <c r="AE29" s="119">
        <v>0.9</v>
      </c>
      <c r="AF29" s="89"/>
      <c r="AG29" s="89"/>
      <c r="AH29" s="89"/>
      <c r="AI29" s="89"/>
      <c r="AJ29" s="89"/>
      <c r="AK29" s="89" t="s">
        <v>416</v>
      </c>
      <c r="AL29" s="141" t="s">
        <v>417</v>
      </c>
      <c r="AM29" s="141" t="s">
        <v>418</v>
      </c>
      <c r="AN29" s="141" t="s">
        <v>419</v>
      </c>
      <c r="AO29" s="141" t="s">
        <v>420</v>
      </c>
      <c r="AP29" s="141" t="s">
        <v>854</v>
      </c>
      <c r="AQ29" s="89"/>
      <c r="AR29" s="89"/>
      <c r="AS29" s="89"/>
      <c r="AT29" s="89"/>
      <c r="AU29" s="89"/>
      <c r="AV29" s="89"/>
      <c r="AW29" s="89"/>
      <c r="AX29" s="141" t="s">
        <v>589</v>
      </c>
      <c r="AY29" s="141"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0">
        <v>0.2</v>
      </c>
      <c r="BS29" s="89">
        <v>0.44</v>
      </c>
      <c r="BT29" s="89" t="s">
        <v>433</v>
      </c>
      <c r="BU29" s="89"/>
      <c r="BV29" s="89"/>
      <c r="BW29" s="89"/>
      <c r="BX29" s="89"/>
      <c r="BY29" s="89"/>
      <c r="BZ29" s="89"/>
      <c r="CA29" s="89"/>
      <c r="CB29" s="89"/>
      <c r="CC29" s="89"/>
      <c r="CD29" s="89" t="s">
        <v>852</v>
      </c>
      <c r="CE29" s="89" t="s">
        <v>614</v>
      </c>
      <c r="CF29" s="89" t="s">
        <v>829</v>
      </c>
      <c r="CG29" s="89" t="s">
        <v>471</v>
      </c>
    </row>
    <row r="30">
      <c r="A30" s="89" t="s">
        <v>856</v>
      </c>
      <c r="B30" s="89" t="s">
        <v>857</v>
      </c>
      <c r="C30" s="89" t="s">
        <v>585</v>
      </c>
      <c r="D30" s="89">
        <v>8.544421E7</v>
      </c>
      <c r="E30" s="89">
        <v>4.262427630314E12</v>
      </c>
      <c r="F30" s="141"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2116</v>
      </c>
      <c r="V30" s="89" t="s">
        <v>2117</v>
      </c>
      <c r="W30" s="89" t="s">
        <v>413</v>
      </c>
      <c r="X30" s="89" t="s">
        <v>414</v>
      </c>
      <c r="Y30" s="89" t="s">
        <v>415</v>
      </c>
      <c r="Z30" s="89">
        <v>20.0</v>
      </c>
      <c r="AA30" s="89">
        <v>68.0</v>
      </c>
      <c r="AB30" s="89">
        <v>60.0</v>
      </c>
      <c r="AC30" s="89">
        <v>140.0</v>
      </c>
      <c r="AD30" s="119">
        <v>0.1</v>
      </c>
      <c r="AE30" s="119">
        <v>0.9</v>
      </c>
      <c r="AF30" s="89"/>
      <c r="AG30" s="89"/>
      <c r="AH30" s="89"/>
      <c r="AI30" s="89"/>
      <c r="AJ30" s="89"/>
      <c r="AK30" s="89" t="s">
        <v>416</v>
      </c>
      <c r="AL30" s="141" t="s">
        <v>417</v>
      </c>
      <c r="AM30" s="141" t="s">
        <v>418</v>
      </c>
      <c r="AN30" s="141" t="s">
        <v>419</v>
      </c>
      <c r="AO30" s="141" t="s">
        <v>420</v>
      </c>
      <c r="AP30" s="141" t="s">
        <v>859</v>
      </c>
      <c r="AQ30" s="89"/>
      <c r="AR30" s="89"/>
      <c r="AS30" s="89"/>
      <c r="AT30" s="89"/>
      <c r="AU30" s="89"/>
      <c r="AV30" s="89"/>
      <c r="AW30" s="89"/>
      <c r="AX30" s="141" t="s">
        <v>589</v>
      </c>
      <c r="AY30" s="141"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0">
        <v>0.2</v>
      </c>
      <c r="BS30" s="89">
        <v>0.44</v>
      </c>
      <c r="BT30" s="89" t="s">
        <v>433</v>
      </c>
      <c r="BU30" s="89"/>
      <c r="BV30" s="89"/>
      <c r="BW30" s="89"/>
      <c r="BX30" s="89"/>
      <c r="BY30" s="89"/>
      <c r="BZ30" s="89"/>
      <c r="CA30" s="89"/>
      <c r="CB30" s="89"/>
      <c r="CC30" s="89"/>
      <c r="CD30" s="89" t="s">
        <v>857</v>
      </c>
      <c r="CE30" s="89" t="s">
        <v>614</v>
      </c>
      <c r="CF30" s="89" t="s">
        <v>829</v>
      </c>
      <c r="CG30" s="89" t="s">
        <v>471</v>
      </c>
    </row>
    <row r="31">
      <c r="A31" s="89" t="s">
        <v>861</v>
      </c>
      <c r="B31" s="89" t="s">
        <v>862</v>
      </c>
      <c r="C31" s="89" t="s">
        <v>585</v>
      </c>
      <c r="D31" s="89">
        <v>8.544421E7</v>
      </c>
      <c r="E31" s="89">
        <v>4.262427630338E12</v>
      </c>
      <c r="F31" s="141"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2116</v>
      </c>
      <c r="V31" s="89" t="s">
        <v>2117</v>
      </c>
      <c r="W31" s="89" t="s">
        <v>413</v>
      </c>
      <c r="X31" s="89" t="s">
        <v>414</v>
      </c>
      <c r="Y31" s="89" t="s">
        <v>415</v>
      </c>
      <c r="Z31" s="89">
        <v>20.0</v>
      </c>
      <c r="AA31" s="89">
        <v>68.0</v>
      </c>
      <c r="AB31" s="89">
        <v>60.0</v>
      </c>
      <c r="AC31" s="89">
        <v>140.0</v>
      </c>
      <c r="AD31" s="119">
        <v>0.1</v>
      </c>
      <c r="AE31" s="119">
        <v>0.9</v>
      </c>
      <c r="AF31" s="89"/>
      <c r="AG31" s="89"/>
      <c r="AH31" s="89"/>
      <c r="AI31" s="89"/>
      <c r="AJ31" s="89"/>
      <c r="AK31" s="89" t="s">
        <v>416</v>
      </c>
      <c r="AL31" s="141" t="s">
        <v>417</v>
      </c>
      <c r="AM31" s="141" t="s">
        <v>418</v>
      </c>
      <c r="AN31" s="141" t="s">
        <v>419</v>
      </c>
      <c r="AO31" s="141" t="s">
        <v>420</v>
      </c>
      <c r="AP31" s="141" t="s">
        <v>864</v>
      </c>
      <c r="AQ31" s="89"/>
      <c r="AR31" s="89"/>
      <c r="AS31" s="89"/>
      <c r="AT31" s="89"/>
      <c r="AU31" s="89"/>
      <c r="AV31" s="89"/>
      <c r="AW31" s="89"/>
      <c r="AX31" s="141" t="s">
        <v>589</v>
      </c>
      <c r="AY31" s="141"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0">
        <v>0.2</v>
      </c>
      <c r="BS31" s="89">
        <v>0.44</v>
      </c>
      <c r="BT31" s="89" t="s">
        <v>433</v>
      </c>
      <c r="BU31" s="89"/>
      <c r="BV31" s="89"/>
      <c r="BW31" s="89"/>
      <c r="BX31" s="89"/>
      <c r="BY31" s="89"/>
      <c r="BZ31" s="89"/>
      <c r="CA31" s="89"/>
      <c r="CB31" s="89"/>
      <c r="CC31" s="89"/>
      <c r="CD31" s="89" t="s">
        <v>862</v>
      </c>
      <c r="CE31" s="89" t="s">
        <v>614</v>
      </c>
      <c r="CF31" s="89" t="s">
        <v>829</v>
      </c>
      <c r="CG31" s="89" t="s">
        <v>471</v>
      </c>
    </row>
    <row r="32">
      <c r="A32" s="89" t="s">
        <v>866</v>
      </c>
      <c r="B32" s="89" t="s">
        <v>867</v>
      </c>
      <c r="C32" s="89" t="s">
        <v>585</v>
      </c>
      <c r="D32" s="89">
        <v>8.544421E7</v>
      </c>
      <c r="E32" s="89">
        <v>4.262427630345E12</v>
      </c>
      <c r="F32" s="141"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2116</v>
      </c>
      <c r="V32" s="89" t="s">
        <v>2117</v>
      </c>
      <c r="W32" s="89" t="s">
        <v>413</v>
      </c>
      <c r="X32" s="89" t="s">
        <v>414</v>
      </c>
      <c r="Y32" s="89" t="s">
        <v>415</v>
      </c>
      <c r="Z32" s="89">
        <v>20.0</v>
      </c>
      <c r="AA32" s="89">
        <v>68.0</v>
      </c>
      <c r="AB32" s="89">
        <v>60.0</v>
      </c>
      <c r="AC32" s="89">
        <v>140.0</v>
      </c>
      <c r="AD32" s="119">
        <v>0.1</v>
      </c>
      <c r="AE32" s="119">
        <v>0.9</v>
      </c>
      <c r="AF32" s="89"/>
      <c r="AG32" s="89"/>
      <c r="AH32" s="89"/>
      <c r="AI32" s="89"/>
      <c r="AJ32" s="89"/>
      <c r="AK32" s="89" t="s">
        <v>416</v>
      </c>
      <c r="AL32" s="141" t="s">
        <v>417</v>
      </c>
      <c r="AM32" s="141" t="s">
        <v>418</v>
      </c>
      <c r="AN32" s="141" t="s">
        <v>419</v>
      </c>
      <c r="AO32" s="141" t="s">
        <v>420</v>
      </c>
      <c r="AP32" s="141" t="s">
        <v>869</v>
      </c>
      <c r="AQ32" s="89"/>
      <c r="AR32" s="89"/>
      <c r="AS32" s="89"/>
      <c r="AT32" s="89"/>
      <c r="AU32" s="89"/>
      <c r="AV32" s="89"/>
      <c r="AW32" s="89"/>
      <c r="AX32" s="141" t="s">
        <v>589</v>
      </c>
      <c r="AY32" s="141"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0">
        <v>0.2</v>
      </c>
      <c r="BS32" s="89">
        <v>0.44</v>
      </c>
      <c r="BT32" s="89" t="s">
        <v>433</v>
      </c>
      <c r="BU32" s="89"/>
      <c r="BV32" s="89"/>
      <c r="BW32" s="89"/>
      <c r="BX32" s="89"/>
      <c r="BY32" s="89"/>
      <c r="BZ32" s="89"/>
      <c r="CA32" s="89"/>
      <c r="CB32" s="89"/>
      <c r="CC32" s="89"/>
      <c r="CD32" s="89" t="s">
        <v>867</v>
      </c>
      <c r="CE32" s="89" t="s">
        <v>614</v>
      </c>
      <c r="CF32" s="89" t="s">
        <v>829</v>
      </c>
      <c r="CG32" s="89" t="s">
        <v>471</v>
      </c>
    </row>
    <row r="33">
      <c r="A33" s="89" t="s">
        <v>871</v>
      </c>
      <c r="B33" s="89" t="s">
        <v>872</v>
      </c>
      <c r="C33" s="89" t="s">
        <v>585</v>
      </c>
      <c r="D33" s="89">
        <v>8.544421E7</v>
      </c>
      <c r="E33" s="89">
        <v>4.262427630963E12</v>
      </c>
      <c r="F33" s="141"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2116</v>
      </c>
      <c r="V33" s="89" t="s">
        <v>2117</v>
      </c>
      <c r="W33" s="89" t="s">
        <v>413</v>
      </c>
      <c r="X33" s="89" t="s">
        <v>414</v>
      </c>
      <c r="Y33" s="89" t="s">
        <v>415</v>
      </c>
      <c r="Z33" s="89">
        <v>20.0</v>
      </c>
      <c r="AA33" s="89">
        <v>68.0</v>
      </c>
      <c r="AB33" s="89">
        <v>60.0</v>
      </c>
      <c r="AC33" s="89">
        <v>140.0</v>
      </c>
      <c r="AD33" s="119">
        <v>0.1</v>
      </c>
      <c r="AE33" s="119">
        <v>0.9</v>
      </c>
      <c r="AF33" s="89"/>
      <c r="AG33" s="89"/>
      <c r="AH33" s="89"/>
      <c r="AI33" s="89"/>
      <c r="AJ33" s="89"/>
      <c r="AK33" s="89" t="s">
        <v>416</v>
      </c>
      <c r="AL33" s="141" t="s">
        <v>417</v>
      </c>
      <c r="AM33" s="141" t="s">
        <v>418</v>
      </c>
      <c r="AN33" s="141" t="s">
        <v>419</v>
      </c>
      <c r="AO33" s="141" t="s">
        <v>420</v>
      </c>
      <c r="AP33" s="141" t="s">
        <v>874</v>
      </c>
      <c r="AQ33" s="89"/>
      <c r="AR33" s="89"/>
      <c r="AS33" s="89"/>
      <c r="AT33" s="89"/>
      <c r="AU33" s="89"/>
      <c r="AV33" s="89"/>
      <c r="AW33" s="89"/>
      <c r="AX33" s="141" t="s">
        <v>589</v>
      </c>
      <c r="AY33" s="141"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0">
        <v>0.2</v>
      </c>
      <c r="BS33" s="89">
        <v>0.44</v>
      </c>
      <c r="BT33" s="89" t="s">
        <v>433</v>
      </c>
      <c r="BU33" s="89"/>
      <c r="BV33" s="89"/>
      <c r="BW33" s="89"/>
      <c r="BX33" s="89"/>
      <c r="BY33" s="89"/>
      <c r="BZ33" s="89"/>
      <c r="CA33" s="89"/>
      <c r="CB33" s="89"/>
      <c r="CC33" s="89"/>
      <c r="CD33" s="89" t="s">
        <v>872</v>
      </c>
      <c r="CE33" s="89" t="s">
        <v>614</v>
      </c>
      <c r="CF33" s="89" t="s">
        <v>829</v>
      </c>
      <c r="CG33" s="89" t="s">
        <v>471</v>
      </c>
    </row>
    <row r="34">
      <c r="A34" s="89" t="s">
        <v>876</v>
      </c>
      <c r="B34" s="89" t="s">
        <v>877</v>
      </c>
      <c r="C34" s="89" t="s">
        <v>585</v>
      </c>
      <c r="D34" s="89">
        <v>8.544421E7</v>
      </c>
      <c r="E34" s="89">
        <v>4.262427630321E12</v>
      </c>
      <c r="F34" s="141"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2116</v>
      </c>
      <c r="V34" s="89" t="s">
        <v>2117</v>
      </c>
      <c r="W34" s="89" t="s">
        <v>413</v>
      </c>
      <c r="X34" s="89" t="s">
        <v>414</v>
      </c>
      <c r="Y34" s="89" t="s">
        <v>415</v>
      </c>
      <c r="Z34" s="89">
        <v>20.0</v>
      </c>
      <c r="AA34" s="89">
        <v>68.0</v>
      </c>
      <c r="AB34" s="89">
        <v>60.0</v>
      </c>
      <c r="AC34" s="89">
        <v>140.0</v>
      </c>
      <c r="AD34" s="119">
        <v>0.1</v>
      </c>
      <c r="AE34" s="119">
        <v>0.9</v>
      </c>
      <c r="AF34" s="89"/>
      <c r="AG34" s="89"/>
      <c r="AH34" s="89"/>
      <c r="AI34" s="89"/>
      <c r="AJ34" s="89"/>
      <c r="AK34" s="89" t="s">
        <v>416</v>
      </c>
      <c r="AL34" s="141" t="s">
        <v>417</v>
      </c>
      <c r="AM34" s="141" t="s">
        <v>418</v>
      </c>
      <c r="AN34" s="141" t="s">
        <v>419</v>
      </c>
      <c r="AO34" s="141" t="s">
        <v>420</v>
      </c>
      <c r="AP34" s="141" t="s">
        <v>879</v>
      </c>
      <c r="AQ34" s="89"/>
      <c r="AR34" s="89"/>
      <c r="AS34" s="89"/>
      <c r="AT34" s="89"/>
      <c r="AU34" s="89"/>
      <c r="AV34" s="89"/>
      <c r="AW34" s="89"/>
      <c r="AX34" s="141" t="s">
        <v>589</v>
      </c>
      <c r="AY34" s="141"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0">
        <v>0.2</v>
      </c>
      <c r="BS34" s="89">
        <v>0.44</v>
      </c>
      <c r="BT34" s="89" t="s">
        <v>433</v>
      </c>
      <c r="BU34" s="89"/>
      <c r="BV34" s="89"/>
      <c r="BW34" s="89"/>
      <c r="BX34" s="89"/>
      <c r="BY34" s="89"/>
      <c r="BZ34" s="89"/>
      <c r="CA34" s="89"/>
      <c r="CB34" s="89"/>
      <c r="CC34" s="89"/>
      <c r="CD34" s="89" t="s">
        <v>877</v>
      </c>
      <c r="CE34" s="89" t="s">
        <v>614</v>
      </c>
      <c r="CF34" s="89" t="s">
        <v>829</v>
      </c>
      <c r="CG34" s="89" t="s">
        <v>471</v>
      </c>
    </row>
    <row r="35">
      <c r="A35" s="89" t="s">
        <v>881</v>
      </c>
      <c r="B35" s="89" t="s">
        <v>882</v>
      </c>
      <c r="C35" s="89" t="s">
        <v>585</v>
      </c>
      <c r="D35" s="89">
        <v>8.544421E7</v>
      </c>
      <c r="E35" s="89">
        <v>4.262427630475E12</v>
      </c>
      <c r="F35" s="141"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2116</v>
      </c>
      <c r="V35" s="89" t="s">
        <v>2117</v>
      </c>
      <c r="W35" s="89" t="s">
        <v>413</v>
      </c>
      <c r="X35" s="89" t="s">
        <v>414</v>
      </c>
      <c r="Y35" s="89" t="s">
        <v>415</v>
      </c>
      <c r="Z35" s="89">
        <v>20.0</v>
      </c>
      <c r="AA35" s="89">
        <v>68.0</v>
      </c>
      <c r="AB35" s="89">
        <v>60.0</v>
      </c>
      <c r="AC35" s="89">
        <v>140.0</v>
      </c>
      <c r="AD35" s="119">
        <v>0.1</v>
      </c>
      <c r="AE35" s="119">
        <v>0.9</v>
      </c>
      <c r="AF35" s="89"/>
      <c r="AG35" s="89"/>
      <c r="AH35" s="89"/>
      <c r="AI35" s="89"/>
      <c r="AJ35" s="89"/>
      <c r="AK35" s="89" t="s">
        <v>416</v>
      </c>
      <c r="AL35" s="141" t="s">
        <v>417</v>
      </c>
      <c r="AM35" s="141" t="s">
        <v>418</v>
      </c>
      <c r="AN35" s="141" t="s">
        <v>419</v>
      </c>
      <c r="AO35" s="141" t="s">
        <v>420</v>
      </c>
      <c r="AP35" s="141" t="s">
        <v>886</v>
      </c>
      <c r="AQ35" s="89"/>
      <c r="AR35" s="89"/>
      <c r="AS35" s="89"/>
      <c r="AT35" s="89"/>
      <c r="AU35" s="89"/>
      <c r="AV35" s="89"/>
      <c r="AW35" s="89"/>
      <c r="AX35" s="141" t="s">
        <v>589</v>
      </c>
      <c r="AY35" s="141"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0">
        <v>0.22</v>
      </c>
      <c r="BS35" s="89">
        <v>0.49</v>
      </c>
      <c r="BT35" s="89" t="s">
        <v>433</v>
      </c>
      <c r="BU35" s="89"/>
      <c r="BV35" s="89"/>
      <c r="BW35" s="89"/>
      <c r="BX35" s="89"/>
      <c r="BY35" s="89"/>
      <c r="BZ35" s="89"/>
      <c r="CA35" s="89"/>
      <c r="CB35" s="89"/>
      <c r="CC35" s="89"/>
      <c r="CD35" s="89" t="s">
        <v>882</v>
      </c>
      <c r="CE35" s="89" t="s">
        <v>614</v>
      </c>
      <c r="CF35" s="89" t="s">
        <v>829</v>
      </c>
      <c r="CG35" s="89" t="s">
        <v>471</v>
      </c>
    </row>
    <row r="36">
      <c r="A36" s="89" t="s">
        <v>898</v>
      </c>
      <c r="B36" s="89" t="s">
        <v>899</v>
      </c>
      <c r="C36" s="89" t="s">
        <v>585</v>
      </c>
      <c r="D36" s="89">
        <v>8.544421E7</v>
      </c>
      <c r="E36" s="89">
        <v>4.262427630482E12</v>
      </c>
      <c r="F36" s="141"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2116</v>
      </c>
      <c r="V36" s="89" t="s">
        <v>2117</v>
      </c>
      <c r="W36" s="89" t="s">
        <v>413</v>
      </c>
      <c r="X36" s="89" t="s">
        <v>414</v>
      </c>
      <c r="Y36" s="89" t="s">
        <v>415</v>
      </c>
      <c r="Z36" s="89">
        <v>20.0</v>
      </c>
      <c r="AA36" s="89">
        <v>68.0</v>
      </c>
      <c r="AB36" s="89">
        <v>60.0</v>
      </c>
      <c r="AC36" s="89">
        <v>140.0</v>
      </c>
      <c r="AD36" s="119">
        <v>0.1</v>
      </c>
      <c r="AE36" s="119">
        <v>0.9</v>
      </c>
      <c r="AF36" s="89"/>
      <c r="AG36" s="89"/>
      <c r="AH36" s="89"/>
      <c r="AI36" s="89"/>
      <c r="AJ36" s="89"/>
      <c r="AK36" s="89" t="s">
        <v>416</v>
      </c>
      <c r="AL36" s="141" t="s">
        <v>417</v>
      </c>
      <c r="AM36" s="141" t="s">
        <v>418</v>
      </c>
      <c r="AN36" s="141" t="s">
        <v>419</v>
      </c>
      <c r="AO36" s="141" t="s">
        <v>420</v>
      </c>
      <c r="AP36" s="141" t="s">
        <v>901</v>
      </c>
      <c r="AQ36" s="89"/>
      <c r="AR36" s="89"/>
      <c r="AS36" s="89"/>
      <c r="AT36" s="89"/>
      <c r="AU36" s="89"/>
      <c r="AV36" s="89"/>
      <c r="AW36" s="89"/>
      <c r="AX36" s="141" t="s">
        <v>589</v>
      </c>
      <c r="AY36" s="141"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0">
        <v>0.22</v>
      </c>
      <c r="BS36" s="89">
        <v>0.49</v>
      </c>
      <c r="BT36" s="89" t="s">
        <v>433</v>
      </c>
      <c r="BU36" s="89"/>
      <c r="BV36" s="89"/>
      <c r="BW36" s="89"/>
      <c r="BX36" s="89"/>
      <c r="BY36" s="89"/>
      <c r="BZ36" s="89"/>
      <c r="CA36" s="89"/>
      <c r="CB36" s="89"/>
      <c r="CC36" s="89"/>
      <c r="CD36" s="89" t="s">
        <v>899</v>
      </c>
      <c r="CE36" s="89" t="s">
        <v>614</v>
      </c>
      <c r="CF36" s="89" t="s">
        <v>829</v>
      </c>
      <c r="CG36" s="89" t="s">
        <v>471</v>
      </c>
    </row>
    <row r="37">
      <c r="A37" s="89" t="s">
        <v>903</v>
      </c>
      <c r="B37" s="89" t="s">
        <v>904</v>
      </c>
      <c r="C37" s="89" t="s">
        <v>585</v>
      </c>
      <c r="D37" s="89">
        <v>8.544421E7</v>
      </c>
      <c r="E37" s="89">
        <v>4.262427630499E12</v>
      </c>
      <c r="F37" s="141"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2116</v>
      </c>
      <c r="V37" s="89" t="s">
        <v>2117</v>
      </c>
      <c r="W37" s="89" t="s">
        <v>413</v>
      </c>
      <c r="X37" s="89" t="s">
        <v>414</v>
      </c>
      <c r="Y37" s="89" t="s">
        <v>415</v>
      </c>
      <c r="Z37" s="89">
        <v>20.0</v>
      </c>
      <c r="AA37" s="89">
        <v>68.0</v>
      </c>
      <c r="AB37" s="89">
        <v>60.0</v>
      </c>
      <c r="AC37" s="89">
        <v>140.0</v>
      </c>
      <c r="AD37" s="119">
        <v>0.1</v>
      </c>
      <c r="AE37" s="119">
        <v>0.9</v>
      </c>
      <c r="AF37" s="89"/>
      <c r="AG37" s="89"/>
      <c r="AH37" s="89"/>
      <c r="AI37" s="89"/>
      <c r="AJ37" s="89"/>
      <c r="AK37" s="89" t="s">
        <v>416</v>
      </c>
      <c r="AL37" s="141" t="s">
        <v>417</v>
      </c>
      <c r="AM37" s="141" t="s">
        <v>418</v>
      </c>
      <c r="AN37" s="141" t="s">
        <v>419</v>
      </c>
      <c r="AO37" s="141" t="s">
        <v>420</v>
      </c>
      <c r="AP37" s="141" t="s">
        <v>906</v>
      </c>
      <c r="AQ37" s="89"/>
      <c r="AR37" s="89"/>
      <c r="AS37" s="89"/>
      <c r="AT37" s="89"/>
      <c r="AU37" s="89"/>
      <c r="AV37" s="89"/>
      <c r="AW37" s="89"/>
      <c r="AX37" s="141" t="s">
        <v>589</v>
      </c>
      <c r="AY37" s="141"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0">
        <v>0.22</v>
      </c>
      <c r="BS37" s="89">
        <v>0.49</v>
      </c>
      <c r="BT37" s="89" t="s">
        <v>433</v>
      </c>
      <c r="BU37" s="89"/>
      <c r="BV37" s="89"/>
      <c r="BW37" s="89"/>
      <c r="BX37" s="89"/>
      <c r="BY37" s="89"/>
      <c r="BZ37" s="89"/>
      <c r="CA37" s="89"/>
      <c r="CB37" s="89"/>
      <c r="CC37" s="89"/>
      <c r="CD37" s="89" t="s">
        <v>904</v>
      </c>
      <c r="CE37" s="89" t="s">
        <v>614</v>
      </c>
      <c r="CF37" s="89" t="s">
        <v>829</v>
      </c>
      <c r="CG37" s="89" t="s">
        <v>471</v>
      </c>
    </row>
    <row r="38">
      <c r="A38" s="89" t="s">
        <v>908</v>
      </c>
      <c r="B38" s="89" t="s">
        <v>909</v>
      </c>
      <c r="C38" s="89" t="s">
        <v>585</v>
      </c>
      <c r="D38" s="89">
        <v>8.544421E7</v>
      </c>
      <c r="E38" s="89">
        <v>4.262427630505E12</v>
      </c>
      <c r="F38" s="141"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2116</v>
      </c>
      <c r="V38" s="89" t="s">
        <v>2117</v>
      </c>
      <c r="W38" s="89" t="s">
        <v>413</v>
      </c>
      <c r="X38" s="89" t="s">
        <v>414</v>
      </c>
      <c r="Y38" s="89" t="s">
        <v>415</v>
      </c>
      <c r="Z38" s="89">
        <v>20.0</v>
      </c>
      <c r="AA38" s="89">
        <v>68.0</v>
      </c>
      <c r="AB38" s="89">
        <v>60.0</v>
      </c>
      <c r="AC38" s="89">
        <v>140.0</v>
      </c>
      <c r="AD38" s="119">
        <v>0.1</v>
      </c>
      <c r="AE38" s="119">
        <v>0.9</v>
      </c>
      <c r="AF38" s="89"/>
      <c r="AG38" s="89"/>
      <c r="AH38" s="89"/>
      <c r="AI38" s="89"/>
      <c r="AJ38" s="89"/>
      <c r="AK38" s="89" t="s">
        <v>416</v>
      </c>
      <c r="AL38" s="141" t="s">
        <v>417</v>
      </c>
      <c r="AM38" s="141" t="s">
        <v>418</v>
      </c>
      <c r="AN38" s="141" t="s">
        <v>419</v>
      </c>
      <c r="AO38" s="141" t="s">
        <v>420</v>
      </c>
      <c r="AP38" s="141" t="s">
        <v>911</v>
      </c>
      <c r="AQ38" s="89"/>
      <c r="AR38" s="89"/>
      <c r="AS38" s="89"/>
      <c r="AT38" s="89"/>
      <c r="AU38" s="89"/>
      <c r="AV38" s="89"/>
      <c r="AW38" s="89"/>
      <c r="AX38" s="141" t="s">
        <v>589</v>
      </c>
      <c r="AY38" s="141"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0">
        <v>0.22</v>
      </c>
      <c r="BS38" s="89">
        <v>0.49</v>
      </c>
      <c r="BT38" s="89" t="s">
        <v>433</v>
      </c>
      <c r="BU38" s="89"/>
      <c r="BV38" s="89"/>
      <c r="BW38" s="89"/>
      <c r="BX38" s="89"/>
      <c r="BY38" s="89"/>
      <c r="BZ38" s="89"/>
      <c r="CA38" s="89"/>
      <c r="CB38" s="89"/>
      <c r="CC38" s="89"/>
      <c r="CD38" s="89" t="s">
        <v>909</v>
      </c>
      <c r="CE38" s="89" t="s">
        <v>614</v>
      </c>
      <c r="CF38" s="89" t="s">
        <v>829</v>
      </c>
      <c r="CG38" s="89" t="s">
        <v>471</v>
      </c>
    </row>
    <row r="39">
      <c r="A39" s="89" t="s">
        <v>913</v>
      </c>
      <c r="B39" s="89" t="s">
        <v>914</v>
      </c>
      <c r="C39" s="89" t="s">
        <v>585</v>
      </c>
      <c r="D39" s="89">
        <v>8.544421E7</v>
      </c>
      <c r="E39" s="89">
        <v>4.262427630529E12</v>
      </c>
      <c r="F39" s="141"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2116</v>
      </c>
      <c r="V39" s="89" t="s">
        <v>2117</v>
      </c>
      <c r="W39" s="89" t="s">
        <v>413</v>
      </c>
      <c r="X39" s="89" t="s">
        <v>414</v>
      </c>
      <c r="Y39" s="89" t="s">
        <v>415</v>
      </c>
      <c r="Z39" s="89">
        <v>20.0</v>
      </c>
      <c r="AA39" s="89">
        <v>68.0</v>
      </c>
      <c r="AB39" s="89">
        <v>60.0</v>
      </c>
      <c r="AC39" s="89">
        <v>140.0</v>
      </c>
      <c r="AD39" s="119">
        <v>0.1</v>
      </c>
      <c r="AE39" s="119">
        <v>0.9</v>
      </c>
      <c r="AF39" s="89"/>
      <c r="AG39" s="89"/>
      <c r="AH39" s="89"/>
      <c r="AI39" s="89"/>
      <c r="AJ39" s="89"/>
      <c r="AK39" s="89" t="s">
        <v>416</v>
      </c>
      <c r="AL39" s="141" t="s">
        <v>417</v>
      </c>
      <c r="AM39" s="141" t="s">
        <v>418</v>
      </c>
      <c r="AN39" s="141" t="s">
        <v>419</v>
      </c>
      <c r="AO39" s="141" t="s">
        <v>420</v>
      </c>
      <c r="AP39" s="141" t="s">
        <v>916</v>
      </c>
      <c r="AQ39" s="89"/>
      <c r="AR39" s="89"/>
      <c r="AS39" s="89"/>
      <c r="AT39" s="89"/>
      <c r="AU39" s="89"/>
      <c r="AV39" s="89"/>
      <c r="AW39" s="89"/>
      <c r="AX39" s="141" t="s">
        <v>589</v>
      </c>
      <c r="AY39" s="141"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0">
        <v>0.22</v>
      </c>
      <c r="BS39" s="89">
        <v>0.49</v>
      </c>
      <c r="BT39" s="89" t="s">
        <v>433</v>
      </c>
      <c r="BU39" s="89"/>
      <c r="BV39" s="89"/>
      <c r="BW39" s="89"/>
      <c r="BX39" s="89"/>
      <c r="BY39" s="89"/>
      <c r="BZ39" s="89"/>
      <c r="CA39" s="89"/>
      <c r="CB39" s="89"/>
      <c r="CC39" s="89"/>
      <c r="CD39" s="89" t="s">
        <v>914</v>
      </c>
      <c r="CE39" s="89" t="s">
        <v>614</v>
      </c>
      <c r="CF39" s="89" t="s">
        <v>829</v>
      </c>
      <c r="CG39" s="89" t="s">
        <v>471</v>
      </c>
    </row>
    <row r="40">
      <c r="A40" s="89" t="s">
        <v>918</v>
      </c>
      <c r="B40" s="89" t="s">
        <v>919</v>
      </c>
      <c r="C40" s="89" t="s">
        <v>585</v>
      </c>
      <c r="D40" s="89">
        <v>8.544421E7</v>
      </c>
      <c r="E40" s="89">
        <v>4.262427630536E12</v>
      </c>
      <c r="F40" s="141"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2116</v>
      </c>
      <c r="V40" s="89" t="s">
        <v>2117</v>
      </c>
      <c r="W40" s="89" t="s">
        <v>413</v>
      </c>
      <c r="X40" s="89" t="s">
        <v>414</v>
      </c>
      <c r="Y40" s="89" t="s">
        <v>415</v>
      </c>
      <c r="Z40" s="89">
        <v>20.0</v>
      </c>
      <c r="AA40" s="89">
        <v>68.0</v>
      </c>
      <c r="AB40" s="89">
        <v>60.0</v>
      </c>
      <c r="AC40" s="89">
        <v>140.0</v>
      </c>
      <c r="AD40" s="119">
        <v>0.1</v>
      </c>
      <c r="AE40" s="119">
        <v>0.9</v>
      </c>
      <c r="AF40" s="89"/>
      <c r="AG40" s="89"/>
      <c r="AH40" s="89"/>
      <c r="AI40" s="89"/>
      <c r="AJ40" s="89"/>
      <c r="AK40" s="89" t="s">
        <v>416</v>
      </c>
      <c r="AL40" s="141" t="s">
        <v>417</v>
      </c>
      <c r="AM40" s="141" t="s">
        <v>418</v>
      </c>
      <c r="AN40" s="141" t="s">
        <v>419</v>
      </c>
      <c r="AO40" s="141" t="s">
        <v>420</v>
      </c>
      <c r="AP40" s="141" t="s">
        <v>921</v>
      </c>
      <c r="AQ40" s="89"/>
      <c r="AR40" s="89"/>
      <c r="AS40" s="89"/>
      <c r="AT40" s="89"/>
      <c r="AU40" s="89"/>
      <c r="AV40" s="89"/>
      <c r="AW40" s="89"/>
      <c r="AX40" s="141" t="s">
        <v>589</v>
      </c>
      <c r="AY40" s="141"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0">
        <v>0.22</v>
      </c>
      <c r="BS40" s="89">
        <v>0.49</v>
      </c>
      <c r="BT40" s="89" t="s">
        <v>433</v>
      </c>
      <c r="BU40" s="89"/>
      <c r="BV40" s="89"/>
      <c r="BW40" s="89"/>
      <c r="BX40" s="89"/>
      <c r="BY40" s="89"/>
      <c r="BZ40" s="89"/>
      <c r="CA40" s="89"/>
      <c r="CB40" s="89"/>
      <c r="CC40" s="89"/>
      <c r="CD40" s="89" t="s">
        <v>919</v>
      </c>
      <c r="CE40" s="89" t="s">
        <v>614</v>
      </c>
      <c r="CF40" s="89" t="s">
        <v>829</v>
      </c>
      <c r="CG40" s="89" t="s">
        <v>471</v>
      </c>
    </row>
    <row r="41">
      <c r="A41" s="89" t="s">
        <v>923</v>
      </c>
      <c r="B41" s="89" t="s">
        <v>924</v>
      </c>
      <c r="C41" s="89" t="s">
        <v>585</v>
      </c>
      <c r="D41" s="89">
        <v>8.544421E7</v>
      </c>
      <c r="E41" s="89">
        <v>4.26242763097E12</v>
      </c>
      <c r="F41" s="141"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2116</v>
      </c>
      <c r="V41" s="89" t="s">
        <v>2117</v>
      </c>
      <c r="W41" s="89" t="s">
        <v>413</v>
      </c>
      <c r="X41" s="89" t="s">
        <v>414</v>
      </c>
      <c r="Y41" s="89" t="s">
        <v>415</v>
      </c>
      <c r="Z41" s="89">
        <v>20.0</v>
      </c>
      <c r="AA41" s="89">
        <v>68.0</v>
      </c>
      <c r="AB41" s="89">
        <v>60.0</v>
      </c>
      <c r="AC41" s="89">
        <v>140.0</v>
      </c>
      <c r="AD41" s="119">
        <v>0.1</v>
      </c>
      <c r="AE41" s="119">
        <v>0.9</v>
      </c>
      <c r="AF41" s="89"/>
      <c r="AG41" s="89"/>
      <c r="AH41" s="89"/>
      <c r="AI41" s="89"/>
      <c r="AJ41" s="89"/>
      <c r="AK41" s="89" t="s">
        <v>416</v>
      </c>
      <c r="AL41" s="141" t="s">
        <v>417</v>
      </c>
      <c r="AM41" s="141" t="s">
        <v>418</v>
      </c>
      <c r="AN41" s="141" t="s">
        <v>419</v>
      </c>
      <c r="AO41" s="141" t="s">
        <v>420</v>
      </c>
      <c r="AP41" s="141" t="s">
        <v>926</v>
      </c>
      <c r="AQ41" s="89"/>
      <c r="AR41" s="89"/>
      <c r="AS41" s="89"/>
      <c r="AT41" s="89"/>
      <c r="AU41" s="89"/>
      <c r="AV41" s="89"/>
      <c r="AW41" s="89"/>
      <c r="AX41" s="141" t="s">
        <v>589</v>
      </c>
      <c r="AY41" s="141"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0">
        <v>0.22</v>
      </c>
      <c r="BS41" s="89">
        <v>0.49</v>
      </c>
      <c r="BT41" s="89" t="s">
        <v>433</v>
      </c>
      <c r="BU41" s="89"/>
      <c r="BV41" s="89"/>
      <c r="BW41" s="89"/>
      <c r="BX41" s="89"/>
      <c r="BY41" s="89"/>
      <c r="BZ41" s="89"/>
      <c r="CA41" s="89"/>
      <c r="CB41" s="89"/>
      <c r="CC41" s="89"/>
      <c r="CD41" s="89" t="s">
        <v>924</v>
      </c>
      <c r="CE41" s="89" t="s">
        <v>614</v>
      </c>
      <c r="CF41" s="89" t="s">
        <v>829</v>
      </c>
      <c r="CG41" s="89" t="s">
        <v>471</v>
      </c>
    </row>
    <row r="42">
      <c r="A42" s="89" t="s">
        <v>928</v>
      </c>
      <c r="B42" s="89" t="s">
        <v>929</v>
      </c>
      <c r="C42" s="89" t="s">
        <v>585</v>
      </c>
      <c r="D42" s="89">
        <v>8.544421E7</v>
      </c>
      <c r="E42" s="89">
        <v>4.262427630512E12</v>
      </c>
      <c r="F42" s="141"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2116</v>
      </c>
      <c r="V42" s="89" t="s">
        <v>2117</v>
      </c>
      <c r="W42" s="89" t="s">
        <v>413</v>
      </c>
      <c r="X42" s="89" t="s">
        <v>414</v>
      </c>
      <c r="Y42" s="89" t="s">
        <v>415</v>
      </c>
      <c r="Z42" s="89">
        <v>20.0</v>
      </c>
      <c r="AA42" s="89">
        <v>68.0</v>
      </c>
      <c r="AB42" s="89">
        <v>60.0</v>
      </c>
      <c r="AC42" s="89">
        <v>140.0</v>
      </c>
      <c r="AD42" s="119">
        <v>0.1</v>
      </c>
      <c r="AE42" s="119">
        <v>0.9</v>
      </c>
      <c r="AF42" s="89"/>
      <c r="AG42" s="89"/>
      <c r="AH42" s="89"/>
      <c r="AI42" s="89"/>
      <c r="AJ42" s="89"/>
      <c r="AK42" s="89" t="s">
        <v>416</v>
      </c>
      <c r="AL42" s="141" t="s">
        <v>417</v>
      </c>
      <c r="AM42" s="141" t="s">
        <v>418</v>
      </c>
      <c r="AN42" s="141" t="s">
        <v>419</v>
      </c>
      <c r="AO42" s="141" t="s">
        <v>420</v>
      </c>
      <c r="AP42" s="141" t="s">
        <v>931</v>
      </c>
      <c r="AQ42" s="89"/>
      <c r="AR42" s="89"/>
      <c r="AS42" s="89"/>
      <c r="AT42" s="89"/>
      <c r="AU42" s="89"/>
      <c r="AV42" s="89"/>
      <c r="AW42" s="89"/>
      <c r="AX42" s="141" t="s">
        <v>589</v>
      </c>
      <c r="AY42" s="141"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0">
        <v>0.22</v>
      </c>
      <c r="BS42" s="89">
        <v>0.49</v>
      </c>
      <c r="BT42" s="89" t="s">
        <v>433</v>
      </c>
      <c r="BU42" s="89"/>
      <c r="BV42" s="89"/>
      <c r="BW42" s="89"/>
      <c r="BX42" s="89"/>
      <c r="BY42" s="89"/>
      <c r="BZ42" s="89"/>
      <c r="CA42" s="89"/>
      <c r="CB42" s="89"/>
      <c r="CC42" s="89"/>
      <c r="CD42" s="89" t="s">
        <v>929</v>
      </c>
      <c r="CE42" s="89" t="s">
        <v>614</v>
      </c>
      <c r="CF42" s="89" t="s">
        <v>829</v>
      </c>
      <c r="CG42" s="89" t="s">
        <v>471</v>
      </c>
    </row>
    <row r="43">
      <c r="A43" s="89" t="s">
        <v>933</v>
      </c>
      <c r="B43" s="89" t="s">
        <v>934</v>
      </c>
      <c r="C43" s="89" t="s">
        <v>935</v>
      </c>
      <c r="D43" s="89">
        <v>8.544421E7</v>
      </c>
      <c r="E43" s="89">
        <v>4.262427630581E12</v>
      </c>
      <c r="F43" s="141"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2118</v>
      </c>
      <c r="V43" s="89" t="s">
        <v>2117</v>
      </c>
      <c r="W43" s="89" t="s">
        <v>413</v>
      </c>
      <c r="X43" s="89" t="s">
        <v>414</v>
      </c>
      <c r="Y43" s="89" t="s">
        <v>415</v>
      </c>
      <c r="Z43" s="89">
        <v>20.0</v>
      </c>
      <c r="AA43" s="89">
        <v>68.0</v>
      </c>
      <c r="AB43" s="89">
        <v>60.0</v>
      </c>
      <c r="AC43" s="89">
        <v>140.0</v>
      </c>
      <c r="AD43" s="119">
        <v>0.1</v>
      </c>
      <c r="AE43" s="119">
        <v>0.9</v>
      </c>
      <c r="AF43" s="89"/>
      <c r="AG43" s="89"/>
      <c r="AH43" s="89"/>
      <c r="AI43" s="89"/>
      <c r="AJ43" s="89"/>
      <c r="AK43" s="89" t="s">
        <v>416</v>
      </c>
      <c r="AL43" s="141" t="s">
        <v>417</v>
      </c>
      <c r="AM43" s="141" t="s">
        <v>418</v>
      </c>
      <c r="AN43" s="141" t="s">
        <v>419</v>
      </c>
      <c r="AO43" s="141" t="s">
        <v>420</v>
      </c>
      <c r="AP43" s="141" t="s">
        <v>939</v>
      </c>
      <c r="AQ43" s="89"/>
      <c r="AR43" s="89"/>
      <c r="AS43" s="89"/>
      <c r="AT43" s="89"/>
      <c r="AU43" s="89"/>
      <c r="AV43" s="89"/>
      <c r="AW43" s="89"/>
      <c r="AX43" s="141" t="s">
        <v>422</v>
      </c>
      <c r="AY43" s="141"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0">
        <v>5.76</v>
      </c>
      <c r="BS43" s="89">
        <v>12.7</v>
      </c>
      <c r="BT43" s="89" t="s">
        <v>433</v>
      </c>
      <c r="BU43" s="89"/>
      <c r="BV43" s="89"/>
      <c r="BW43" s="89"/>
      <c r="BX43" s="89"/>
      <c r="BY43" s="89"/>
      <c r="BZ43" s="89"/>
      <c r="CA43" s="89"/>
      <c r="CB43" s="89"/>
      <c r="CC43" s="89"/>
      <c r="CD43" s="89" t="s">
        <v>934</v>
      </c>
      <c r="CE43" s="89" t="s">
        <v>469</v>
      </c>
      <c r="CF43" s="89" t="s">
        <v>941</v>
      </c>
      <c r="CG43" s="89" t="s">
        <v>471</v>
      </c>
    </row>
    <row r="44">
      <c r="A44" s="89" t="s">
        <v>946</v>
      </c>
      <c r="B44" s="89" t="s">
        <v>947</v>
      </c>
      <c r="C44" s="89" t="s">
        <v>935</v>
      </c>
      <c r="D44" s="89">
        <v>8.544421E7</v>
      </c>
      <c r="E44" s="89">
        <v>4.262427630598E12</v>
      </c>
      <c r="F44" s="141"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2118</v>
      </c>
      <c r="V44" s="89" t="s">
        <v>2117</v>
      </c>
      <c r="W44" s="89" t="s">
        <v>413</v>
      </c>
      <c r="X44" s="89" t="s">
        <v>414</v>
      </c>
      <c r="Y44" s="89" t="s">
        <v>415</v>
      </c>
      <c r="Z44" s="89">
        <v>20.0</v>
      </c>
      <c r="AA44" s="89">
        <v>68.0</v>
      </c>
      <c r="AB44" s="89">
        <v>60.0</v>
      </c>
      <c r="AC44" s="89">
        <v>140.0</v>
      </c>
      <c r="AD44" s="119">
        <v>0.1</v>
      </c>
      <c r="AE44" s="119">
        <v>0.9</v>
      </c>
      <c r="AF44" s="89"/>
      <c r="AG44" s="89"/>
      <c r="AH44" s="89"/>
      <c r="AI44" s="89"/>
      <c r="AJ44" s="89"/>
      <c r="AK44" s="89" t="s">
        <v>416</v>
      </c>
      <c r="AL44" s="141" t="s">
        <v>417</v>
      </c>
      <c r="AM44" s="141" t="s">
        <v>418</v>
      </c>
      <c r="AN44" s="141" t="s">
        <v>419</v>
      </c>
      <c r="AO44" s="141" t="s">
        <v>420</v>
      </c>
      <c r="AP44" s="141" t="s">
        <v>949</v>
      </c>
      <c r="AQ44" s="89"/>
      <c r="AR44" s="89"/>
      <c r="AS44" s="89"/>
      <c r="AT44" s="89"/>
      <c r="AU44" s="89"/>
      <c r="AV44" s="89"/>
      <c r="AW44" s="89"/>
      <c r="AX44" s="141" t="s">
        <v>422</v>
      </c>
      <c r="AY44" s="141"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0">
        <v>5.76</v>
      </c>
      <c r="BS44" s="89">
        <v>12.7</v>
      </c>
      <c r="BT44" s="89" t="s">
        <v>433</v>
      </c>
      <c r="BU44" s="89"/>
      <c r="BV44" s="89"/>
      <c r="BW44" s="89"/>
      <c r="BX44" s="89"/>
      <c r="BY44" s="89"/>
      <c r="BZ44" s="89"/>
      <c r="CA44" s="89"/>
      <c r="CB44" s="89"/>
      <c r="CC44" s="89"/>
      <c r="CD44" s="89" t="s">
        <v>947</v>
      </c>
      <c r="CE44" s="89" t="s">
        <v>469</v>
      </c>
      <c r="CF44" s="89" t="s">
        <v>941</v>
      </c>
      <c r="CG44" s="89" t="s">
        <v>471</v>
      </c>
    </row>
    <row r="45">
      <c r="A45" s="89" t="s">
        <v>951</v>
      </c>
      <c r="B45" s="89" t="s">
        <v>952</v>
      </c>
      <c r="C45" s="89" t="s">
        <v>935</v>
      </c>
      <c r="D45" s="89">
        <v>8.544421E7</v>
      </c>
      <c r="E45" s="89">
        <v>4.262427630604E12</v>
      </c>
      <c r="F45" s="141"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2118</v>
      </c>
      <c r="V45" s="89" t="s">
        <v>2117</v>
      </c>
      <c r="W45" s="89" t="s">
        <v>413</v>
      </c>
      <c r="X45" s="89" t="s">
        <v>414</v>
      </c>
      <c r="Y45" s="89" t="s">
        <v>415</v>
      </c>
      <c r="Z45" s="89">
        <v>20.0</v>
      </c>
      <c r="AA45" s="89">
        <v>68.0</v>
      </c>
      <c r="AB45" s="89">
        <v>60.0</v>
      </c>
      <c r="AC45" s="89">
        <v>140.0</v>
      </c>
      <c r="AD45" s="119">
        <v>0.1</v>
      </c>
      <c r="AE45" s="119">
        <v>0.9</v>
      </c>
      <c r="AF45" s="89"/>
      <c r="AG45" s="89"/>
      <c r="AH45" s="89"/>
      <c r="AI45" s="89"/>
      <c r="AJ45" s="89"/>
      <c r="AK45" s="89" t="s">
        <v>416</v>
      </c>
      <c r="AL45" s="141" t="s">
        <v>417</v>
      </c>
      <c r="AM45" s="141" t="s">
        <v>418</v>
      </c>
      <c r="AN45" s="141" t="s">
        <v>419</v>
      </c>
      <c r="AO45" s="141" t="s">
        <v>420</v>
      </c>
      <c r="AP45" s="141" t="s">
        <v>954</v>
      </c>
      <c r="AQ45" s="89"/>
      <c r="AR45" s="89"/>
      <c r="AS45" s="89"/>
      <c r="AT45" s="89"/>
      <c r="AU45" s="89"/>
      <c r="AV45" s="89"/>
      <c r="AW45" s="89"/>
      <c r="AX45" s="141" t="s">
        <v>422</v>
      </c>
      <c r="AY45" s="141"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0">
        <v>5.76</v>
      </c>
      <c r="BS45" s="89">
        <v>12.7</v>
      </c>
      <c r="BT45" s="89" t="s">
        <v>433</v>
      </c>
      <c r="BU45" s="89"/>
      <c r="BV45" s="89"/>
      <c r="BW45" s="89"/>
      <c r="BX45" s="89"/>
      <c r="BY45" s="89"/>
      <c r="BZ45" s="89"/>
      <c r="CA45" s="89"/>
      <c r="CB45" s="89"/>
      <c r="CC45" s="89"/>
      <c r="CD45" s="89" t="s">
        <v>952</v>
      </c>
      <c r="CE45" s="89" t="s">
        <v>469</v>
      </c>
      <c r="CF45" s="89" t="s">
        <v>941</v>
      </c>
      <c r="CG45" s="89" t="s">
        <v>471</v>
      </c>
    </row>
    <row r="46">
      <c r="A46" s="89" t="s">
        <v>956</v>
      </c>
      <c r="B46" s="89" t="s">
        <v>957</v>
      </c>
      <c r="C46" s="89" t="s">
        <v>935</v>
      </c>
      <c r="D46" s="89">
        <v>8.544421E7</v>
      </c>
      <c r="E46" s="89">
        <v>4.262427630628E12</v>
      </c>
      <c r="F46" s="141"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2118</v>
      </c>
      <c r="V46" s="89" t="s">
        <v>2117</v>
      </c>
      <c r="W46" s="89" t="s">
        <v>413</v>
      </c>
      <c r="X46" s="89" t="s">
        <v>414</v>
      </c>
      <c r="Y46" s="89" t="s">
        <v>415</v>
      </c>
      <c r="Z46" s="89">
        <v>20.0</v>
      </c>
      <c r="AA46" s="89">
        <v>68.0</v>
      </c>
      <c r="AB46" s="89">
        <v>60.0</v>
      </c>
      <c r="AC46" s="89">
        <v>140.0</v>
      </c>
      <c r="AD46" s="119">
        <v>0.1</v>
      </c>
      <c r="AE46" s="119">
        <v>0.9</v>
      </c>
      <c r="AF46" s="89"/>
      <c r="AG46" s="89"/>
      <c r="AH46" s="89"/>
      <c r="AI46" s="89"/>
      <c r="AJ46" s="89"/>
      <c r="AK46" s="89" t="s">
        <v>416</v>
      </c>
      <c r="AL46" s="141" t="s">
        <v>417</v>
      </c>
      <c r="AM46" s="141" t="s">
        <v>418</v>
      </c>
      <c r="AN46" s="141" t="s">
        <v>419</v>
      </c>
      <c r="AO46" s="141" t="s">
        <v>420</v>
      </c>
      <c r="AP46" s="141" t="s">
        <v>959</v>
      </c>
      <c r="AQ46" s="89"/>
      <c r="AR46" s="89"/>
      <c r="AS46" s="89"/>
      <c r="AT46" s="89"/>
      <c r="AU46" s="89"/>
      <c r="AV46" s="89"/>
      <c r="AW46" s="89"/>
      <c r="AX46" s="141" t="s">
        <v>422</v>
      </c>
      <c r="AY46" s="141"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0">
        <v>5.76</v>
      </c>
      <c r="BS46" s="89">
        <v>12.7</v>
      </c>
      <c r="BT46" s="89" t="s">
        <v>433</v>
      </c>
      <c r="BU46" s="89"/>
      <c r="BV46" s="89"/>
      <c r="BW46" s="89"/>
      <c r="BX46" s="89"/>
      <c r="BY46" s="89"/>
      <c r="BZ46" s="89"/>
      <c r="CA46" s="89"/>
      <c r="CB46" s="89"/>
      <c r="CC46" s="89"/>
      <c r="CD46" s="89" t="s">
        <v>957</v>
      </c>
      <c r="CE46" s="89" t="s">
        <v>469</v>
      </c>
      <c r="CF46" s="89" t="s">
        <v>941</v>
      </c>
      <c r="CG46" s="89" t="s">
        <v>471</v>
      </c>
    </row>
    <row r="47">
      <c r="A47" s="89" t="s">
        <v>961</v>
      </c>
      <c r="B47" s="89" t="s">
        <v>962</v>
      </c>
      <c r="C47" s="89" t="s">
        <v>935</v>
      </c>
      <c r="D47" s="89">
        <v>8.544421E7</v>
      </c>
      <c r="E47" s="89">
        <v>4.262427630642E12</v>
      </c>
      <c r="F47" s="141"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2118</v>
      </c>
      <c r="V47" s="89" t="s">
        <v>2117</v>
      </c>
      <c r="W47" s="89" t="s">
        <v>413</v>
      </c>
      <c r="X47" s="89" t="s">
        <v>414</v>
      </c>
      <c r="Y47" s="89" t="s">
        <v>415</v>
      </c>
      <c r="Z47" s="89">
        <v>20.0</v>
      </c>
      <c r="AA47" s="89">
        <v>68.0</v>
      </c>
      <c r="AB47" s="89">
        <v>60.0</v>
      </c>
      <c r="AC47" s="89">
        <v>140.0</v>
      </c>
      <c r="AD47" s="119">
        <v>0.1</v>
      </c>
      <c r="AE47" s="119">
        <v>0.9</v>
      </c>
      <c r="AF47" s="89"/>
      <c r="AG47" s="89"/>
      <c r="AH47" s="89"/>
      <c r="AI47" s="89"/>
      <c r="AJ47" s="89"/>
      <c r="AK47" s="89" t="s">
        <v>416</v>
      </c>
      <c r="AL47" s="141" t="s">
        <v>417</v>
      </c>
      <c r="AM47" s="141" t="s">
        <v>418</v>
      </c>
      <c r="AN47" s="141" t="s">
        <v>419</v>
      </c>
      <c r="AO47" s="141" t="s">
        <v>420</v>
      </c>
      <c r="AP47" s="141" t="s">
        <v>964</v>
      </c>
      <c r="AQ47" s="89"/>
      <c r="AR47" s="89"/>
      <c r="AS47" s="89"/>
      <c r="AT47" s="89"/>
      <c r="AU47" s="89"/>
      <c r="AV47" s="89"/>
      <c r="AW47" s="89"/>
      <c r="AX47" s="141" t="s">
        <v>422</v>
      </c>
      <c r="AY47" s="141"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0">
        <v>5.76</v>
      </c>
      <c r="BS47" s="89">
        <v>12.7</v>
      </c>
      <c r="BT47" s="89" t="s">
        <v>433</v>
      </c>
      <c r="BU47" s="89"/>
      <c r="BV47" s="89"/>
      <c r="BW47" s="89"/>
      <c r="BX47" s="89"/>
      <c r="BY47" s="89"/>
      <c r="BZ47" s="89"/>
      <c r="CA47" s="89"/>
      <c r="CB47" s="89"/>
      <c r="CC47" s="89"/>
      <c r="CD47" s="89" t="s">
        <v>962</v>
      </c>
      <c r="CE47" s="89" t="s">
        <v>469</v>
      </c>
      <c r="CF47" s="89" t="s">
        <v>941</v>
      </c>
      <c r="CG47" s="89" t="s">
        <v>471</v>
      </c>
    </row>
    <row r="48">
      <c r="A48" s="89" t="s">
        <v>966</v>
      </c>
      <c r="B48" s="89" t="s">
        <v>967</v>
      </c>
      <c r="C48" s="89" t="s">
        <v>935</v>
      </c>
      <c r="D48" s="89">
        <v>8.544421E7</v>
      </c>
      <c r="E48" s="89">
        <v>4.262427630659E12</v>
      </c>
      <c r="F48" s="141"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2118</v>
      </c>
      <c r="V48" s="89" t="s">
        <v>2117</v>
      </c>
      <c r="W48" s="89" t="s">
        <v>413</v>
      </c>
      <c r="X48" s="89" t="s">
        <v>414</v>
      </c>
      <c r="Y48" s="89" t="s">
        <v>415</v>
      </c>
      <c r="Z48" s="89">
        <v>20.0</v>
      </c>
      <c r="AA48" s="89">
        <v>68.0</v>
      </c>
      <c r="AB48" s="89">
        <v>60.0</v>
      </c>
      <c r="AC48" s="89">
        <v>140.0</v>
      </c>
      <c r="AD48" s="119">
        <v>0.1</v>
      </c>
      <c r="AE48" s="119">
        <v>0.9</v>
      </c>
      <c r="AF48" s="89"/>
      <c r="AG48" s="89"/>
      <c r="AH48" s="89"/>
      <c r="AI48" s="89"/>
      <c r="AJ48" s="89"/>
      <c r="AK48" s="89" t="s">
        <v>416</v>
      </c>
      <c r="AL48" s="141" t="s">
        <v>417</v>
      </c>
      <c r="AM48" s="141" t="s">
        <v>418</v>
      </c>
      <c r="AN48" s="141" t="s">
        <v>419</v>
      </c>
      <c r="AO48" s="141" t="s">
        <v>420</v>
      </c>
      <c r="AP48" s="141" t="s">
        <v>969</v>
      </c>
      <c r="AQ48" s="89"/>
      <c r="AR48" s="89"/>
      <c r="AS48" s="89"/>
      <c r="AT48" s="89"/>
      <c r="AU48" s="89"/>
      <c r="AV48" s="89"/>
      <c r="AW48" s="89"/>
      <c r="AX48" s="141" t="s">
        <v>422</v>
      </c>
      <c r="AY48" s="141"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0">
        <v>5.76</v>
      </c>
      <c r="BS48" s="89">
        <v>12.7</v>
      </c>
      <c r="BT48" s="89" t="s">
        <v>433</v>
      </c>
      <c r="BU48" s="89"/>
      <c r="BV48" s="89"/>
      <c r="BW48" s="89"/>
      <c r="BX48" s="89"/>
      <c r="BY48" s="89"/>
      <c r="BZ48" s="89"/>
      <c r="CA48" s="89"/>
      <c r="CB48" s="89"/>
      <c r="CC48" s="89"/>
      <c r="CD48" s="89" t="s">
        <v>967</v>
      </c>
      <c r="CE48" s="89" t="s">
        <v>469</v>
      </c>
      <c r="CF48" s="89" t="s">
        <v>941</v>
      </c>
      <c r="CG48" s="89" t="s">
        <v>471</v>
      </c>
    </row>
    <row r="49">
      <c r="A49" s="89" t="s">
        <v>971</v>
      </c>
      <c r="B49" s="89" t="s">
        <v>972</v>
      </c>
      <c r="C49" s="89" t="s">
        <v>935</v>
      </c>
      <c r="D49" s="89">
        <v>8.544421E7</v>
      </c>
      <c r="E49" s="89">
        <v>4.262427630611E12</v>
      </c>
      <c r="F49" s="141"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2118</v>
      </c>
      <c r="V49" s="89" t="s">
        <v>2117</v>
      </c>
      <c r="W49" s="89" t="s">
        <v>413</v>
      </c>
      <c r="X49" s="89" t="s">
        <v>414</v>
      </c>
      <c r="Y49" s="89" t="s">
        <v>415</v>
      </c>
      <c r="Z49" s="89">
        <v>20.0</v>
      </c>
      <c r="AA49" s="89">
        <v>68.0</v>
      </c>
      <c r="AB49" s="89">
        <v>60.0</v>
      </c>
      <c r="AC49" s="89">
        <v>140.0</v>
      </c>
      <c r="AD49" s="119">
        <v>0.1</v>
      </c>
      <c r="AE49" s="119">
        <v>0.9</v>
      </c>
      <c r="AF49" s="89"/>
      <c r="AG49" s="89"/>
      <c r="AH49" s="89"/>
      <c r="AI49" s="89"/>
      <c r="AJ49" s="89"/>
      <c r="AK49" s="89" t="s">
        <v>416</v>
      </c>
      <c r="AL49" s="141" t="s">
        <v>417</v>
      </c>
      <c r="AM49" s="141" t="s">
        <v>418</v>
      </c>
      <c r="AN49" s="141" t="s">
        <v>419</v>
      </c>
      <c r="AO49" s="141" t="s">
        <v>420</v>
      </c>
      <c r="AP49" s="141" t="s">
        <v>974</v>
      </c>
      <c r="AQ49" s="89"/>
      <c r="AR49" s="89"/>
      <c r="AS49" s="89"/>
      <c r="AT49" s="89"/>
      <c r="AU49" s="89"/>
      <c r="AV49" s="89"/>
      <c r="AW49" s="89"/>
      <c r="AX49" s="141" t="s">
        <v>422</v>
      </c>
      <c r="AY49" s="141"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0">
        <v>5.76</v>
      </c>
      <c r="BS49" s="89">
        <v>12.7</v>
      </c>
      <c r="BT49" s="89" t="s">
        <v>433</v>
      </c>
      <c r="BU49" s="89"/>
      <c r="BV49" s="89"/>
      <c r="BW49" s="89"/>
      <c r="BX49" s="89"/>
      <c r="BY49" s="89"/>
      <c r="BZ49" s="89"/>
      <c r="CA49" s="89"/>
      <c r="CB49" s="89"/>
      <c r="CC49" s="89"/>
      <c r="CD49" s="89" t="s">
        <v>972</v>
      </c>
      <c r="CE49" s="89" t="s">
        <v>469</v>
      </c>
      <c r="CF49" s="89" t="s">
        <v>941</v>
      </c>
      <c r="CG49" s="89" t="s">
        <v>471</v>
      </c>
    </row>
    <row r="50">
      <c r="A50" s="89" t="s">
        <v>976</v>
      </c>
      <c r="B50" s="89" t="s">
        <v>977</v>
      </c>
      <c r="C50" s="89" t="s">
        <v>935</v>
      </c>
      <c r="D50" s="89">
        <v>8.544421E7</v>
      </c>
      <c r="E50" s="89">
        <v>4.262427630635E12</v>
      </c>
      <c r="F50" s="141"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2118</v>
      </c>
      <c r="V50" s="89" t="s">
        <v>2117</v>
      </c>
      <c r="W50" s="89" t="s">
        <v>413</v>
      </c>
      <c r="X50" s="89" t="s">
        <v>414</v>
      </c>
      <c r="Y50" s="89" t="s">
        <v>415</v>
      </c>
      <c r="Z50" s="89">
        <v>20.0</v>
      </c>
      <c r="AA50" s="89">
        <v>68.0</v>
      </c>
      <c r="AB50" s="89">
        <v>60.0</v>
      </c>
      <c r="AC50" s="89">
        <v>140.0</v>
      </c>
      <c r="AD50" s="119">
        <v>0.1</v>
      </c>
      <c r="AE50" s="119">
        <v>0.9</v>
      </c>
      <c r="AF50" s="89"/>
      <c r="AG50" s="89"/>
      <c r="AH50" s="89"/>
      <c r="AI50" s="89"/>
      <c r="AJ50" s="89"/>
      <c r="AK50" s="89" t="s">
        <v>416</v>
      </c>
      <c r="AL50" s="141" t="s">
        <v>417</v>
      </c>
      <c r="AM50" s="141" t="s">
        <v>418</v>
      </c>
      <c r="AN50" s="141" t="s">
        <v>419</v>
      </c>
      <c r="AO50" s="141" t="s">
        <v>420</v>
      </c>
      <c r="AP50" s="141" t="s">
        <v>979</v>
      </c>
      <c r="AQ50" s="89"/>
      <c r="AR50" s="89"/>
      <c r="AS50" s="89"/>
      <c r="AT50" s="89"/>
      <c r="AU50" s="89"/>
      <c r="AV50" s="89"/>
      <c r="AW50" s="89"/>
      <c r="AX50" s="141" t="s">
        <v>422</v>
      </c>
      <c r="AY50" s="141"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0">
        <v>5.76</v>
      </c>
      <c r="BS50" s="89">
        <v>12.7</v>
      </c>
      <c r="BT50" s="89" t="s">
        <v>433</v>
      </c>
      <c r="BU50" s="89"/>
      <c r="BV50" s="89"/>
      <c r="BW50" s="89"/>
      <c r="BX50" s="89"/>
      <c r="BY50" s="89"/>
      <c r="BZ50" s="89"/>
      <c r="CA50" s="89"/>
      <c r="CB50" s="89"/>
      <c r="CC50" s="89"/>
      <c r="CD50" s="89" t="s">
        <v>977</v>
      </c>
      <c r="CE50" s="89" t="s">
        <v>469</v>
      </c>
      <c r="CF50" s="89" t="s">
        <v>941</v>
      </c>
      <c r="CG50" s="89" t="s">
        <v>471</v>
      </c>
    </row>
    <row r="51">
      <c r="A51" s="89" t="s">
        <v>981</v>
      </c>
      <c r="B51" s="89" t="s">
        <v>982</v>
      </c>
      <c r="C51" s="89" t="s">
        <v>935</v>
      </c>
      <c r="D51" s="89">
        <v>8.544421E7</v>
      </c>
      <c r="E51" s="142" t="s">
        <v>983</v>
      </c>
      <c r="F51" s="141" t="s">
        <v>984</v>
      </c>
      <c r="G51" s="89" t="s">
        <v>402</v>
      </c>
      <c r="H51" s="89" t="s">
        <v>403</v>
      </c>
      <c r="I51" s="89" t="s">
        <v>985</v>
      </c>
      <c r="J51" s="89" t="s">
        <v>405</v>
      </c>
      <c r="K51" s="89" t="s">
        <v>937</v>
      </c>
      <c r="L51" s="89" t="s">
        <v>407</v>
      </c>
      <c r="M51" s="89" t="s">
        <v>408</v>
      </c>
      <c r="N51" s="89" t="s">
        <v>409</v>
      </c>
      <c r="O51" s="89" t="s">
        <v>410</v>
      </c>
      <c r="P51" s="89" t="s">
        <v>411</v>
      </c>
      <c r="Q51" s="89" t="s">
        <v>411</v>
      </c>
      <c r="R51" s="89" t="s">
        <v>938</v>
      </c>
      <c r="S51" s="89">
        <v>1.2</v>
      </c>
      <c r="T51" s="90">
        <v>0.47244094488189</v>
      </c>
      <c r="U51" s="89" t="s">
        <v>2118</v>
      </c>
      <c r="V51" s="89" t="s">
        <v>2117</v>
      </c>
      <c r="W51" s="89" t="s">
        <v>413</v>
      </c>
      <c r="X51" s="89" t="s">
        <v>414</v>
      </c>
      <c r="Y51" s="89" t="s">
        <v>415</v>
      </c>
      <c r="Z51" s="89">
        <v>20.0</v>
      </c>
      <c r="AA51" s="89">
        <v>68.0</v>
      </c>
      <c r="AB51" s="89">
        <v>60.0</v>
      </c>
      <c r="AC51" s="89">
        <v>140.0</v>
      </c>
      <c r="AD51" s="119">
        <v>0.1</v>
      </c>
      <c r="AE51" s="119">
        <v>0.9</v>
      </c>
      <c r="AF51" s="89"/>
      <c r="AG51" s="89"/>
      <c r="AH51" s="89"/>
      <c r="AI51" s="89"/>
      <c r="AJ51" s="89"/>
      <c r="AK51" s="89" t="s">
        <v>416</v>
      </c>
      <c r="AL51" s="141" t="s">
        <v>417</v>
      </c>
      <c r="AM51" s="141" t="s">
        <v>418</v>
      </c>
      <c r="AN51" s="141" t="s">
        <v>419</v>
      </c>
      <c r="AO51" s="141" t="s">
        <v>420</v>
      </c>
      <c r="AP51" s="141" t="s">
        <v>986</v>
      </c>
      <c r="AQ51" s="89"/>
      <c r="AR51" s="89"/>
      <c r="AS51" s="89"/>
      <c r="AT51" s="89"/>
      <c r="AU51" s="89"/>
      <c r="AV51" s="89"/>
      <c r="AW51" s="89"/>
      <c r="AX51" s="141" t="s">
        <v>422</v>
      </c>
      <c r="AY51" s="141" t="s">
        <v>299</v>
      </c>
      <c r="AZ51" s="89" t="s">
        <v>423</v>
      </c>
      <c r="BA51" s="89" t="s">
        <v>424</v>
      </c>
      <c r="BB51" s="89" t="s">
        <v>425</v>
      </c>
      <c r="BC51" s="89" t="s">
        <v>426</v>
      </c>
      <c r="BD51" s="89" t="s">
        <v>427</v>
      </c>
      <c r="BE51" s="89"/>
      <c r="BF51" s="89" t="s">
        <v>303</v>
      </c>
      <c r="BG51" s="89" t="s">
        <v>987</v>
      </c>
      <c r="BH51" s="89">
        <v>1.0</v>
      </c>
      <c r="BI51" s="89" t="s">
        <v>429</v>
      </c>
      <c r="BJ51" s="89" t="s">
        <v>430</v>
      </c>
      <c r="BK51" s="89" t="s">
        <v>431</v>
      </c>
      <c r="BL51" s="89"/>
      <c r="BM51" s="89" t="s">
        <v>432</v>
      </c>
      <c r="BN51" s="89"/>
      <c r="BO51" s="89"/>
      <c r="BP51" s="89">
        <v>6.7</v>
      </c>
      <c r="BQ51" s="89">
        <v>14.77</v>
      </c>
      <c r="BR51" s="140">
        <v>5.76</v>
      </c>
      <c r="BS51" s="89">
        <v>12.7</v>
      </c>
      <c r="BT51" s="89" t="s">
        <v>433</v>
      </c>
      <c r="BU51" s="89"/>
      <c r="BV51" s="89"/>
      <c r="BW51" s="89"/>
      <c r="BX51" s="89"/>
      <c r="BY51" s="89"/>
      <c r="BZ51" s="89"/>
      <c r="CA51" s="89"/>
      <c r="CB51" s="89"/>
      <c r="CC51" s="89"/>
      <c r="CD51" s="89" t="s">
        <v>982</v>
      </c>
      <c r="CE51" s="89" t="s">
        <v>469</v>
      </c>
      <c r="CF51" s="89" t="s">
        <v>941</v>
      </c>
      <c r="CG51" s="89" t="s">
        <v>471</v>
      </c>
    </row>
    <row r="52">
      <c r="A52" s="89" t="s">
        <v>988</v>
      </c>
      <c r="B52" s="89" t="s">
        <v>989</v>
      </c>
      <c r="C52" s="89" t="s">
        <v>990</v>
      </c>
      <c r="D52" s="89">
        <v>8.544421E7</v>
      </c>
      <c r="E52" s="89">
        <v>4.262427630017E12</v>
      </c>
      <c r="F52" s="141" t="s">
        <v>991</v>
      </c>
      <c r="G52" s="89" t="s">
        <v>587</v>
      </c>
      <c r="H52" s="89" t="s">
        <v>403</v>
      </c>
      <c r="I52" s="89" t="s">
        <v>404</v>
      </c>
      <c r="J52" s="89" t="s">
        <v>405</v>
      </c>
      <c r="K52" s="89" t="s">
        <v>937</v>
      </c>
      <c r="L52" s="89" t="s">
        <v>407</v>
      </c>
      <c r="M52" s="89" t="s">
        <v>408</v>
      </c>
      <c r="N52" s="89" t="s">
        <v>409</v>
      </c>
      <c r="O52" s="89" t="s">
        <v>410</v>
      </c>
      <c r="P52" s="89" t="s">
        <v>411</v>
      </c>
      <c r="Q52" s="89" t="s">
        <v>411</v>
      </c>
      <c r="R52" s="89" t="s">
        <v>938</v>
      </c>
      <c r="S52" s="89">
        <v>1.2</v>
      </c>
      <c r="T52" s="90">
        <v>0.47244094488189</v>
      </c>
      <c r="U52" s="89" t="s">
        <v>2118</v>
      </c>
      <c r="V52" s="89" t="s">
        <v>2117</v>
      </c>
      <c r="W52" s="89" t="s">
        <v>413</v>
      </c>
      <c r="X52" s="89" t="s">
        <v>414</v>
      </c>
      <c r="Y52" s="89" t="s">
        <v>415</v>
      </c>
      <c r="Z52" s="89">
        <v>20.0</v>
      </c>
      <c r="AA52" s="89">
        <v>68.0</v>
      </c>
      <c r="AB52" s="89">
        <v>60.0</v>
      </c>
      <c r="AC52" s="89">
        <v>140.0</v>
      </c>
      <c r="AD52" s="119">
        <v>0.1</v>
      </c>
      <c r="AE52" s="119">
        <v>0.9</v>
      </c>
      <c r="AF52" s="89"/>
      <c r="AG52" s="89"/>
      <c r="AH52" s="89"/>
      <c r="AI52" s="89"/>
      <c r="AJ52" s="89"/>
      <c r="AK52" s="89" t="s">
        <v>416</v>
      </c>
      <c r="AL52" s="141" t="s">
        <v>417</v>
      </c>
      <c r="AM52" s="141" t="s">
        <v>418</v>
      </c>
      <c r="AN52" s="141" t="s">
        <v>419</v>
      </c>
      <c r="AO52" s="141" t="s">
        <v>420</v>
      </c>
      <c r="AP52" s="141" t="s">
        <v>992</v>
      </c>
      <c r="AQ52" s="89"/>
      <c r="AR52" s="89"/>
      <c r="AS52" s="89"/>
      <c r="AT52" s="89"/>
      <c r="AU52" s="89"/>
      <c r="AV52" s="89"/>
      <c r="AW52" s="89"/>
      <c r="AX52" s="141" t="s">
        <v>589</v>
      </c>
      <c r="AY52" s="141"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0">
        <v>0.15</v>
      </c>
      <c r="BS52" s="89">
        <v>0.33</v>
      </c>
      <c r="BT52" s="89" t="s">
        <v>433</v>
      </c>
      <c r="BU52" s="89"/>
      <c r="BV52" s="89"/>
      <c r="BW52" s="89"/>
      <c r="BX52" s="89"/>
      <c r="BY52" s="89"/>
      <c r="BZ52" s="89"/>
      <c r="CA52" s="89"/>
      <c r="CB52" s="89"/>
      <c r="CC52" s="89"/>
      <c r="CD52" s="89" t="s">
        <v>989</v>
      </c>
      <c r="CE52" s="89" t="s">
        <v>614</v>
      </c>
      <c r="CF52" s="89" t="s">
        <v>615</v>
      </c>
      <c r="CG52" s="89" t="s">
        <v>471</v>
      </c>
    </row>
    <row r="53">
      <c r="A53" s="89" t="s">
        <v>996</v>
      </c>
      <c r="B53" s="89" t="s">
        <v>997</v>
      </c>
      <c r="C53" s="89" t="s">
        <v>990</v>
      </c>
      <c r="D53" s="89">
        <v>8.544421E7</v>
      </c>
      <c r="E53" s="89">
        <v>4.262427630024E12</v>
      </c>
      <c r="F53" s="141" t="s">
        <v>998</v>
      </c>
      <c r="G53" s="89" t="s">
        <v>587</v>
      </c>
      <c r="H53" s="89" t="s">
        <v>403</v>
      </c>
      <c r="I53" s="89" t="s">
        <v>543</v>
      </c>
      <c r="J53" s="89" t="s">
        <v>405</v>
      </c>
      <c r="K53" s="89" t="s">
        <v>937</v>
      </c>
      <c r="L53" s="89" t="s">
        <v>407</v>
      </c>
      <c r="M53" s="89" t="s">
        <v>408</v>
      </c>
      <c r="N53" s="89" t="s">
        <v>409</v>
      </c>
      <c r="O53" s="89" t="s">
        <v>410</v>
      </c>
      <c r="P53" s="89" t="s">
        <v>411</v>
      </c>
      <c r="Q53" s="89" t="s">
        <v>411</v>
      </c>
      <c r="R53" s="89" t="s">
        <v>938</v>
      </c>
      <c r="S53" s="89">
        <v>1.2</v>
      </c>
      <c r="T53" s="90">
        <v>0.47244094488189</v>
      </c>
      <c r="U53" s="89" t="s">
        <v>2118</v>
      </c>
      <c r="V53" s="89" t="s">
        <v>2117</v>
      </c>
      <c r="W53" s="89" t="s">
        <v>413</v>
      </c>
      <c r="X53" s="89" t="s">
        <v>414</v>
      </c>
      <c r="Y53" s="89" t="s">
        <v>415</v>
      </c>
      <c r="Z53" s="89">
        <v>20.0</v>
      </c>
      <c r="AA53" s="89">
        <v>68.0</v>
      </c>
      <c r="AB53" s="89">
        <v>60.0</v>
      </c>
      <c r="AC53" s="89">
        <v>140.0</v>
      </c>
      <c r="AD53" s="119">
        <v>0.1</v>
      </c>
      <c r="AE53" s="119">
        <v>0.9</v>
      </c>
      <c r="AF53" s="89"/>
      <c r="AG53" s="89"/>
      <c r="AH53" s="89"/>
      <c r="AI53" s="89"/>
      <c r="AJ53" s="89"/>
      <c r="AK53" s="89" t="s">
        <v>416</v>
      </c>
      <c r="AL53" s="141" t="s">
        <v>417</v>
      </c>
      <c r="AM53" s="141" t="s">
        <v>418</v>
      </c>
      <c r="AN53" s="141" t="s">
        <v>419</v>
      </c>
      <c r="AO53" s="141" t="s">
        <v>420</v>
      </c>
      <c r="AP53" s="141" t="s">
        <v>999</v>
      </c>
      <c r="AQ53" s="89"/>
      <c r="AR53" s="89"/>
      <c r="AS53" s="89"/>
      <c r="AT53" s="89"/>
      <c r="AU53" s="89"/>
      <c r="AV53" s="89"/>
      <c r="AW53" s="89"/>
      <c r="AX53" s="141" t="s">
        <v>589</v>
      </c>
      <c r="AY53" s="141" t="s">
        <v>299</v>
      </c>
      <c r="AZ53" s="89" t="s">
        <v>423</v>
      </c>
      <c r="BA53" s="89" t="s">
        <v>424</v>
      </c>
      <c r="BB53" s="89" t="s">
        <v>425</v>
      </c>
      <c r="BC53" s="89" t="s">
        <v>426</v>
      </c>
      <c r="BD53" s="89" t="s">
        <v>427</v>
      </c>
      <c r="BE53" s="89"/>
      <c r="BF53" s="89" t="s">
        <v>303</v>
      </c>
      <c r="BG53" s="89" t="s">
        <v>1000</v>
      </c>
      <c r="BH53" s="89">
        <v>1.0</v>
      </c>
      <c r="BI53" s="89" t="s">
        <v>591</v>
      </c>
      <c r="BJ53" s="89" t="s">
        <v>592</v>
      </c>
      <c r="BK53" s="89" t="s">
        <v>593</v>
      </c>
      <c r="BL53" s="89"/>
      <c r="BM53" s="89" t="s">
        <v>594</v>
      </c>
      <c r="BN53" s="89"/>
      <c r="BO53" s="89"/>
      <c r="BP53" s="89">
        <v>0.2</v>
      </c>
      <c r="BQ53" s="89">
        <v>0.44</v>
      </c>
      <c r="BR53" s="140">
        <v>0.15</v>
      </c>
      <c r="BS53" s="89">
        <v>0.33</v>
      </c>
      <c r="BT53" s="89" t="s">
        <v>433</v>
      </c>
      <c r="BU53" s="89"/>
      <c r="BV53" s="89"/>
      <c r="BW53" s="89"/>
      <c r="BX53" s="89"/>
      <c r="BY53" s="89"/>
      <c r="BZ53" s="89"/>
      <c r="CA53" s="89"/>
      <c r="CB53" s="89"/>
      <c r="CC53" s="89"/>
      <c r="CD53" s="89" t="s">
        <v>997</v>
      </c>
      <c r="CE53" s="89" t="s">
        <v>614</v>
      </c>
      <c r="CF53" s="89" t="s">
        <v>615</v>
      </c>
      <c r="CG53" s="89" t="s">
        <v>471</v>
      </c>
    </row>
    <row r="54">
      <c r="A54" s="89" t="s">
        <v>1001</v>
      </c>
      <c r="B54" s="89" t="s">
        <v>1002</v>
      </c>
      <c r="C54" s="89" t="s">
        <v>990</v>
      </c>
      <c r="D54" s="89">
        <v>8.544421E7</v>
      </c>
      <c r="E54" s="89">
        <v>4.262427630031E12</v>
      </c>
      <c r="F54" s="141" t="s">
        <v>1003</v>
      </c>
      <c r="G54" s="89" t="s">
        <v>587</v>
      </c>
      <c r="H54" s="89" t="s">
        <v>403</v>
      </c>
      <c r="I54" s="89" t="s">
        <v>549</v>
      </c>
      <c r="J54" s="89" t="s">
        <v>405</v>
      </c>
      <c r="K54" s="89" t="s">
        <v>937</v>
      </c>
      <c r="L54" s="89" t="s">
        <v>407</v>
      </c>
      <c r="M54" s="89" t="s">
        <v>408</v>
      </c>
      <c r="N54" s="89" t="s">
        <v>409</v>
      </c>
      <c r="O54" s="89" t="s">
        <v>410</v>
      </c>
      <c r="P54" s="89" t="s">
        <v>411</v>
      </c>
      <c r="Q54" s="89" t="s">
        <v>411</v>
      </c>
      <c r="R54" s="89" t="s">
        <v>938</v>
      </c>
      <c r="S54" s="89">
        <v>1.2</v>
      </c>
      <c r="T54" s="90">
        <v>0.47244094488189</v>
      </c>
      <c r="U54" s="89" t="s">
        <v>2118</v>
      </c>
      <c r="V54" s="89" t="s">
        <v>2117</v>
      </c>
      <c r="W54" s="89" t="s">
        <v>413</v>
      </c>
      <c r="X54" s="89" t="s">
        <v>414</v>
      </c>
      <c r="Y54" s="89" t="s">
        <v>415</v>
      </c>
      <c r="Z54" s="89">
        <v>20.0</v>
      </c>
      <c r="AA54" s="89">
        <v>68.0</v>
      </c>
      <c r="AB54" s="89">
        <v>60.0</v>
      </c>
      <c r="AC54" s="89">
        <v>140.0</v>
      </c>
      <c r="AD54" s="119">
        <v>0.1</v>
      </c>
      <c r="AE54" s="119">
        <v>0.9</v>
      </c>
      <c r="AF54" s="89"/>
      <c r="AG54" s="89"/>
      <c r="AH54" s="89"/>
      <c r="AI54" s="89"/>
      <c r="AJ54" s="89"/>
      <c r="AK54" s="89" t="s">
        <v>416</v>
      </c>
      <c r="AL54" s="141" t="s">
        <v>417</v>
      </c>
      <c r="AM54" s="141" t="s">
        <v>418</v>
      </c>
      <c r="AN54" s="141" t="s">
        <v>419</v>
      </c>
      <c r="AO54" s="141" t="s">
        <v>420</v>
      </c>
      <c r="AP54" s="141" t="s">
        <v>1004</v>
      </c>
      <c r="AQ54" s="89"/>
      <c r="AR54" s="89"/>
      <c r="AS54" s="89"/>
      <c r="AT54" s="89"/>
      <c r="AU54" s="89"/>
      <c r="AV54" s="89"/>
      <c r="AW54" s="89"/>
      <c r="AX54" s="141" t="s">
        <v>589</v>
      </c>
      <c r="AY54" s="141" t="s">
        <v>299</v>
      </c>
      <c r="AZ54" s="89" t="s">
        <v>423</v>
      </c>
      <c r="BA54" s="89" t="s">
        <v>424</v>
      </c>
      <c r="BB54" s="89" t="s">
        <v>425</v>
      </c>
      <c r="BC54" s="89" t="s">
        <v>426</v>
      </c>
      <c r="BD54" s="89" t="s">
        <v>427</v>
      </c>
      <c r="BE54" s="89"/>
      <c r="BF54" s="89" t="s">
        <v>303</v>
      </c>
      <c r="BG54" s="89" t="s">
        <v>1005</v>
      </c>
      <c r="BH54" s="89">
        <v>1.0</v>
      </c>
      <c r="BI54" s="89" t="s">
        <v>591</v>
      </c>
      <c r="BJ54" s="89" t="s">
        <v>592</v>
      </c>
      <c r="BK54" s="89" t="s">
        <v>593</v>
      </c>
      <c r="BL54" s="89"/>
      <c r="BM54" s="89" t="s">
        <v>594</v>
      </c>
      <c r="BN54" s="89"/>
      <c r="BO54" s="89"/>
      <c r="BP54" s="89">
        <v>0.2</v>
      </c>
      <c r="BQ54" s="89">
        <v>0.44</v>
      </c>
      <c r="BR54" s="140">
        <v>0.15</v>
      </c>
      <c r="BS54" s="89">
        <v>0.33</v>
      </c>
      <c r="BT54" s="89" t="s">
        <v>433</v>
      </c>
      <c r="BU54" s="89"/>
      <c r="BV54" s="89"/>
      <c r="BW54" s="89"/>
      <c r="BX54" s="89"/>
      <c r="BY54" s="89"/>
      <c r="BZ54" s="89"/>
      <c r="CA54" s="89"/>
      <c r="CB54" s="89"/>
      <c r="CC54" s="89"/>
      <c r="CD54" s="89" t="s">
        <v>1002</v>
      </c>
      <c r="CE54" s="89" t="s">
        <v>614</v>
      </c>
      <c r="CF54" s="89" t="s">
        <v>615</v>
      </c>
      <c r="CG54" s="89" t="s">
        <v>471</v>
      </c>
    </row>
    <row r="55">
      <c r="A55" s="89" t="s">
        <v>1006</v>
      </c>
      <c r="B55" s="89" t="s">
        <v>1007</v>
      </c>
      <c r="C55" s="89" t="s">
        <v>990</v>
      </c>
      <c r="D55" s="89">
        <v>8.544421E7</v>
      </c>
      <c r="E55" s="89">
        <v>4.262427630055E12</v>
      </c>
      <c r="F55" s="141" t="s">
        <v>1008</v>
      </c>
      <c r="G55" s="89" t="s">
        <v>587</v>
      </c>
      <c r="H55" s="89" t="s">
        <v>403</v>
      </c>
      <c r="I55" s="89" t="s">
        <v>555</v>
      </c>
      <c r="J55" s="89" t="s">
        <v>405</v>
      </c>
      <c r="K55" s="89" t="s">
        <v>937</v>
      </c>
      <c r="L55" s="89" t="s">
        <v>407</v>
      </c>
      <c r="M55" s="89" t="s">
        <v>408</v>
      </c>
      <c r="N55" s="89" t="s">
        <v>409</v>
      </c>
      <c r="O55" s="89" t="s">
        <v>410</v>
      </c>
      <c r="P55" s="89" t="s">
        <v>411</v>
      </c>
      <c r="Q55" s="89" t="s">
        <v>411</v>
      </c>
      <c r="R55" s="89" t="s">
        <v>938</v>
      </c>
      <c r="S55" s="89">
        <v>1.2</v>
      </c>
      <c r="T55" s="90">
        <v>0.47244094488189</v>
      </c>
      <c r="U55" s="89" t="s">
        <v>2118</v>
      </c>
      <c r="V55" s="89" t="s">
        <v>2117</v>
      </c>
      <c r="W55" s="89" t="s">
        <v>413</v>
      </c>
      <c r="X55" s="89" t="s">
        <v>414</v>
      </c>
      <c r="Y55" s="89" t="s">
        <v>415</v>
      </c>
      <c r="Z55" s="89">
        <v>20.0</v>
      </c>
      <c r="AA55" s="89">
        <v>68.0</v>
      </c>
      <c r="AB55" s="89">
        <v>60.0</v>
      </c>
      <c r="AC55" s="89">
        <v>140.0</v>
      </c>
      <c r="AD55" s="119">
        <v>0.1</v>
      </c>
      <c r="AE55" s="119">
        <v>0.9</v>
      </c>
      <c r="AF55" s="89"/>
      <c r="AG55" s="89"/>
      <c r="AH55" s="89"/>
      <c r="AI55" s="89"/>
      <c r="AJ55" s="89"/>
      <c r="AK55" s="89" t="s">
        <v>416</v>
      </c>
      <c r="AL55" s="141" t="s">
        <v>417</v>
      </c>
      <c r="AM55" s="141" t="s">
        <v>418</v>
      </c>
      <c r="AN55" s="141" t="s">
        <v>419</v>
      </c>
      <c r="AO55" s="141" t="s">
        <v>420</v>
      </c>
      <c r="AP55" s="141" t="s">
        <v>1009</v>
      </c>
      <c r="AQ55" s="89"/>
      <c r="AR55" s="89"/>
      <c r="AS55" s="89"/>
      <c r="AT55" s="89"/>
      <c r="AU55" s="89"/>
      <c r="AV55" s="89"/>
      <c r="AW55" s="89"/>
      <c r="AX55" s="141" t="s">
        <v>589</v>
      </c>
      <c r="AY55" s="141" t="s">
        <v>299</v>
      </c>
      <c r="AZ55" s="89" t="s">
        <v>423</v>
      </c>
      <c r="BA55" s="89" t="s">
        <v>424</v>
      </c>
      <c r="BB55" s="89" t="s">
        <v>425</v>
      </c>
      <c r="BC55" s="89" t="s">
        <v>426</v>
      </c>
      <c r="BD55" s="89" t="s">
        <v>427</v>
      </c>
      <c r="BE55" s="89"/>
      <c r="BF55" s="89" t="s">
        <v>303</v>
      </c>
      <c r="BG55" s="89" t="s">
        <v>1010</v>
      </c>
      <c r="BH55" s="89">
        <v>1.0</v>
      </c>
      <c r="BI55" s="89" t="s">
        <v>591</v>
      </c>
      <c r="BJ55" s="89" t="s">
        <v>592</v>
      </c>
      <c r="BK55" s="89" t="s">
        <v>593</v>
      </c>
      <c r="BL55" s="89"/>
      <c r="BM55" s="89" t="s">
        <v>594</v>
      </c>
      <c r="BN55" s="89"/>
      <c r="BO55" s="89"/>
      <c r="BP55" s="89">
        <v>0.2</v>
      </c>
      <c r="BQ55" s="89">
        <v>0.44</v>
      </c>
      <c r="BR55" s="140">
        <v>0.15</v>
      </c>
      <c r="BS55" s="89">
        <v>0.33</v>
      </c>
      <c r="BT55" s="89" t="s">
        <v>433</v>
      </c>
      <c r="BU55" s="89"/>
      <c r="BV55" s="89"/>
      <c r="BW55" s="89"/>
      <c r="BX55" s="89"/>
      <c r="BY55" s="89"/>
      <c r="BZ55" s="89"/>
      <c r="CA55" s="89"/>
      <c r="CB55" s="89"/>
      <c r="CC55" s="89"/>
      <c r="CD55" s="89" t="s">
        <v>1007</v>
      </c>
      <c r="CE55" s="89" t="s">
        <v>614</v>
      </c>
      <c r="CF55" s="89" t="s">
        <v>615</v>
      </c>
      <c r="CG55" s="89" t="s">
        <v>471</v>
      </c>
    </row>
    <row r="56">
      <c r="A56" s="89" t="s">
        <v>1011</v>
      </c>
      <c r="B56" s="89" t="s">
        <v>1012</v>
      </c>
      <c r="C56" s="89" t="s">
        <v>990</v>
      </c>
      <c r="D56" s="89">
        <v>8.544421E7</v>
      </c>
      <c r="E56" s="89">
        <v>4.262427630079E12</v>
      </c>
      <c r="F56" s="141" t="s">
        <v>1013</v>
      </c>
      <c r="G56" s="89" t="s">
        <v>587</v>
      </c>
      <c r="H56" s="89" t="s">
        <v>403</v>
      </c>
      <c r="I56" s="89" t="s">
        <v>562</v>
      </c>
      <c r="J56" s="89" t="s">
        <v>405</v>
      </c>
      <c r="K56" s="89" t="s">
        <v>937</v>
      </c>
      <c r="L56" s="89" t="s">
        <v>407</v>
      </c>
      <c r="M56" s="89" t="s">
        <v>408</v>
      </c>
      <c r="N56" s="89" t="s">
        <v>409</v>
      </c>
      <c r="O56" s="89" t="s">
        <v>410</v>
      </c>
      <c r="P56" s="89" t="s">
        <v>411</v>
      </c>
      <c r="Q56" s="89" t="s">
        <v>411</v>
      </c>
      <c r="R56" s="89" t="s">
        <v>938</v>
      </c>
      <c r="S56" s="89">
        <v>1.2</v>
      </c>
      <c r="T56" s="90">
        <v>0.47244094488189</v>
      </c>
      <c r="U56" s="89" t="s">
        <v>2118</v>
      </c>
      <c r="V56" s="89" t="s">
        <v>2117</v>
      </c>
      <c r="W56" s="89" t="s">
        <v>413</v>
      </c>
      <c r="X56" s="89" t="s">
        <v>414</v>
      </c>
      <c r="Y56" s="89" t="s">
        <v>415</v>
      </c>
      <c r="Z56" s="89">
        <v>20.0</v>
      </c>
      <c r="AA56" s="89">
        <v>68.0</v>
      </c>
      <c r="AB56" s="89">
        <v>60.0</v>
      </c>
      <c r="AC56" s="89">
        <v>140.0</v>
      </c>
      <c r="AD56" s="119">
        <v>0.1</v>
      </c>
      <c r="AE56" s="119">
        <v>0.9</v>
      </c>
      <c r="AF56" s="89"/>
      <c r="AG56" s="89"/>
      <c r="AH56" s="89"/>
      <c r="AI56" s="89"/>
      <c r="AJ56" s="89"/>
      <c r="AK56" s="89" t="s">
        <v>416</v>
      </c>
      <c r="AL56" s="141" t="s">
        <v>417</v>
      </c>
      <c r="AM56" s="141" t="s">
        <v>418</v>
      </c>
      <c r="AN56" s="141" t="s">
        <v>419</v>
      </c>
      <c r="AO56" s="141" t="s">
        <v>420</v>
      </c>
      <c r="AP56" s="141" t="s">
        <v>1014</v>
      </c>
      <c r="AQ56" s="89"/>
      <c r="AR56" s="89"/>
      <c r="AS56" s="89"/>
      <c r="AT56" s="89"/>
      <c r="AU56" s="89"/>
      <c r="AV56" s="89"/>
      <c r="AW56" s="89"/>
      <c r="AX56" s="141" t="s">
        <v>589</v>
      </c>
      <c r="AY56" s="141" t="s">
        <v>299</v>
      </c>
      <c r="AZ56" s="89" t="s">
        <v>423</v>
      </c>
      <c r="BA56" s="89" t="s">
        <v>424</v>
      </c>
      <c r="BB56" s="89" t="s">
        <v>425</v>
      </c>
      <c r="BC56" s="89" t="s">
        <v>426</v>
      </c>
      <c r="BD56" s="89" t="s">
        <v>427</v>
      </c>
      <c r="BE56" s="89"/>
      <c r="BF56" s="89" t="s">
        <v>303</v>
      </c>
      <c r="BG56" s="89" t="s">
        <v>1015</v>
      </c>
      <c r="BH56" s="89">
        <v>1.0</v>
      </c>
      <c r="BI56" s="89" t="s">
        <v>591</v>
      </c>
      <c r="BJ56" s="89" t="s">
        <v>592</v>
      </c>
      <c r="BK56" s="89" t="s">
        <v>593</v>
      </c>
      <c r="BL56" s="89"/>
      <c r="BM56" s="89" t="s">
        <v>594</v>
      </c>
      <c r="BN56" s="89"/>
      <c r="BO56" s="89"/>
      <c r="BP56" s="89">
        <v>0.2</v>
      </c>
      <c r="BQ56" s="89">
        <v>0.44</v>
      </c>
      <c r="BR56" s="140">
        <v>0.15</v>
      </c>
      <c r="BS56" s="89">
        <v>0.33</v>
      </c>
      <c r="BT56" s="89" t="s">
        <v>433</v>
      </c>
      <c r="BU56" s="89"/>
      <c r="BV56" s="89"/>
      <c r="BW56" s="89"/>
      <c r="BX56" s="89"/>
      <c r="BY56" s="89"/>
      <c r="BZ56" s="89"/>
      <c r="CA56" s="89"/>
      <c r="CB56" s="89"/>
      <c r="CC56" s="89"/>
      <c r="CD56" s="89" t="s">
        <v>1012</v>
      </c>
      <c r="CE56" s="89" t="s">
        <v>614</v>
      </c>
      <c r="CF56" s="89" t="s">
        <v>615</v>
      </c>
      <c r="CG56" s="89" t="s">
        <v>471</v>
      </c>
    </row>
    <row r="57">
      <c r="A57" s="89" t="s">
        <v>1016</v>
      </c>
      <c r="B57" s="89" t="s">
        <v>1017</v>
      </c>
      <c r="C57" s="89" t="s">
        <v>990</v>
      </c>
      <c r="D57" s="89">
        <v>8.544421E7</v>
      </c>
      <c r="E57" s="89">
        <v>4.262427630086E12</v>
      </c>
      <c r="F57" s="141" t="s">
        <v>1018</v>
      </c>
      <c r="G57" s="89" t="s">
        <v>587</v>
      </c>
      <c r="H57" s="89" t="s">
        <v>403</v>
      </c>
      <c r="I57" s="89" t="s">
        <v>568</v>
      </c>
      <c r="J57" s="89" t="s">
        <v>405</v>
      </c>
      <c r="K57" s="89" t="s">
        <v>937</v>
      </c>
      <c r="L57" s="89" t="s">
        <v>407</v>
      </c>
      <c r="M57" s="89" t="s">
        <v>408</v>
      </c>
      <c r="N57" s="89" t="s">
        <v>409</v>
      </c>
      <c r="O57" s="89" t="s">
        <v>410</v>
      </c>
      <c r="P57" s="89" t="s">
        <v>411</v>
      </c>
      <c r="Q57" s="89" t="s">
        <v>411</v>
      </c>
      <c r="R57" s="89" t="s">
        <v>938</v>
      </c>
      <c r="S57" s="89">
        <v>1.2</v>
      </c>
      <c r="T57" s="90">
        <v>0.47244094488189</v>
      </c>
      <c r="U57" s="89" t="s">
        <v>2118</v>
      </c>
      <c r="V57" s="89" t="s">
        <v>2117</v>
      </c>
      <c r="W57" s="89" t="s">
        <v>413</v>
      </c>
      <c r="X57" s="89" t="s">
        <v>414</v>
      </c>
      <c r="Y57" s="89" t="s">
        <v>415</v>
      </c>
      <c r="Z57" s="89">
        <v>20.0</v>
      </c>
      <c r="AA57" s="89">
        <v>68.0</v>
      </c>
      <c r="AB57" s="89">
        <v>60.0</v>
      </c>
      <c r="AC57" s="89">
        <v>140.0</v>
      </c>
      <c r="AD57" s="119">
        <v>0.1</v>
      </c>
      <c r="AE57" s="119">
        <v>0.9</v>
      </c>
      <c r="AF57" s="89"/>
      <c r="AG57" s="89"/>
      <c r="AH57" s="89"/>
      <c r="AI57" s="89"/>
      <c r="AJ57" s="89"/>
      <c r="AK57" s="89" t="s">
        <v>416</v>
      </c>
      <c r="AL57" s="141" t="s">
        <v>417</v>
      </c>
      <c r="AM57" s="141" t="s">
        <v>418</v>
      </c>
      <c r="AN57" s="141" t="s">
        <v>419</v>
      </c>
      <c r="AO57" s="141" t="s">
        <v>420</v>
      </c>
      <c r="AP57" s="141" t="s">
        <v>1019</v>
      </c>
      <c r="AQ57" s="89"/>
      <c r="AR57" s="89"/>
      <c r="AS57" s="89"/>
      <c r="AT57" s="89"/>
      <c r="AU57" s="89"/>
      <c r="AV57" s="89"/>
      <c r="AW57" s="89"/>
      <c r="AX57" s="141" t="s">
        <v>589</v>
      </c>
      <c r="AY57" s="141" t="s">
        <v>299</v>
      </c>
      <c r="AZ57" s="89" t="s">
        <v>423</v>
      </c>
      <c r="BA57" s="89" t="s">
        <v>424</v>
      </c>
      <c r="BB57" s="89" t="s">
        <v>425</v>
      </c>
      <c r="BC57" s="89" t="s">
        <v>426</v>
      </c>
      <c r="BD57" s="89" t="s">
        <v>427</v>
      </c>
      <c r="BE57" s="89"/>
      <c r="BF57" s="89" t="s">
        <v>303</v>
      </c>
      <c r="BG57" s="89" t="s">
        <v>1020</v>
      </c>
      <c r="BH57" s="89">
        <v>1.0</v>
      </c>
      <c r="BI57" s="89" t="s">
        <v>591</v>
      </c>
      <c r="BJ57" s="89" t="s">
        <v>592</v>
      </c>
      <c r="BK57" s="89" t="s">
        <v>593</v>
      </c>
      <c r="BL57" s="89"/>
      <c r="BM57" s="89" t="s">
        <v>594</v>
      </c>
      <c r="BN57" s="89"/>
      <c r="BO57" s="89"/>
      <c r="BP57" s="89">
        <v>0.2</v>
      </c>
      <c r="BQ57" s="89">
        <v>0.44</v>
      </c>
      <c r="BR57" s="140">
        <v>0.15</v>
      </c>
      <c r="BS57" s="89">
        <v>0.33</v>
      </c>
      <c r="BT57" s="89" t="s">
        <v>433</v>
      </c>
      <c r="BU57" s="89"/>
      <c r="BV57" s="89"/>
      <c r="BW57" s="89"/>
      <c r="BX57" s="89"/>
      <c r="BY57" s="89"/>
      <c r="BZ57" s="89"/>
      <c r="CA57" s="89"/>
      <c r="CB57" s="89"/>
      <c r="CC57" s="89"/>
      <c r="CD57" s="89" t="s">
        <v>1017</v>
      </c>
      <c r="CE57" s="89" t="s">
        <v>614</v>
      </c>
      <c r="CF57" s="89" t="s">
        <v>615</v>
      </c>
      <c r="CG57" s="89" t="s">
        <v>471</v>
      </c>
    </row>
    <row r="58">
      <c r="A58" s="89" t="s">
        <v>1021</v>
      </c>
      <c r="B58" s="89" t="s">
        <v>1022</v>
      </c>
      <c r="C58" s="89" t="s">
        <v>990</v>
      </c>
      <c r="D58" s="89">
        <v>8.544421E7</v>
      </c>
      <c r="E58" s="89">
        <v>4.262427630048E12</v>
      </c>
      <c r="F58" s="141" t="s">
        <v>1023</v>
      </c>
      <c r="G58" s="89" t="s">
        <v>587</v>
      </c>
      <c r="H58" s="89" t="s">
        <v>403</v>
      </c>
      <c r="I58" s="89" t="s">
        <v>574</v>
      </c>
      <c r="J58" s="89" t="s">
        <v>405</v>
      </c>
      <c r="K58" s="89" t="s">
        <v>937</v>
      </c>
      <c r="L58" s="89" t="s">
        <v>407</v>
      </c>
      <c r="M58" s="89" t="s">
        <v>408</v>
      </c>
      <c r="N58" s="89" t="s">
        <v>409</v>
      </c>
      <c r="O58" s="89" t="s">
        <v>410</v>
      </c>
      <c r="P58" s="89" t="s">
        <v>411</v>
      </c>
      <c r="Q58" s="89" t="s">
        <v>411</v>
      </c>
      <c r="R58" s="89" t="s">
        <v>938</v>
      </c>
      <c r="S58" s="89">
        <v>1.2</v>
      </c>
      <c r="T58" s="90">
        <v>0.47244094488189</v>
      </c>
      <c r="U58" s="89" t="s">
        <v>2118</v>
      </c>
      <c r="V58" s="89" t="s">
        <v>2117</v>
      </c>
      <c r="W58" s="89" t="s">
        <v>413</v>
      </c>
      <c r="X58" s="89" t="s">
        <v>414</v>
      </c>
      <c r="Y58" s="89" t="s">
        <v>415</v>
      </c>
      <c r="Z58" s="89">
        <v>20.0</v>
      </c>
      <c r="AA58" s="89">
        <v>68.0</v>
      </c>
      <c r="AB58" s="89">
        <v>60.0</v>
      </c>
      <c r="AC58" s="89">
        <v>140.0</v>
      </c>
      <c r="AD58" s="119">
        <v>0.1</v>
      </c>
      <c r="AE58" s="119">
        <v>0.9</v>
      </c>
      <c r="AF58" s="89"/>
      <c r="AG58" s="89"/>
      <c r="AH58" s="89"/>
      <c r="AI58" s="89"/>
      <c r="AJ58" s="89"/>
      <c r="AK58" s="89" t="s">
        <v>416</v>
      </c>
      <c r="AL58" s="141" t="s">
        <v>417</v>
      </c>
      <c r="AM58" s="141" t="s">
        <v>418</v>
      </c>
      <c r="AN58" s="141" t="s">
        <v>419</v>
      </c>
      <c r="AO58" s="141" t="s">
        <v>420</v>
      </c>
      <c r="AP58" s="141" t="s">
        <v>1024</v>
      </c>
      <c r="AQ58" s="89"/>
      <c r="AR58" s="89"/>
      <c r="AS58" s="89"/>
      <c r="AT58" s="89"/>
      <c r="AU58" s="89"/>
      <c r="AV58" s="89"/>
      <c r="AW58" s="89"/>
      <c r="AX58" s="141" t="s">
        <v>589</v>
      </c>
      <c r="AY58" s="141" t="s">
        <v>299</v>
      </c>
      <c r="AZ58" s="89" t="s">
        <v>423</v>
      </c>
      <c r="BA58" s="89" t="s">
        <v>424</v>
      </c>
      <c r="BB58" s="89" t="s">
        <v>425</v>
      </c>
      <c r="BC58" s="89" t="s">
        <v>426</v>
      </c>
      <c r="BD58" s="89" t="s">
        <v>427</v>
      </c>
      <c r="BE58" s="89"/>
      <c r="BF58" s="89" t="s">
        <v>303</v>
      </c>
      <c r="BG58" s="89" t="s">
        <v>1025</v>
      </c>
      <c r="BH58" s="89">
        <v>1.0</v>
      </c>
      <c r="BI58" s="89" t="s">
        <v>591</v>
      </c>
      <c r="BJ58" s="89" t="s">
        <v>592</v>
      </c>
      <c r="BK58" s="89" t="s">
        <v>593</v>
      </c>
      <c r="BL58" s="89"/>
      <c r="BM58" s="89" t="s">
        <v>594</v>
      </c>
      <c r="BN58" s="89"/>
      <c r="BO58" s="89"/>
      <c r="BP58" s="89">
        <v>0.2</v>
      </c>
      <c r="BQ58" s="89">
        <v>0.44</v>
      </c>
      <c r="BR58" s="140">
        <v>0.15</v>
      </c>
      <c r="BS58" s="89">
        <v>0.33</v>
      </c>
      <c r="BT58" s="89" t="s">
        <v>433</v>
      </c>
      <c r="BU58" s="89"/>
      <c r="BV58" s="89"/>
      <c r="BW58" s="89"/>
      <c r="BX58" s="89"/>
      <c r="BY58" s="89"/>
      <c r="BZ58" s="89"/>
      <c r="CA58" s="89"/>
      <c r="CB58" s="89"/>
      <c r="CC58" s="89"/>
      <c r="CD58" s="89" t="s">
        <v>1022</v>
      </c>
      <c r="CE58" s="89" t="s">
        <v>614</v>
      </c>
      <c r="CF58" s="89" t="s">
        <v>615</v>
      </c>
      <c r="CG58" s="89" t="s">
        <v>471</v>
      </c>
    </row>
    <row r="59">
      <c r="A59" s="89" t="s">
        <v>1026</v>
      </c>
      <c r="B59" s="89" t="s">
        <v>1027</v>
      </c>
      <c r="C59" s="89" t="s">
        <v>990</v>
      </c>
      <c r="D59" s="89">
        <v>8.544421E7</v>
      </c>
      <c r="E59" s="89">
        <v>4.262427630062E12</v>
      </c>
      <c r="F59" s="141" t="s">
        <v>1028</v>
      </c>
      <c r="G59" s="89" t="s">
        <v>587</v>
      </c>
      <c r="H59" s="89" t="s">
        <v>403</v>
      </c>
      <c r="I59" s="89" t="s">
        <v>580</v>
      </c>
      <c r="J59" s="89" t="s">
        <v>405</v>
      </c>
      <c r="K59" s="89" t="s">
        <v>937</v>
      </c>
      <c r="L59" s="89" t="s">
        <v>407</v>
      </c>
      <c r="M59" s="89" t="s">
        <v>408</v>
      </c>
      <c r="N59" s="89" t="s">
        <v>409</v>
      </c>
      <c r="O59" s="89" t="s">
        <v>410</v>
      </c>
      <c r="P59" s="89" t="s">
        <v>411</v>
      </c>
      <c r="Q59" s="89" t="s">
        <v>411</v>
      </c>
      <c r="R59" s="89" t="s">
        <v>938</v>
      </c>
      <c r="S59" s="89">
        <v>1.2</v>
      </c>
      <c r="T59" s="90">
        <v>0.47244094488189</v>
      </c>
      <c r="U59" s="89" t="s">
        <v>2118</v>
      </c>
      <c r="V59" s="89" t="s">
        <v>2117</v>
      </c>
      <c r="W59" s="89" t="s">
        <v>413</v>
      </c>
      <c r="X59" s="89" t="s">
        <v>414</v>
      </c>
      <c r="Y59" s="89" t="s">
        <v>415</v>
      </c>
      <c r="Z59" s="89">
        <v>20.0</v>
      </c>
      <c r="AA59" s="89">
        <v>68.0</v>
      </c>
      <c r="AB59" s="89">
        <v>60.0</v>
      </c>
      <c r="AC59" s="89">
        <v>140.0</v>
      </c>
      <c r="AD59" s="119">
        <v>0.1</v>
      </c>
      <c r="AE59" s="119">
        <v>0.9</v>
      </c>
      <c r="AF59" s="89"/>
      <c r="AG59" s="89"/>
      <c r="AH59" s="89"/>
      <c r="AI59" s="89"/>
      <c r="AJ59" s="89"/>
      <c r="AK59" s="89" t="s">
        <v>416</v>
      </c>
      <c r="AL59" s="141" t="s">
        <v>417</v>
      </c>
      <c r="AM59" s="141" t="s">
        <v>418</v>
      </c>
      <c r="AN59" s="141" t="s">
        <v>419</v>
      </c>
      <c r="AO59" s="141" t="s">
        <v>420</v>
      </c>
      <c r="AP59" s="141" t="s">
        <v>1029</v>
      </c>
      <c r="AQ59" s="89"/>
      <c r="AR59" s="89"/>
      <c r="AS59" s="89"/>
      <c r="AT59" s="89"/>
      <c r="AU59" s="89"/>
      <c r="AV59" s="89"/>
      <c r="AW59" s="89"/>
      <c r="AX59" s="141" t="s">
        <v>589</v>
      </c>
      <c r="AY59" s="141" t="s">
        <v>299</v>
      </c>
      <c r="AZ59" s="89" t="s">
        <v>423</v>
      </c>
      <c r="BA59" s="89" t="s">
        <v>424</v>
      </c>
      <c r="BB59" s="89" t="s">
        <v>425</v>
      </c>
      <c r="BC59" s="89" t="s">
        <v>426</v>
      </c>
      <c r="BD59" s="89" t="s">
        <v>427</v>
      </c>
      <c r="BE59" s="89"/>
      <c r="BF59" s="89" t="s">
        <v>303</v>
      </c>
      <c r="BG59" s="89" t="s">
        <v>1030</v>
      </c>
      <c r="BH59" s="89">
        <v>1.0</v>
      </c>
      <c r="BI59" s="89" t="s">
        <v>591</v>
      </c>
      <c r="BJ59" s="89" t="s">
        <v>592</v>
      </c>
      <c r="BK59" s="89" t="s">
        <v>593</v>
      </c>
      <c r="BL59" s="89"/>
      <c r="BM59" s="89" t="s">
        <v>594</v>
      </c>
      <c r="BN59" s="89"/>
      <c r="BO59" s="89"/>
      <c r="BP59" s="89">
        <v>0.2</v>
      </c>
      <c r="BQ59" s="89">
        <v>0.44</v>
      </c>
      <c r="BR59" s="140">
        <v>0.15</v>
      </c>
      <c r="BS59" s="89">
        <v>0.33</v>
      </c>
      <c r="BT59" s="89" t="s">
        <v>433</v>
      </c>
      <c r="BU59" s="89"/>
      <c r="BV59" s="89"/>
      <c r="BW59" s="89"/>
      <c r="BX59" s="89"/>
      <c r="BY59" s="89"/>
      <c r="BZ59" s="89"/>
      <c r="CA59" s="89"/>
      <c r="CB59" s="89"/>
      <c r="CC59" s="89"/>
      <c r="CD59" s="89" t="s">
        <v>1027</v>
      </c>
      <c r="CE59" s="89" t="s">
        <v>614</v>
      </c>
      <c r="CF59" s="89" t="s">
        <v>615</v>
      </c>
      <c r="CG59" s="89" t="s">
        <v>471</v>
      </c>
    </row>
    <row r="60">
      <c r="A60" s="89" t="s">
        <v>1031</v>
      </c>
      <c r="B60" s="89" t="s">
        <v>1032</v>
      </c>
      <c r="C60" s="89" t="s">
        <v>990</v>
      </c>
      <c r="D60" s="89">
        <v>8.544421E7</v>
      </c>
      <c r="E60" s="142" t="s">
        <v>1033</v>
      </c>
      <c r="F60" s="141" t="s">
        <v>1034</v>
      </c>
      <c r="G60" s="89" t="s">
        <v>587</v>
      </c>
      <c r="H60" s="89" t="s">
        <v>403</v>
      </c>
      <c r="I60" s="89" t="s">
        <v>985</v>
      </c>
      <c r="J60" s="89" t="s">
        <v>405</v>
      </c>
      <c r="K60" s="89" t="s">
        <v>937</v>
      </c>
      <c r="L60" s="89" t="s">
        <v>407</v>
      </c>
      <c r="M60" s="89" t="s">
        <v>408</v>
      </c>
      <c r="N60" s="89" t="s">
        <v>409</v>
      </c>
      <c r="O60" s="89" t="s">
        <v>410</v>
      </c>
      <c r="P60" s="89" t="s">
        <v>411</v>
      </c>
      <c r="Q60" s="89" t="s">
        <v>411</v>
      </c>
      <c r="R60" s="89" t="s">
        <v>938</v>
      </c>
      <c r="S60" s="89">
        <v>1.2</v>
      </c>
      <c r="T60" s="90">
        <v>0.47244094488189</v>
      </c>
      <c r="U60" s="89" t="s">
        <v>2118</v>
      </c>
      <c r="V60" s="89" t="s">
        <v>2117</v>
      </c>
      <c r="W60" s="89" t="s">
        <v>413</v>
      </c>
      <c r="X60" s="89" t="s">
        <v>414</v>
      </c>
      <c r="Y60" s="89" t="s">
        <v>415</v>
      </c>
      <c r="Z60" s="89">
        <v>20.0</v>
      </c>
      <c r="AA60" s="89">
        <v>68.0</v>
      </c>
      <c r="AB60" s="89">
        <v>60.0</v>
      </c>
      <c r="AC60" s="89">
        <v>140.0</v>
      </c>
      <c r="AD60" s="119">
        <v>0.1</v>
      </c>
      <c r="AE60" s="119">
        <v>0.9</v>
      </c>
      <c r="AF60" s="89"/>
      <c r="AG60" s="89"/>
      <c r="AH60" s="89"/>
      <c r="AI60" s="89"/>
      <c r="AJ60" s="89"/>
      <c r="AK60" s="89" t="s">
        <v>416</v>
      </c>
      <c r="AL60" s="141" t="s">
        <v>417</v>
      </c>
      <c r="AM60" s="141" t="s">
        <v>418</v>
      </c>
      <c r="AN60" s="141" t="s">
        <v>419</v>
      </c>
      <c r="AO60" s="141" t="s">
        <v>420</v>
      </c>
      <c r="AP60" s="141" t="s">
        <v>1035</v>
      </c>
      <c r="AQ60" s="89"/>
      <c r="AR60" s="89"/>
      <c r="AS60" s="89"/>
      <c r="AT60" s="89"/>
      <c r="AU60" s="89"/>
      <c r="AV60" s="89"/>
      <c r="AW60" s="89"/>
      <c r="AX60" s="141" t="s">
        <v>589</v>
      </c>
      <c r="AY60" s="141" t="s">
        <v>299</v>
      </c>
      <c r="AZ60" s="89" t="s">
        <v>423</v>
      </c>
      <c r="BA60" s="89" t="s">
        <v>424</v>
      </c>
      <c r="BB60" s="89" t="s">
        <v>425</v>
      </c>
      <c r="BC60" s="89" t="s">
        <v>426</v>
      </c>
      <c r="BD60" s="89" t="s">
        <v>427</v>
      </c>
      <c r="BE60" s="89"/>
      <c r="BF60" s="89" t="s">
        <v>303</v>
      </c>
      <c r="BG60" s="89" t="s">
        <v>1036</v>
      </c>
      <c r="BH60" s="89">
        <v>1.0</v>
      </c>
      <c r="BI60" s="89" t="s">
        <v>591</v>
      </c>
      <c r="BJ60" s="89" t="s">
        <v>592</v>
      </c>
      <c r="BK60" s="89" t="s">
        <v>593</v>
      </c>
      <c r="BL60" s="89"/>
      <c r="BM60" s="89" t="s">
        <v>594</v>
      </c>
      <c r="BN60" s="89"/>
      <c r="BO60" s="89"/>
      <c r="BP60" s="89">
        <v>0.2</v>
      </c>
      <c r="BQ60" s="89">
        <v>0.44</v>
      </c>
      <c r="BR60" s="140">
        <v>0.15</v>
      </c>
      <c r="BS60" s="89">
        <v>0.33</v>
      </c>
      <c r="BT60" s="89" t="s">
        <v>433</v>
      </c>
      <c r="BU60" s="89"/>
      <c r="BV60" s="89"/>
      <c r="BW60" s="89"/>
      <c r="BX60" s="89"/>
      <c r="BY60" s="89"/>
      <c r="BZ60" s="89"/>
      <c r="CA60" s="89"/>
      <c r="CB60" s="89"/>
      <c r="CC60" s="89"/>
      <c r="CD60" s="89" t="s">
        <v>1032</v>
      </c>
      <c r="CE60" s="89" t="s">
        <v>614</v>
      </c>
      <c r="CF60" s="89" t="s">
        <v>615</v>
      </c>
      <c r="CG60" s="89" t="s">
        <v>471</v>
      </c>
    </row>
    <row r="61">
      <c r="A61" s="89" t="s">
        <v>1037</v>
      </c>
      <c r="B61" s="89" t="s">
        <v>1038</v>
      </c>
      <c r="C61" s="89" t="s">
        <v>935</v>
      </c>
      <c r="D61" s="89">
        <v>8.544421E7</v>
      </c>
      <c r="E61" s="89">
        <v>4.262427630734E12</v>
      </c>
      <c r="F61" s="141" t="s">
        <v>1039</v>
      </c>
      <c r="G61" s="89" t="s">
        <v>402</v>
      </c>
      <c r="H61" s="89" t="s">
        <v>403</v>
      </c>
      <c r="I61" s="89" t="s">
        <v>404</v>
      </c>
      <c r="J61" s="89" t="s">
        <v>405</v>
      </c>
      <c r="K61" s="89" t="s">
        <v>937</v>
      </c>
      <c r="L61" s="89" t="s">
        <v>407</v>
      </c>
      <c r="M61" s="89" t="s">
        <v>700</v>
      </c>
      <c r="N61" s="89" t="s">
        <v>701</v>
      </c>
      <c r="O61" s="89" t="s">
        <v>410</v>
      </c>
      <c r="P61" s="89" t="s">
        <v>411</v>
      </c>
      <c r="Q61" s="89" t="s">
        <v>411</v>
      </c>
      <c r="R61" s="89" t="s">
        <v>938</v>
      </c>
      <c r="S61" s="89">
        <v>1.2</v>
      </c>
      <c r="T61" s="90">
        <v>0.47244094488189</v>
      </c>
      <c r="U61" s="89" t="s">
        <v>2118</v>
      </c>
      <c r="V61" s="89" t="s">
        <v>2117</v>
      </c>
      <c r="W61" s="89" t="s">
        <v>413</v>
      </c>
      <c r="X61" s="89" t="s">
        <v>414</v>
      </c>
      <c r="Y61" s="89" t="s">
        <v>415</v>
      </c>
      <c r="Z61" s="89">
        <v>20.0</v>
      </c>
      <c r="AA61" s="89">
        <v>68.0</v>
      </c>
      <c r="AB61" s="89">
        <v>60.0</v>
      </c>
      <c r="AC61" s="89">
        <v>140.0</v>
      </c>
      <c r="AD61" s="119">
        <v>0.1</v>
      </c>
      <c r="AE61" s="119">
        <v>0.9</v>
      </c>
      <c r="AF61" s="89"/>
      <c r="AG61" s="89"/>
      <c r="AH61" s="89"/>
      <c r="AI61" s="89"/>
      <c r="AJ61" s="89"/>
      <c r="AK61" s="89" t="s">
        <v>416</v>
      </c>
      <c r="AL61" s="141" t="s">
        <v>417</v>
      </c>
      <c r="AM61" s="141" t="s">
        <v>418</v>
      </c>
      <c r="AN61" s="141" t="s">
        <v>419</v>
      </c>
      <c r="AO61" s="141" t="s">
        <v>420</v>
      </c>
      <c r="AP61" s="141" t="s">
        <v>1040</v>
      </c>
      <c r="AQ61" s="89"/>
      <c r="AR61" s="89"/>
      <c r="AS61" s="89"/>
      <c r="AT61" s="89"/>
      <c r="AU61" s="89"/>
      <c r="AV61" s="89"/>
      <c r="AW61" s="89"/>
      <c r="AX61" s="141" t="s">
        <v>422</v>
      </c>
      <c r="AY61" s="141" t="s">
        <v>299</v>
      </c>
      <c r="AZ61" s="89" t="s">
        <v>423</v>
      </c>
      <c r="BA61" s="89" t="s">
        <v>424</v>
      </c>
      <c r="BB61" s="89" t="s">
        <v>425</v>
      </c>
      <c r="BC61" s="89" t="s">
        <v>426</v>
      </c>
      <c r="BD61" s="89" t="s">
        <v>427</v>
      </c>
      <c r="BE61" s="89"/>
      <c r="BF61" s="89" t="s">
        <v>303</v>
      </c>
      <c r="BG61" s="89" t="s">
        <v>1041</v>
      </c>
      <c r="BH61" s="89">
        <v>1.0</v>
      </c>
      <c r="BI61" s="89" t="s">
        <v>704</v>
      </c>
      <c r="BJ61" s="89" t="s">
        <v>705</v>
      </c>
      <c r="BK61" s="89" t="s">
        <v>706</v>
      </c>
      <c r="BL61" s="89"/>
      <c r="BM61" s="89" t="s">
        <v>707</v>
      </c>
      <c r="BN61" s="89"/>
      <c r="BO61" s="89"/>
      <c r="BP61" s="89">
        <v>8.56</v>
      </c>
      <c r="BQ61" s="89">
        <v>18.87</v>
      </c>
      <c r="BR61" s="140">
        <v>7.08</v>
      </c>
      <c r="BS61" s="89">
        <v>15.61</v>
      </c>
      <c r="BT61" s="89" t="s">
        <v>433</v>
      </c>
      <c r="BU61" s="89"/>
      <c r="BV61" s="89"/>
      <c r="BW61" s="89"/>
      <c r="BX61" s="89"/>
      <c r="BY61" s="89"/>
      <c r="BZ61" s="89"/>
      <c r="CA61" s="89"/>
      <c r="CB61" s="89"/>
      <c r="CC61" s="89"/>
      <c r="CD61" s="89" t="s">
        <v>1038</v>
      </c>
      <c r="CE61" s="89" t="s">
        <v>469</v>
      </c>
      <c r="CF61" s="89" t="s">
        <v>1043</v>
      </c>
      <c r="CG61" s="89" t="s">
        <v>471</v>
      </c>
    </row>
    <row r="62">
      <c r="A62" s="89" t="s">
        <v>1047</v>
      </c>
      <c r="B62" s="89" t="s">
        <v>1048</v>
      </c>
      <c r="C62" s="89" t="s">
        <v>935</v>
      </c>
      <c r="D62" s="89">
        <v>8.544421E7</v>
      </c>
      <c r="E62" s="89">
        <v>4.262427630741E12</v>
      </c>
      <c r="F62" s="141" t="s">
        <v>1049</v>
      </c>
      <c r="G62" s="89" t="s">
        <v>402</v>
      </c>
      <c r="H62" s="89" t="s">
        <v>403</v>
      </c>
      <c r="I62" s="89" t="s">
        <v>543</v>
      </c>
      <c r="J62" s="89" t="s">
        <v>405</v>
      </c>
      <c r="K62" s="89" t="s">
        <v>937</v>
      </c>
      <c r="L62" s="89" t="s">
        <v>407</v>
      </c>
      <c r="M62" s="89" t="s">
        <v>700</v>
      </c>
      <c r="N62" s="89" t="s">
        <v>701</v>
      </c>
      <c r="O62" s="89" t="s">
        <v>410</v>
      </c>
      <c r="P62" s="89" t="s">
        <v>411</v>
      </c>
      <c r="Q62" s="89" t="s">
        <v>411</v>
      </c>
      <c r="R62" s="89" t="s">
        <v>938</v>
      </c>
      <c r="S62" s="89">
        <v>1.2</v>
      </c>
      <c r="T62" s="90">
        <v>0.47244094488189</v>
      </c>
      <c r="U62" s="89" t="s">
        <v>2118</v>
      </c>
      <c r="V62" s="89" t="s">
        <v>2117</v>
      </c>
      <c r="W62" s="89" t="s">
        <v>413</v>
      </c>
      <c r="X62" s="89" t="s">
        <v>414</v>
      </c>
      <c r="Y62" s="89" t="s">
        <v>415</v>
      </c>
      <c r="Z62" s="89">
        <v>20.0</v>
      </c>
      <c r="AA62" s="89">
        <v>68.0</v>
      </c>
      <c r="AB62" s="89">
        <v>60.0</v>
      </c>
      <c r="AC62" s="89">
        <v>140.0</v>
      </c>
      <c r="AD62" s="119">
        <v>0.1</v>
      </c>
      <c r="AE62" s="119">
        <v>0.9</v>
      </c>
      <c r="AF62" s="89"/>
      <c r="AG62" s="89"/>
      <c r="AH62" s="89"/>
      <c r="AI62" s="89"/>
      <c r="AJ62" s="89"/>
      <c r="AK62" s="89" t="s">
        <v>416</v>
      </c>
      <c r="AL62" s="141" t="s">
        <v>417</v>
      </c>
      <c r="AM62" s="141" t="s">
        <v>418</v>
      </c>
      <c r="AN62" s="141" t="s">
        <v>419</v>
      </c>
      <c r="AO62" s="141" t="s">
        <v>420</v>
      </c>
      <c r="AP62" s="141" t="s">
        <v>1050</v>
      </c>
      <c r="AQ62" s="89"/>
      <c r="AR62" s="89"/>
      <c r="AS62" s="89"/>
      <c r="AT62" s="89"/>
      <c r="AU62" s="89"/>
      <c r="AV62" s="89"/>
      <c r="AW62" s="89"/>
      <c r="AX62" s="141" t="s">
        <v>422</v>
      </c>
      <c r="AY62" s="141" t="s">
        <v>299</v>
      </c>
      <c r="AZ62" s="89" t="s">
        <v>423</v>
      </c>
      <c r="BA62" s="89" t="s">
        <v>424</v>
      </c>
      <c r="BB62" s="89" t="s">
        <v>425</v>
      </c>
      <c r="BC62" s="89" t="s">
        <v>426</v>
      </c>
      <c r="BD62" s="89" t="s">
        <v>427</v>
      </c>
      <c r="BE62" s="89"/>
      <c r="BF62" s="89" t="s">
        <v>303</v>
      </c>
      <c r="BG62" s="89" t="s">
        <v>1051</v>
      </c>
      <c r="BH62" s="89">
        <v>1.0</v>
      </c>
      <c r="BI62" s="89" t="s">
        <v>704</v>
      </c>
      <c r="BJ62" s="89" t="s">
        <v>705</v>
      </c>
      <c r="BK62" s="89" t="s">
        <v>706</v>
      </c>
      <c r="BL62" s="89"/>
      <c r="BM62" s="89" t="s">
        <v>707</v>
      </c>
      <c r="BN62" s="89"/>
      <c r="BO62" s="89"/>
      <c r="BP62" s="89">
        <v>8.56</v>
      </c>
      <c r="BQ62" s="89">
        <v>18.87</v>
      </c>
      <c r="BR62" s="140">
        <v>7.08</v>
      </c>
      <c r="BS62" s="89">
        <v>15.61</v>
      </c>
      <c r="BT62" s="89" t="s">
        <v>433</v>
      </c>
      <c r="BU62" s="89"/>
      <c r="BV62" s="89"/>
      <c r="BW62" s="89"/>
      <c r="BX62" s="89"/>
      <c r="BY62" s="89"/>
      <c r="BZ62" s="89"/>
      <c r="CA62" s="89"/>
      <c r="CB62" s="89"/>
      <c r="CC62" s="89"/>
      <c r="CD62" s="89" t="s">
        <v>1048</v>
      </c>
      <c r="CE62" s="89" t="s">
        <v>469</v>
      </c>
      <c r="CF62" s="89" t="s">
        <v>1043</v>
      </c>
      <c r="CG62" s="89" t="s">
        <v>471</v>
      </c>
    </row>
    <row r="63">
      <c r="A63" s="89" t="s">
        <v>1052</v>
      </c>
      <c r="B63" s="89" t="s">
        <v>1053</v>
      </c>
      <c r="C63" s="89" t="s">
        <v>935</v>
      </c>
      <c r="D63" s="89">
        <v>8.544421E7</v>
      </c>
      <c r="E63" s="89">
        <v>4.262427630758E12</v>
      </c>
      <c r="F63" s="141" t="s">
        <v>1054</v>
      </c>
      <c r="G63" s="89" t="s">
        <v>402</v>
      </c>
      <c r="H63" s="89" t="s">
        <v>403</v>
      </c>
      <c r="I63" s="89" t="s">
        <v>549</v>
      </c>
      <c r="J63" s="89" t="s">
        <v>405</v>
      </c>
      <c r="K63" s="89" t="s">
        <v>937</v>
      </c>
      <c r="L63" s="89" t="s">
        <v>407</v>
      </c>
      <c r="M63" s="89" t="s">
        <v>700</v>
      </c>
      <c r="N63" s="89" t="s">
        <v>701</v>
      </c>
      <c r="O63" s="89" t="s">
        <v>410</v>
      </c>
      <c r="P63" s="89" t="s">
        <v>411</v>
      </c>
      <c r="Q63" s="89" t="s">
        <v>411</v>
      </c>
      <c r="R63" s="89" t="s">
        <v>938</v>
      </c>
      <c r="S63" s="89">
        <v>1.2</v>
      </c>
      <c r="T63" s="90">
        <v>0.47244094488189</v>
      </c>
      <c r="U63" s="89" t="s">
        <v>2118</v>
      </c>
      <c r="V63" s="89" t="s">
        <v>2117</v>
      </c>
      <c r="W63" s="89" t="s">
        <v>413</v>
      </c>
      <c r="X63" s="89" t="s">
        <v>414</v>
      </c>
      <c r="Y63" s="89" t="s">
        <v>415</v>
      </c>
      <c r="Z63" s="89">
        <v>20.0</v>
      </c>
      <c r="AA63" s="89">
        <v>68.0</v>
      </c>
      <c r="AB63" s="89">
        <v>60.0</v>
      </c>
      <c r="AC63" s="89">
        <v>140.0</v>
      </c>
      <c r="AD63" s="119">
        <v>0.1</v>
      </c>
      <c r="AE63" s="119">
        <v>0.9</v>
      </c>
      <c r="AF63" s="89"/>
      <c r="AG63" s="89"/>
      <c r="AH63" s="89"/>
      <c r="AI63" s="89"/>
      <c r="AJ63" s="89"/>
      <c r="AK63" s="89" t="s">
        <v>416</v>
      </c>
      <c r="AL63" s="141" t="s">
        <v>417</v>
      </c>
      <c r="AM63" s="141" t="s">
        <v>418</v>
      </c>
      <c r="AN63" s="141" t="s">
        <v>419</v>
      </c>
      <c r="AO63" s="141" t="s">
        <v>420</v>
      </c>
      <c r="AP63" s="141" t="s">
        <v>1055</v>
      </c>
      <c r="AQ63" s="89"/>
      <c r="AR63" s="89"/>
      <c r="AS63" s="89"/>
      <c r="AT63" s="89"/>
      <c r="AU63" s="89"/>
      <c r="AV63" s="89"/>
      <c r="AW63" s="89"/>
      <c r="AX63" s="141" t="s">
        <v>422</v>
      </c>
      <c r="AY63" s="141" t="s">
        <v>299</v>
      </c>
      <c r="AZ63" s="89" t="s">
        <v>423</v>
      </c>
      <c r="BA63" s="89" t="s">
        <v>424</v>
      </c>
      <c r="BB63" s="89" t="s">
        <v>425</v>
      </c>
      <c r="BC63" s="89" t="s">
        <v>426</v>
      </c>
      <c r="BD63" s="89" t="s">
        <v>427</v>
      </c>
      <c r="BE63" s="89"/>
      <c r="BF63" s="89" t="s">
        <v>303</v>
      </c>
      <c r="BG63" s="89" t="s">
        <v>1056</v>
      </c>
      <c r="BH63" s="89">
        <v>1.0</v>
      </c>
      <c r="BI63" s="89" t="s">
        <v>704</v>
      </c>
      <c r="BJ63" s="89" t="s">
        <v>705</v>
      </c>
      <c r="BK63" s="89" t="s">
        <v>706</v>
      </c>
      <c r="BL63" s="89"/>
      <c r="BM63" s="89" t="s">
        <v>707</v>
      </c>
      <c r="BN63" s="89"/>
      <c r="BO63" s="89"/>
      <c r="BP63" s="89">
        <v>8.56</v>
      </c>
      <c r="BQ63" s="89">
        <v>18.87</v>
      </c>
      <c r="BR63" s="140">
        <v>7.08</v>
      </c>
      <c r="BS63" s="89">
        <v>15.61</v>
      </c>
      <c r="BT63" s="89" t="s">
        <v>433</v>
      </c>
      <c r="BU63" s="89"/>
      <c r="BV63" s="89"/>
      <c r="BW63" s="89"/>
      <c r="BX63" s="89"/>
      <c r="BY63" s="89"/>
      <c r="BZ63" s="89"/>
      <c r="CA63" s="89"/>
      <c r="CB63" s="89"/>
      <c r="CC63" s="89"/>
      <c r="CD63" s="89" t="s">
        <v>1053</v>
      </c>
      <c r="CE63" s="89" t="s">
        <v>469</v>
      </c>
      <c r="CF63" s="89" t="s">
        <v>1043</v>
      </c>
      <c r="CG63" s="89" t="s">
        <v>471</v>
      </c>
    </row>
    <row r="64">
      <c r="A64" s="89" t="s">
        <v>1057</v>
      </c>
      <c r="B64" s="89" t="s">
        <v>1058</v>
      </c>
      <c r="C64" s="89" t="s">
        <v>935</v>
      </c>
      <c r="D64" s="89">
        <v>8.544421E7</v>
      </c>
      <c r="E64" s="89">
        <v>4.262427630772E12</v>
      </c>
      <c r="F64" s="141" t="s">
        <v>1059</v>
      </c>
      <c r="G64" s="89" t="s">
        <v>402</v>
      </c>
      <c r="H64" s="89" t="s">
        <v>403</v>
      </c>
      <c r="I64" s="89" t="s">
        <v>555</v>
      </c>
      <c r="J64" s="89" t="s">
        <v>405</v>
      </c>
      <c r="K64" s="89" t="s">
        <v>937</v>
      </c>
      <c r="L64" s="89" t="s">
        <v>407</v>
      </c>
      <c r="M64" s="89" t="s">
        <v>700</v>
      </c>
      <c r="N64" s="89" t="s">
        <v>701</v>
      </c>
      <c r="O64" s="89" t="s">
        <v>410</v>
      </c>
      <c r="P64" s="89" t="s">
        <v>411</v>
      </c>
      <c r="Q64" s="89" t="s">
        <v>411</v>
      </c>
      <c r="R64" s="89" t="s">
        <v>938</v>
      </c>
      <c r="S64" s="89">
        <v>1.2</v>
      </c>
      <c r="T64" s="90">
        <v>0.47244094488189</v>
      </c>
      <c r="U64" s="89" t="s">
        <v>2118</v>
      </c>
      <c r="V64" s="89" t="s">
        <v>2117</v>
      </c>
      <c r="W64" s="89" t="s">
        <v>413</v>
      </c>
      <c r="X64" s="89" t="s">
        <v>414</v>
      </c>
      <c r="Y64" s="89" t="s">
        <v>415</v>
      </c>
      <c r="Z64" s="89">
        <v>20.0</v>
      </c>
      <c r="AA64" s="89">
        <v>68.0</v>
      </c>
      <c r="AB64" s="89">
        <v>60.0</v>
      </c>
      <c r="AC64" s="89">
        <v>140.0</v>
      </c>
      <c r="AD64" s="119">
        <v>0.1</v>
      </c>
      <c r="AE64" s="119">
        <v>0.9</v>
      </c>
      <c r="AF64" s="89"/>
      <c r="AG64" s="89"/>
      <c r="AH64" s="89"/>
      <c r="AI64" s="89"/>
      <c r="AJ64" s="89"/>
      <c r="AK64" s="89" t="s">
        <v>416</v>
      </c>
      <c r="AL64" s="141" t="s">
        <v>417</v>
      </c>
      <c r="AM64" s="141" t="s">
        <v>418</v>
      </c>
      <c r="AN64" s="141" t="s">
        <v>419</v>
      </c>
      <c r="AO64" s="141" t="s">
        <v>420</v>
      </c>
      <c r="AP64" s="141" t="s">
        <v>1060</v>
      </c>
      <c r="AQ64" s="89"/>
      <c r="AR64" s="89"/>
      <c r="AS64" s="89"/>
      <c r="AT64" s="89"/>
      <c r="AU64" s="89"/>
      <c r="AV64" s="89"/>
      <c r="AW64" s="89"/>
      <c r="AX64" s="141" t="s">
        <v>422</v>
      </c>
      <c r="AY64" s="141" t="s">
        <v>299</v>
      </c>
      <c r="AZ64" s="89" t="s">
        <v>423</v>
      </c>
      <c r="BA64" s="89" t="s">
        <v>424</v>
      </c>
      <c r="BB64" s="89" t="s">
        <v>425</v>
      </c>
      <c r="BC64" s="89" t="s">
        <v>426</v>
      </c>
      <c r="BD64" s="89" t="s">
        <v>427</v>
      </c>
      <c r="BE64" s="89"/>
      <c r="BF64" s="89" t="s">
        <v>303</v>
      </c>
      <c r="BG64" s="89" t="s">
        <v>1061</v>
      </c>
      <c r="BH64" s="89">
        <v>1.0</v>
      </c>
      <c r="BI64" s="89" t="s">
        <v>704</v>
      </c>
      <c r="BJ64" s="89" t="s">
        <v>705</v>
      </c>
      <c r="BK64" s="89" t="s">
        <v>706</v>
      </c>
      <c r="BL64" s="89"/>
      <c r="BM64" s="89" t="s">
        <v>707</v>
      </c>
      <c r="BN64" s="89"/>
      <c r="BO64" s="89"/>
      <c r="BP64" s="89">
        <v>8.56</v>
      </c>
      <c r="BQ64" s="89">
        <v>18.87</v>
      </c>
      <c r="BR64" s="140">
        <v>7.08</v>
      </c>
      <c r="BS64" s="89">
        <v>15.61</v>
      </c>
      <c r="BT64" s="89" t="s">
        <v>433</v>
      </c>
      <c r="BU64" s="89"/>
      <c r="BV64" s="89"/>
      <c r="BW64" s="89"/>
      <c r="BX64" s="89"/>
      <c r="BY64" s="89"/>
      <c r="BZ64" s="89"/>
      <c r="CA64" s="89"/>
      <c r="CB64" s="89"/>
      <c r="CC64" s="89"/>
      <c r="CD64" s="89" t="s">
        <v>1058</v>
      </c>
      <c r="CE64" s="89" t="s">
        <v>469</v>
      </c>
      <c r="CF64" s="89" t="s">
        <v>1043</v>
      </c>
      <c r="CG64" s="89" t="s">
        <v>471</v>
      </c>
    </row>
    <row r="65">
      <c r="A65" s="89" t="s">
        <v>1062</v>
      </c>
      <c r="B65" s="89" t="s">
        <v>1063</v>
      </c>
      <c r="C65" s="89" t="s">
        <v>935</v>
      </c>
      <c r="D65" s="89">
        <v>8.544421E7</v>
      </c>
      <c r="E65" s="89">
        <v>4.262427630796E12</v>
      </c>
      <c r="F65" s="141" t="s">
        <v>1064</v>
      </c>
      <c r="G65" s="89" t="s">
        <v>402</v>
      </c>
      <c r="H65" s="89" t="s">
        <v>403</v>
      </c>
      <c r="I65" s="89" t="s">
        <v>562</v>
      </c>
      <c r="J65" s="89" t="s">
        <v>405</v>
      </c>
      <c r="K65" s="89" t="s">
        <v>937</v>
      </c>
      <c r="L65" s="89" t="s">
        <v>407</v>
      </c>
      <c r="M65" s="89" t="s">
        <v>700</v>
      </c>
      <c r="N65" s="89" t="s">
        <v>701</v>
      </c>
      <c r="O65" s="89" t="s">
        <v>410</v>
      </c>
      <c r="P65" s="89" t="s">
        <v>411</v>
      </c>
      <c r="Q65" s="89" t="s">
        <v>411</v>
      </c>
      <c r="R65" s="89" t="s">
        <v>938</v>
      </c>
      <c r="S65" s="89">
        <v>1.2</v>
      </c>
      <c r="T65" s="90">
        <v>0.47244094488189</v>
      </c>
      <c r="U65" s="89" t="s">
        <v>2118</v>
      </c>
      <c r="V65" s="89" t="s">
        <v>2117</v>
      </c>
      <c r="W65" s="89" t="s">
        <v>413</v>
      </c>
      <c r="X65" s="89" t="s">
        <v>414</v>
      </c>
      <c r="Y65" s="89" t="s">
        <v>415</v>
      </c>
      <c r="Z65" s="89">
        <v>20.0</v>
      </c>
      <c r="AA65" s="89">
        <v>68.0</v>
      </c>
      <c r="AB65" s="89">
        <v>60.0</v>
      </c>
      <c r="AC65" s="89">
        <v>140.0</v>
      </c>
      <c r="AD65" s="119">
        <v>0.1</v>
      </c>
      <c r="AE65" s="119">
        <v>0.9</v>
      </c>
      <c r="AF65" s="89"/>
      <c r="AG65" s="89"/>
      <c r="AH65" s="89"/>
      <c r="AI65" s="89"/>
      <c r="AJ65" s="89"/>
      <c r="AK65" s="89" t="s">
        <v>416</v>
      </c>
      <c r="AL65" s="141" t="s">
        <v>417</v>
      </c>
      <c r="AM65" s="141" t="s">
        <v>418</v>
      </c>
      <c r="AN65" s="141" t="s">
        <v>419</v>
      </c>
      <c r="AO65" s="141" t="s">
        <v>420</v>
      </c>
      <c r="AP65" s="141" t="s">
        <v>1065</v>
      </c>
      <c r="AQ65" s="89"/>
      <c r="AR65" s="89"/>
      <c r="AS65" s="89"/>
      <c r="AT65" s="89"/>
      <c r="AU65" s="89"/>
      <c r="AV65" s="89"/>
      <c r="AW65" s="89"/>
      <c r="AX65" s="141" t="s">
        <v>422</v>
      </c>
      <c r="AY65" s="141" t="s">
        <v>299</v>
      </c>
      <c r="AZ65" s="89" t="s">
        <v>423</v>
      </c>
      <c r="BA65" s="89" t="s">
        <v>424</v>
      </c>
      <c r="BB65" s="89" t="s">
        <v>425</v>
      </c>
      <c r="BC65" s="89" t="s">
        <v>426</v>
      </c>
      <c r="BD65" s="89" t="s">
        <v>427</v>
      </c>
      <c r="BE65" s="89"/>
      <c r="BF65" s="89" t="s">
        <v>303</v>
      </c>
      <c r="BG65" s="89" t="s">
        <v>1066</v>
      </c>
      <c r="BH65" s="89">
        <v>1.0</v>
      </c>
      <c r="BI65" s="89" t="s">
        <v>704</v>
      </c>
      <c r="BJ65" s="89" t="s">
        <v>705</v>
      </c>
      <c r="BK65" s="89" t="s">
        <v>706</v>
      </c>
      <c r="BL65" s="89"/>
      <c r="BM65" s="89" t="s">
        <v>707</v>
      </c>
      <c r="BN65" s="89"/>
      <c r="BO65" s="89"/>
      <c r="BP65" s="89">
        <v>8.56</v>
      </c>
      <c r="BQ65" s="89">
        <v>18.87</v>
      </c>
      <c r="BR65" s="140">
        <v>7.08</v>
      </c>
      <c r="BS65" s="89">
        <v>15.61</v>
      </c>
      <c r="BT65" s="89" t="s">
        <v>433</v>
      </c>
      <c r="BU65" s="89"/>
      <c r="BV65" s="89"/>
      <c r="BW65" s="89"/>
      <c r="BX65" s="89"/>
      <c r="BY65" s="89"/>
      <c r="BZ65" s="89"/>
      <c r="CA65" s="89"/>
      <c r="CB65" s="89"/>
      <c r="CC65" s="89"/>
      <c r="CD65" s="89" t="s">
        <v>1063</v>
      </c>
      <c r="CE65" s="89" t="s">
        <v>469</v>
      </c>
      <c r="CF65" s="89" t="s">
        <v>1043</v>
      </c>
      <c r="CG65" s="89" t="s">
        <v>471</v>
      </c>
    </row>
    <row r="66">
      <c r="A66" s="89" t="s">
        <v>1067</v>
      </c>
      <c r="B66" s="89" t="s">
        <v>1068</v>
      </c>
      <c r="C66" s="89" t="s">
        <v>935</v>
      </c>
      <c r="D66" s="89">
        <v>8.544421E7</v>
      </c>
      <c r="E66" s="89">
        <v>4.262427630802E12</v>
      </c>
      <c r="F66" s="141" t="s">
        <v>1069</v>
      </c>
      <c r="G66" s="89" t="s">
        <v>402</v>
      </c>
      <c r="H66" s="89" t="s">
        <v>403</v>
      </c>
      <c r="I66" s="89" t="s">
        <v>568</v>
      </c>
      <c r="J66" s="89" t="s">
        <v>405</v>
      </c>
      <c r="K66" s="89" t="s">
        <v>937</v>
      </c>
      <c r="L66" s="89" t="s">
        <v>407</v>
      </c>
      <c r="M66" s="89" t="s">
        <v>700</v>
      </c>
      <c r="N66" s="89" t="s">
        <v>701</v>
      </c>
      <c r="O66" s="89" t="s">
        <v>410</v>
      </c>
      <c r="P66" s="89" t="s">
        <v>411</v>
      </c>
      <c r="Q66" s="89" t="s">
        <v>411</v>
      </c>
      <c r="R66" s="89" t="s">
        <v>938</v>
      </c>
      <c r="S66" s="89">
        <v>1.2</v>
      </c>
      <c r="T66" s="90">
        <v>0.47244094488189</v>
      </c>
      <c r="U66" s="89" t="s">
        <v>2118</v>
      </c>
      <c r="V66" s="89" t="s">
        <v>2117</v>
      </c>
      <c r="W66" s="89" t="s">
        <v>413</v>
      </c>
      <c r="X66" s="89" t="s">
        <v>414</v>
      </c>
      <c r="Y66" s="89" t="s">
        <v>415</v>
      </c>
      <c r="Z66" s="89">
        <v>20.0</v>
      </c>
      <c r="AA66" s="89">
        <v>68.0</v>
      </c>
      <c r="AB66" s="89">
        <v>60.0</v>
      </c>
      <c r="AC66" s="89">
        <v>140.0</v>
      </c>
      <c r="AD66" s="119">
        <v>0.1</v>
      </c>
      <c r="AE66" s="119">
        <v>0.9</v>
      </c>
      <c r="AF66" s="89"/>
      <c r="AG66" s="89"/>
      <c r="AH66" s="89"/>
      <c r="AI66" s="89"/>
      <c r="AJ66" s="89"/>
      <c r="AK66" s="89" t="s">
        <v>416</v>
      </c>
      <c r="AL66" s="141" t="s">
        <v>417</v>
      </c>
      <c r="AM66" s="141" t="s">
        <v>418</v>
      </c>
      <c r="AN66" s="141" t="s">
        <v>419</v>
      </c>
      <c r="AO66" s="141" t="s">
        <v>420</v>
      </c>
      <c r="AP66" s="141" t="s">
        <v>1070</v>
      </c>
      <c r="AQ66" s="89"/>
      <c r="AR66" s="89"/>
      <c r="AS66" s="89"/>
      <c r="AT66" s="89"/>
      <c r="AU66" s="89"/>
      <c r="AV66" s="89"/>
      <c r="AW66" s="89"/>
      <c r="AX66" s="141" t="s">
        <v>422</v>
      </c>
      <c r="AY66" s="141" t="s">
        <v>299</v>
      </c>
      <c r="AZ66" s="89" t="s">
        <v>423</v>
      </c>
      <c r="BA66" s="89" t="s">
        <v>424</v>
      </c>
      <c r="BB66" s="89" t="s">
        <v>425</v>
      </c>
      <c r="BC66" s="89" t="s">
        <v>426</v>
      </c>
      <c r="BD66" s="89" t="s">
        <v>427</v>
      </c>
      <c r="BE66" s="89"/>
      <c r="BF66" s="89" t="s">
        <v>303</v>
      </c>
      <c r="BG66" s="89" t="s">
        <v>1071</v>
      </c>
      <c r="BH66" s="89">
        <v>1.0</v>
      </c>
      <c r="BI66" s="89" t="s">
        <v>704</v>
      </c>
      <c r="BJ66" s="89" t="s">
        <v>705</v>
      </c>
      <c r="BK66" s="89" t="s">
        <v>706</v>
      </c>
      <c r="BL66" s="89"/>
      <c r="BM66" s="89" t="s">
        <v>707</v>
      </c>
      <c r="BN66" s="89"/>
      <c r="BO66" s="89"/>
      <c r="BP66" s="89">
        <v>8.56</v>
      </c>
      <c r="BQ66" s="89">
        <v>18.87</v>
      </c>
      <c r="BR66" s="140">
        <v>7.08</v>
      </c>
      <c r="BS66" s="89">
        <v>15.61</v>
      </c>
      <c r="BT66" s="89" t="s">
        <v>433</v>
      </c>
      <c r="BU66" s="89"/>
      <c r="BV66" s="89"/>
      <c r="BW66" s="89"/>
      <c r="BX66" s="89"/>
      <c r="BY66" s="89"/>
      <c r="BZ66" s="89"/>
      <c r="CA66" s="89"/>
      <c r="CB66" s="89"/>
      <c r="CC66" s="89"/>
      <c r="CD66" s="89" t="s">
        <v>1068</v>
      </c>
      <c r="CE66" s="89" t="s">
        <v>469</v>
      </c>
      <c r="CF66" s="89" t="s">
        <v>1043</v>
      </c>
      <c r="CG66" s="89" t="s">
        <v>471</v>
      </c>
    </row>
    <row r="67">
      <c r="A67" s="89" t="s">
        <v>1072</v>
      </c>
      <c r="B67" s="89" t="s">
        <v>1073</v>
      </c>
      <c r="C67" s="89" t="s">
        <v>935</v>
      </c>
      <c r="D67" s="89">
        <v>8.544421E7</v>
      </c>
      <c r="E67" s="89">
        <v>4.262427630765E12</v>
      </c>
      <c r="F67" s="141" t="s">
        <v>1074</v>
      </c>
      <c r="G67" s="89" t="s">
        <v>402</v>
      </c>
      <c r="H67" s="89" t="s">
        <v>403</v>
      </c>
      <c r="I67" s="89" t="s">
        <v>574</v>
      </c>
      <c r="J67" s="89" t="s">
        <v>405</v>
      </c>
      <c r="K67" s="89" t="s">
        <v>937</v>
      </c>
      <c r="L67" s="89" t="s">
        <v>407</v>
      </c>
      <c r="M67" s="89" t="s">
        <v>700</v>
      </c>
      <c r="N67" s="89" t="s">
        <v>701</v>
      </c>
      <c r="O67" s="89" t="s">
        <v>410</v>
      </c>
      <c r="P67" s="89" t="s">
        <v>411</v>
      </c>
      <c r="Q67" s="89" t="s">
        <v>411</v>
      </c>
      <c r="R67" s="89" t="s">
        <v>938</v>
      </c>
      <c r="S67" s="89">
        <v>1.2</v>
      </c>
      <c r="T67" s="90">
        <v>0.47244094488189</v>
      </c>
      <c r="U67" s="89" t="s">
        <v>2118</v>
      </c>
      <c r="V67" s="89" t="s">
        <v>2117</v>
      </c>
      <c r="W67" s="89" t="s">
        <v>413</v>
      </c>
      <c r="X67" s="89" t="s">
        <v>414</v>
      </c>
      <c r="Y67" s="89" t="s">
        <v>415</v>
      </c>
      <c r="Z67" s="89">
        <v>20.0</v>
      </c>
      <c r="AA67" s="89">
        <v>68.0</v>
      </c>
      <c r="AB67" s="89">
        <v>60.0</v>
      </c>
      <c r="AC67" s="89">
        <v>140.0</v>
      </c>
      <c r="AD67" s="119">
        <v>0.1</v>
      </c>
      <c r="AE67" s="119">
        <v>0.9</v>
      </c>
      <c r="AF67" s="89"/>
      <c r="AG67" s="89"/>
      <c r="AH67" s="89"/>
      <c r="AI67" s="89"/>
      <c r="AJ67" s="89"/>
      <c r="AK67" s="89" t="s">
        <v>416</v>
      </c>
      <c r="AL67" s="141" t="s">
        <v>417</v>
      </c>
      <c r="AM67" s="141" t="s">
        <v>418</v>
      </c>
      <c r="AN67" s="141" t="s">
        <v>419</v>
      </c>
      <c r="AO67" s="141" t="s">
        <v>420</v>
      </c>
      <c r="AP67" s="141" t="s">
        <v>1075</v>
      </c>
      <c r="AQ67" s="89"/>
      <c r="AR67" s="89"/>
      <c r="AS67" s="89"/>
      <c r="AT67" s="89"/>
      <c r="AU67" s="89"/>
      <c r="AV67" s="89"/>
      <c r="AW67" s="89"/>
      <c r="AX67" s="141" t="s">
        <v>422</v>
      </c>
      <c r="AY67" s="141" t="s">
        <v>299</v>
      </c>
      <c r="AZ67" s="89" t="s">
        <v>423</v>
      </c>
      <c r="BA67" s="89" t="s">
        <v>424</v>
      </c>
      <c r="BB67" s="89" t="s">
        <v>425</v>
      </c>
      <c r="BC67" s="89" t="s">
        <v>426</v>
      </c>
      <c r="BD67" s="89" t="s">
        <v>427</v>
      </c>
      <c r="BE67" s="89"/>
      <c r="BF67" s="89" t="s">
        <v>303</v>
      </c>
      <c r="BG67" s="89" t="s">
        <v>1076</v>
      </c>
      <c r="BH67" s="89">
        <v>1.0</v>
      </c>
      <c r="BI67" s="89" t="s">
        <v>704</v>
      </c>
      <c r="BJ67" s="89" t="s">
        <v>705</v>
      </c>
      <c r="BK67" s="89" t="s">
        <v>706</v>
      </c>
      <c r="BL67" s="89"/>
      <c r="BM67" s="89" t="s">
        <v>707</v>
      </c>
      <c r="BN67" s="89"/>
      <c r="BO67" s="89"/>
      <c r="BP67" s="89">
        <v>8.56</v>
      </c>
      <c r="BQ67" s="89">
        <v>18.87</v>
      </c>
      <c r="BR67" s="140">
        <v>7.08</v>
      </c>
      <c r="BS67" s="89">
        <v>15.61</v>
      </c>
      <c r="BT67" s="89" t="s">
        <v>433</v>
      </c>
      <c r="BU67" s="89"/>
      <c r="BV67" s="89"/>
      <c r="BW67" s="89"/>
      <c r="BX67" s="89"/>
      <c r="BY67" s="89"/>
      <c r="BZ67" s="89"/>
      <c r="CA67" s="89"/>
      <c r="CB67" s="89"/>
      <c r="CC67" s="89"/>
      <c r="CD67" s="89" t="s">
        <v>1073</v>
      </c>
      <c r="CE67" s="89" t="s">
        <v>469</v>
      </c>
      <c r="CF67" s="89" t="s">
        <v>1043</v>
      </c>
      <c r="CG67" s="89" t="s">
        <v>471</v>
      </c>
    </row>
    <row r="68">
      <c r="A68" s="89" t="s">
        <v>1077</v>
      </c>
      <c r="B68" s="89" t="s">
        <v>1078</v>
      </c>
      <c r="C68" s="89" t="s">
        <v>935</v>
      </c>
      <c r="D68" s="89">
        <v>8.544421E7</v>
      </c>
      <c r="E68" s="89">
        <v>4.262427630789E12</v>
      </c>
      <c r="F68" s="141" t="s">
        <v>1079</v>
      </c>
      <c r="G68" s="89" t="s">
        <v>402</v>
      </c>
      <c r="H68" s="89" t="s">
        <v>403</v>
      </c>
      <c r="I68" s="89" t="s">
        <v>580</v>
      </c>
      <c r="J68" s="89" t="s">
        <v>405</v>
      </c>
      <c r="K68" s="89" t="s">
        <v>937</v>
      </c>
      <c r="L68" s="89" t="s">
        <v>407</v>
      </c>
      <c r="M68" s="89" t="s">
        <v>700</v>
      </c>
      <c r="N68" s="89" t="s">
        <v>701</v>
      </c>
      <c r="O68" s="89" t="s">
        <v>410</v>
      </c>
      <c r="P68" s="89" t="s">
        <v>411</v>
      </c>
      <c r="Q68" s="89" t="s">
        <v>411</v>
      </c>
      <c r="R68" s="89" t="s">
        <v>938</v>
      </c>
      <c r="S68" s="89">
        <v>1.2</v>
      </c>
      <c r="T68" s="90">
        <v>0.47244094488189</v>
      </c>
      <c r="U68" s="89" t="s">
        <v>2118</v>
      </c>
      <c r="V68" s="89" t="s">
        <v>2117</v>
      </c>
      <c r="W68" s="89" t="s">
        <v>413</v>
      </c>
      <c r="X68" s="89" t="s">
        <v>414</v>
      </c>
      <c r="Y68" s="89" t="s">
        <v>415</v>
      </c>
      <c r="Z68" s="89">
        <v>20.0</v>
      </c>
      <c r="AA68" s="89">
        <v>68.0</v>
      </c>
      <c r="AB68" s="89">
        <v>60.0</v>
      </c>
      <c r="AC68" s="89">
        <v>140.0</v>
      </c>
      <c r="AD68" s="119">
        <v>0.1</v>
      </c>
      <c r="AE68" s="119">
        <v>0.9</v>
      </c>
      <c r="AF68" s="89"/>
      <c r="AG68" s="89"/>
      <c r="AH68" s="89"/>
      <c r="AI68" s="89"/>
      <c r="AJ68" s="89"/>
      <c r="AK68" s="89" t="s">
        <v>416</v>
      </c>
      <c r="AL68" s="141" t="s">
        <v>417</v>
      </c>
      <c r="AM68" s="141" t="s">
        <v>418</v>
      </c>
      <c r="AN68" s="141" t="s">
        <v>419</v>
      </c>
      <c r="AO68" s="141" t="s">
        <v>420</v>
      </c>
      <c r="AP68" s="141" t="s">
        <v>1080</v>
      </c>
      <c r="AQ68" s="89"/>
      <c r="AR68" s="89"/>
      <c r="AS68" s="89"/>
      <c r="AT68" s="89"/>
      <c r="AU68" s="89"/>
      <c r="AV68" s="89"/>
      <c r="AW68" s="89"/>
      <c r="AX68" s="141" t="s">
        <v>422</v>
      </c>
      <c r="AY68" s="141" t="s">
        <v>299</v>
      </c>
      <c r="AZ68" s="89" t="s">
        <v>423</v>
      </c>
      <c r="BA68" s="89" t="s">
        <v>424</v>
      </c>
      <c r="BB68" s="89" t="s">
        <v>425</v>
      </c>
      <c r="BC68" s="89" t="s">
        <v>426</v>
      </c>
      <c r="BD68" s="89" t="s">
        <v>427</v>
      </c>
      <c r="BE68" s="89"/>
      <c r="BF68" s="89" t="s">
        <v>303</v>
      </c>
      <c r="BG68" s="89" t="s">
        <v>1081</v>
      </c>
      <c r="BH68" s="89">
        <v>1.0</v>
      </c>
      <c r="BI68" s="89" t="s">
        <v>704</v>
      </c>
      <c r="BJ68" s="89" t="s">
        <v>705</v>
      </c>
      <c r="BK68" s="89" t="s">
        <v>706</v>
      </c>
      <c r="BL68" s="89"/>
      <c r="BM68" s="89" t="s">
        <v>707</v>
      </c>
      <c r="BN68" s="89"/>
      <c r="BO68" s="89"/>
      <c r="BP68" s="89">
        <v>8.56</v>
      </c>
      <c r="BQ68" s="89">
        <v>18.87</v>
      </c>
      <c r="BR68" s="140">
        <v>7.08</v>
      </c>
      <c r="BS68" s="89">
        <v>15.61</v>
      </c>
      <c r="BT68" s="89" t="s">
        <v>433</v>
      </c>
      <c r="BU68" s="89"/>
      <c r="BV68" s="89"/>
      <c r="BW68" s="89"/>
      <c r="BX68" s="89"/>
      <c r="BY68" s="89"/>
      <c r="BZ68" s="89"/>
      <c r="CA68" s="89"/>
      <c r="CB68" s="89"/>
      <c r="CC68" s="89"/>
      <c r="CD68" s="89" t="s">
        <v>1078</v>
      </c>
      <c r="CE68" s="89" t="s">
        <v>469</v>
      </c>
      <c r="CF68" s="89" t="s">
        <v>1043</v>
      </c>
      <c r="CG68" s="89" t="s">
        <v>471</v>
      </c>
    </row>
    <row r="69">
      <c r="A69" s="89" t="s">
        <v>1082</v>
      </c>
      <c r="B69" s="89" t="s">
        <v>1083</v>
      </c>
      <c r="C69" s="89" t="s">
        <v>935</v>
      </c>
      <c r="D69" s="89">
        <v>8.544421E7</v>
      </c>
      <c r="E69" s="142" t="s">
        <v>1084</v>
      </c>
      <c r="F69" s="141" t="s">
        <v>1085</v>
      </c>
      <c r="G69" s="89" t="s">
        <v>402</v>
      </c>
      <c r="H69" s="89" t="s">
        <v>403</v>
      </c>
      <c r="I69" s="89" t="s">
        <v>985</v>
      </c>
      <c r="J69" s="89" t="s">
        <v>405</v>
      </c>
      <c r="K69" s="89" t="s">
        <v>937</v>
      </c>
      <c r="L69" s="89" t="s">
        <v>407</v>
      </c>
      <c r="M69" s="89" t="s">
        <v>700</v>
      </c>
      <c r="N69" s="89" t="s">
        <v>701</v>
      </c>
      <c r="O69" s="89" t="s">
        <v>410</v>
      </c>
      <c r="P69" s="89" t="s">
        <v>411</v>
      </c>
      <c r="Q69" s="89" t="s">
        <v>411</v>
      </c>
      <c r="R69" s="89" t="s">
        <v>938</v>
      </c>
      <c r="S69" s="89">
        <v>1.2</v>
      </c>
      <c r="T69" s="90">
        <v>0.47244094488189</v>
      </c>
      <c r="U69" s="89" t="s">
        <v>2118</v>
      </c>
      <c r="V69" s="89" t="s">
        <v>2117</v>
      </c>
      <c r="W69" s="89" t="s">
        <v>413</v>
      </c>
      <c r="X69" s="89" t="s">
        <v>414</v>
      </c>
      <c r="Y69" s="89" t="s">
        <v>415</v>
      </c>
      <c r="Z69" s="89">
        <v>20.0</v>
      </c>
      <c r="AA69" s="89">
        <v>68.0</v>
      </c>
      <c r="AB69" s="89">
        <v>60.0</v>
      </c>
      <c r="AC69" s="89">
        <v>140.0</v>
      </c>
      <c r="AD69" s="119">
        <v>0.1</v>
      </c>
      <c r="AE69" s="119">
        <v>0.9</v>
      </c>
      <c r="AF69" s="89"/>
      <c r="AG69" s="89"/>
      <c r="AH69" s="89"/>
      <c r="AI69" s="89"/>
      <c r="AJ69" s="89"/>
      <c r="AK69" s="89" t="s">
        <v>416</v>
      </c>
      <c r="AL69" s="141" t="s">
        <v>417</v>
      </c>
      <c r="AM69" s="141" t="s">
        <v>418</v>
      </c>
      <c r="AN69" s="141" t="s">
        <v>419</v>
      </c>
      <c r="AO69" s="141" t="s">
        <v>420</v>
      </c>
      <c r="AP69" s="141" t="s">
        <v>1086</v>
      </c>
      <c r="AQ69" s="89"/>
      <c r="AR69" s="89"/>
      <c r="AS69" s="89"/>
      <c r="AT69" s="89"/>
      <c r="AU69" s="89"/>
      <c r="AV69" s="89"/>
      <c r="AW69" s="89"/>
      <c r="AX69" s="141" t="s">
        <v>422</v>
      </c>
      <c r="AY69" s="141" t="s">
        <v>299</v>
      </c>
      <c r="AZ69" s="89" t="s">
        <v>423</v>
      </c>
      <c r="BA69" s="89" t="s">
        <v>424</v>
      </c>
      <c r="BB69" s="89" t="s">
        <v>425</v>
      </c>
      <c r="BC69" s="89" t="s">
        <v>426</v>
      </c>
      <c r="BD69" s="89" t="s">
        <v>427</v>
      </c>
      <c r="BE69" s="89"/>
      <c r="BF69" s="89" t="s">
        <v>303</v>
      </c>
      <c r="BG69" s="89" t="s">
        <v>1087</v>
      </c>
      <c r="BH69" s="89">
        <v>1.0</v>
      </c>
      <c r="BI69" s="89" t="s">
        <v>704</v>
      </c>
      <c r="BJ69" s="89" t="s">
        <v>705</v>
      </c>
      <c r="BK69" s="89" t="s">
        <v>706</v>
      </c>
      <c r="BL69" s="89"/>
      <c r="BM69" s="89" t="s">
        <v>707</v>
      </c>
      <c r="BN69" s="89"/>
      <c r="BO69" s="89"/>
      <c r="BP69" s="89">
        <v>8.56</v>
      </c>
      <c r="BQ69" s="89">
        <v>18.87</v>
      </c>
      <c r="BR69" s="140">
        <v>7.08</v>
      </c>
      <c r="BS69" s="89">
        <v>15.61</v>
      </c>
      <c r="BT69" s="89" t="s">
        <v>433</v>
      </c>
      <c r="BU69" s="89"/>
      <c r="BV69" s="89"/>
      <c r="BW69" s="89"/>
      <c r="BX69" s="89"/>
      <c r="BY69" s="89"/>
      <c r="BZ69" s="89"/>
      <c r="CA69" s="89"/>
      <c r="CB69" s="89"/>
      <c r="CC69" s="89"/>
      <c r="CD69" s="89" t="s">
        <v>1083</v>
      </c>
      <c r="CE69" s="89" t="s">
        <v>469</v>
      </c>
      <c r="CF69" s="89" t="s">
        <v>1043</v>
      </c>
      <c r="CG69" s="89" t="s">
        <v>471</v>
      </c>
    </row>
    <row r="70">
      <c r="A70" s="89" t="s">
        <v>1088</v>
      </c>
      <c r="B70" s="89" t="s">
        <v>1089</v>
      </c>
      <c r="C70" s="89" t="s">
        <v>990</v>
      </c>
      <c r="D70" s="89">
        <v>8.544421E7</v>
      </c>
      <c r="E70" s="89">
        <v>4.262427630208E12</v>
      </c>
      <c r="F70" s="141" t="s">
        <v>1090</v>
      </c>
      <c r="G70" s="89" t="s">
        <v>587</v>
      </c>
      <c r="H70" s="89" t="s">
        <v>403</v>
      </c>
      <c r="I70" s="89" t="s">
        <v>404</v>
      </c>
      <c r="J70" s="89" t="s">
        <v>405</v>
      </c>
      <c r="K70" s="89" t="s">
        <v>937</v>
      </c>
      <c r="L70" s="89" t="s">
        <v>407</v>
      </c>
      <c r="M70" s="89" t="s">
        <v>700</v>
      </c>
      <c r="N70" s="89" t="s">
        <v>701</v>
      </c>
      <c r="O70" s="89" t="s">
        <v>410</v>
      </c>
      <c r="P70" s="89" t="s">
        <v>411</v>
      </c>
      <c r="Q70" s="89" t="s">
        <v>411</v>
      </c>
      <c r="R70" s="89" t="s">
        <v>938</v>
      </c>
      <c r="S70" s="89">
        <v>1.2</v>
      </c>
      <c r="T70" s="90">
        <v>0.47244094488189</v>
      </c>
      <c r="U70" s="89" t="s">
        <v>2118</v>
      </c>
      <c r="V70" s="89" t="s">
        <v>2117</v>
      </c>
      <c r="W70" s="89" t="s">
        <v>413</v>
      </c>
      <c r="X70" s="89" t="s">
        <v>414</v>
      </c>
      <c r="Y70" s="89" t="s">
        <v>415</v>
      </c>
      <c r="Z70" s="89">
        <v>20.0</v>
      </c>
      <c r="AA70" s="89">
        <v>68.0</v>
      </c>
      <c r="AB70" s="89">
        <v>60.0</v>
      </c>
      <c r="AC70" s="89">
        <v>140.0</v>
      </c>
      <c r="AD70" s="119">
        <v>0.1</v>
      </c>
      <c r="AE70" s="119">
        <v>0.9</v>
      </c>
      <c r="AF70" s="89"/>
      <c r="AG70" s="89"/>
      <c r="AH70" s="89"/>
      <c r="AI70" s="89"/>
      <c r="AJ70" s="89"/>
      <c r="AK70" s="89" t="s">
        <v>416</v>
      </c>
      <c r="AL70" s="141" t="s">
        <v>417</v>
      </c>
      <c r="AM70" s="141" t="s">
        <v>418</v>
      </c>
      <c r="AN70" s="141" t="s">
        <v>419</v>
      </c>
      <c r="AO70" s="141" t="s">
        <v>420</v>
      </c>
      <c r="AP70" s="141" t="s">
        <v>1091</v>
      </c>
      <c r="AQ70" s="89"/>
      <c r="AR70" s="89"/>
      <c r="AS70" s="89"/>
      <c r="AT70" s="89"/>
      <c r="AU70" s="89"/>
      <c r="AV70" s="89"/>
      <c r="AW70" s="89"/>
      <c r="AX70" s="141" t="s">
        <v>589</v>
      </c>
      <c r="AY70" s="141" t="s">
        <v>299</v>
      </c>
      <c r="AZ70" s="89" t="s">
        <v>423</v>
      </c>
      <c r="BA70" s="89" t="s">
        <v>424</v>
      </c>
      <c r="BB70" s="89" t="s">
        <v>425</v>
      </c>
      <c r="BC70" s="89" t="s">
        <v>426</v>
      </c>
      <c r="BD70" s="89" t="s">
        <v>427</v>
      </c>
      <c r="BE70" s="89"/>
      <c r="BF70" s="89" t="s">
        <v>303</v>
      </c>
      <c r="BG70" s="89" t="s">
        <v>1092</v>
      </c>
      <c r="BH70" s="89">
        <v>1.0</v>
      </c>
      <c r="BI70" s="89" t="s">
        <v>818</v>
      </c>
      <c r="BJ70" s="89" t="s">
        <v>819</v>
      </c>
      <c r="BK70" s="89" t="s">
        <v>820</v>
      </c>
      <c r="BL70" s="89"/>
      <c r="BM70" s="89" t="s">
        <v>821</v>
      </c>
      <c r="BN70" s="89"/>
      <c r="BO70" s="89"/>
      <c r="BP70" s="89">
        <v>0.28</v>
      </c>
      <c r="BQ70" s="89">
        <v>0.62</v>
      </c>
      <c r="BR70" s="140">
        <v>0.2</v>
      </c>
      <c r="BS70" s="89">
        <v>0.44</v>
      </c>
      <c r="BT70" s="89" t="s">
        <v>433</v>
      </c>
      <c r="BU70" s="89"/>
      <c r="BV70" s="89"/>
      <c r="BW70" s="89"/>
      <c r="BX70" s="89"/>
      <c r="BY70" s="89"/>
      <c r="BZ70" s="89"/>
      <c r="CA70" s="89"/>
      <c r="CB70" s="89"/>
      <c r="CC70" s="89"/>
      <c r="CD70" s="89" t="s">
        <v>1089</v>
      </c>
      <c r="CE70" s="89" t="s">
        <v>614</v>
      </c>
      <c r="CF70" s="89" t="s">
        <v>615</v>
      </c>
      <c r="CG70" s="89" t="s">
        <v>471</v>
      </c>
    </row>
    <row r="71">
      <c r="A71" s="89" t="s">
        <v>1095</v>
      </c>
      <c r="B71" s="89" t="s">
        <v>1096</v>
      </c>
      <c r="C71" s="89" t="s">
        <v>990</v>
      </c>
      <c r="D71" s="89">
        <v>8.544421E7</v>
      </c>
      <c r="E71" s="89">
        <v>4.262427630215E12</v>
      </c>
      <c r="F71" s="141" t="s">
        <v>1097</v>
      </c>
      <c r="G71" s="89" t="s">
        <v>587</v>
      </c>
      <c r="H71" s="89" t="s">
        <v>403</v>
      </c>
      <c r="I71" s="89" t="s">
        <v>543</v>
      </c>
      <c r="J71" s="89" t="s">
        <v>405</v>
      </c>
      <c r="K71" s="89" t="s">
        <v>937</v>
      </c>
      <c r="L71" s="89" t="s">
        <v>407</v>
      </c>
      <c r="M71" s="89" t="s">
        <v>700</v>
      </c>
      <c r="N71" s="89" t="s">
        <v>701</v>
      </c>
      <c r="O71" s="89" t="s">
        <v>410</v>
      </c>
      <c r="P71" s="89" t="s">
        <v>411</v>
      </c>
      <c r="Q71" s="89" t="s">
        <v>411</v>
      </c>
      <c r="R71" s="89" t="s">
        <v>938</v>
      </c>
      <c r="S71" s="89">
        <v>1.2</v>
      </c>
      <c r="T71" s="90">
        <v>0.47244094488189</v>
      </c>
      <c r="U71" s="89" t="s">
        <v>2118</v>
      </c>
      <c r="V71" s="89" t="s">
        <v>2117</v>
      </c>
      <c r="W71" s="89" t="s">
        <v>413</v>
      </c>
      <c r="X71" s="89" t="s">
        <v>414</v>
      </c>
      <c r="Y71" s="89" t="s">
        <v>415</v>
      </c>
      <c r="Z71" s="89">
        <v>20.0</v>
      </c>
      <c r="AA71" s="89">
        <v>68.0</v>
      </c>
      <c r="AB71" s="89">
        <v>60.0</v>
      </c>
      <c r="AC71" s="89">
        <v>140.0</v>
      </c>
      <c r="AD71" s="119">
        <v>0.1</v>
      </c>
      <c r="AE71" s="119">
        <v>0.9</v>
      </c>
      <c r="AF71" s="89"/>
      <c r="AG71" s="89"/>
      <c r="AH71" s="89"/>
      <c r="AI71" s="89"/>
      <c r="AJ71" s="89"/>
      <c r="AK71" s="89" t="s">
        <v>416</v>
      </c>
      <c r="AL71" s="141" t="s">
        <v>417</v>
      </c>
      <c r="AM71" s="141" t="s">
        <v>418</v>
      </c>
      <c r="AN71" s="141" t="s">
        <v>419</v>
      </c>
      <c r="AO71" s="141" t="s">
        <v>420</v>
      </c>
      <c r="AP71" s="141" t="s">
        <v>1098</v>
      </c>
      <c r="AQ71" s="89"/>
      <c r="AR71" s="89"/>
      <c r="AS71" s="89"/>
      <c r="AT71" s="89"/>
      <c r="AU71" s="89"/>
      <c r="AV71" s="89"/>
      <c r="AW71" s="89"/>
      <c r="AX71" s="141" t="s">
        <v>589</v>
      </c>
      <c r="AY71" s="141" t="s">
        <v>299</v>
      </c>
      <c r="AZ71" s="89" t="s">
        <v>423</v>
      </c>
      <c r="BA71" s="89" t="s">
        <v>424</v>
      </c>
      <c r="BB71" s="89" t="s">
        <v>425</v>
      </c>
      <c r="BC71" s="89" t="s">
        <v>426</v>
      </c>
      <c r="BD71" s="89" t="s">
        <v>427</v>
      </c>
      <c r="BE71" s="89"/>
      <c r="BF71" s="89" t="s">
        <v>303</v>
      </c>
      <c r="BG71" s="89" t="s">
        <v>1099</v>
      </c>
      <c r="BH71" s="89">
        <v>1.0</v>
      </c>
      <c r="BI71" s="89" t="s">
        <v>818</v>
      </c>
      <c r="BJ71" s="89" t="s">
        <v>819</v>
      </c>
      <c r="BK71" s="89" t="s">
        <v>820</v>
      </c>
      <c r="BL71" s="89"/>
      <c r="BM71" s="89" t="s">
        <v>821</v>
      </c>
      <c r="BN71" s="89"/>
      <c r="BO71" s="89"/>
      <c r="BP71" s="89">
        <v>0.28</v>
      </c>
      <c r="BQ71" s="89">
        <v>0.62</v>
      </c>
      <c r="BR71" s="140">
        <v>0.2</v>
      </c>
      <c r="BS71" s="89">
        <v>0.44</v>
      </c>
      <c r="BT71" s="89" t="s">
        <v>433</v>
      </c>
      <c r="BU71" s="89"/>
      <c r="BV71" s="89"/>
      <c r="BW71" s="89"/>
      <c r="BX71" s="89"/>
      <c r="BY71" s="89"/>
      <c r="BZ71" s="89"/>
      <c r="CA71" s="89"/>
      <c r="CB71" s="89"/>
      <c r="CC71" s="89"/>
      <c r="CD71" s="89" t="s">
        <v>1096</v>
      </c>
      <c r="CE71" s="89" t="s">
        <v>614</v>
      </c>
      <c r="CF71" s="89" t="s">
        <v>615</v>
      </c>
      <c r="CG71" s="89" t="s">
        <v>471</v>
      </c>
    </row>
    <row r="72">
      <c r="A72" s="89" t="s">
        <v>1101</v>
      </c>
      <c r="B72" s="89" t="s">
        <v>1102</v>
      </c>
      <c r="C72" s="89" t="s">
        <v>990</v>
      </c>
      <c r="D72" s="89">
        <v>8.544421E7</v>
      </c>
      <c r="E72" s="89">
        <v>4.262427630222E12</v>
      </c>
      <c r="F72" s="141" t="s">
        <v>1103</v>
      </c>
      <c r="G72" s="89" t="s">
        <v>587</v>
      </c>
      <c r="H72" s="89" t="s">
        <v>403</v>
      </c>
      <c r="I72" s="89" t="s">
        <v>549</v>
      </c>
      <c r="J72" s="89" t="s">
        <v>405</v>
      </c>
      <c r="K72" s="89" t="s">
        <v>937</v>
      </c>
      <c r="L72" s="89" t="s">
        <v>407</v>
      </c>
      <c r="M72" s="89" t="s">
        <v>700</v>
      </c>
      <c r="N72" s="89" t="s">
        <v>701</v>
      </c>
      <c r="O72" s="89" t="s">
        <v>410</v>
      </c>
      <c r="P72" s="89" t="s">
        <v>411</v>
      </c>
      <c r="Q72" s="89" t="s">
        <v>411</v>
      </c>
      <c r="R72" s="89" t="s">
        <v>938</v>
      </c>
      <c r="S72" s="89">
        <v>1.2</v>
      </c>
      <c r="T72" s="90">
        <v>0.47244094488189</v>
      </c>
      <c r="U72" s="89" t="s">
        <v>2118</v>
      </c>
      <c r="V72" s="89" t="s">
        <v>2117</v>
      </c>
      <c r="W72" s="89" t="s">
        <v>413</v>
      </c>
      <c r="X72" s="89" t="s">
        <v>414</v>
      </c>
      <c r="Y72" s="89" t="s">
        <v>415</v>
      </c>
      <c r="Z72" s="89">
        <v>20.0</v>
      </c>
      <c r="AA72" s="89">
        <v>68.0</v>
      </c>
      <c r="AB72" s="89">
        <v>60.0</v>
      </c>
      <c r="AC72" s="89">
        <v>140.0</v>
      </c>
      <c r="AD72" s="119">
        <v>0.1</v>
      </c>
      <c r="AE72" s="119">
        <v>0.9</v>
      </c>
      <c r="AF72" s="89"/>
      <c r="AG72" s="89"/>
      <c r="AH72" s="89"/>
      <c r="AI72" s="89"/>
      <c r="AJ72" s="89"/>
      <c r="AK72" s="89" t="s">
        <v>416</v>
      </c>
      <c r="AL72" s="141" t="s">
        <v>417</v>
      </c>
      <c r="AM72" s="141" t="s">
        <v>418</v>
      </c>
      <c r="AN72" s="141" t="s">
        <v>419</v>
      </c>
      <c r="AO72" s="141" t="s">
        <v>420</v>
      </c>
      <c r="AP72" s="141" t="s">
        <v>1104</v>
      </c>
      <c r="AQ72" s="89"/>
      <c r="AR72" s="89"/>
      <c r="AS72" s="89"/>
      <c r="AT72" s="89"/>
      <c r="AU72" s="89"/>
      <c r="AV72" s="89"/>
      <c r="AW72" s="89"/>
      <c r="AX72" s="141" t="s">
        <v>589</v>
      </c>
      <c r="AY72" s="141" t="s">
        <v>299</v>
      </c>
      <c r="AZ72" s="89" t="s">
        <v>423</v>
      </c>
      <c r="BA72" s="89" t="s">
        <v>424</v>
      </c>
      <c r="BB72" s="89" t="s">
        <v>425</v>
      </c>
      <c r="BC72" s="89" t="s">
        <v>426</v>
      </c>
      <c r="BD72" s="89" t="s">
        <v>427</v>
      </c>
      <c r="BE72" s="89"/>
      <c r="BF72" s="89" t="s">
        <v>303</v>
      </c>
      <c r="BG72" s="89" t="s">
        <v>1105</v>
      </c>
      <c r="BH72" s="89">
        <v>1.0</v>
      </c>
      <c r="BI72" s="89" t="s">
        <v>818</v>
      </c>
      <c r="BJ72" s="89" t="s">
        <v>819</v>
      </c>
      <c r="BK72" s="89" t="s">
        <v>820</v>
      </c>
      <c r="BL72" s="89"/>
      <c r="BM72" s="89" t="s">
        <v>821</v>
      </c>
      <c r="BN72" s="89"/>
      <c r="BO72" s="89"/>
      <c r="BP72" s="89">
        <v>0.28</v>
      </c>
      <c r="BQ72" s="89">
        <v>0.62</v>
      </c>
      <c r="BR72" s="140">
        <v>0.2</v>
      </c>
      <c r="BS72" s="89">
        <v>0.44</v>
      </c>
      <c r="BT72" s="89" t="s">
        <v>433</v>
      </c>
      <c r="BU72" s="89"/>
      <c r="BV72" s="89"/>
      <c r="BW72" s="89"/>
      <c r="BX72" s="89"/>
      <c r="BY72" s="89"/>
      <c r="BZ72" s="89"/>
      <c r="CA72" s="89"/>
      <c r="CB72" s="89"/>
      <c r="CC72" s="89"/>
      <c r="CD72" s="89" t="s">
        <v>1102</v>
      </c>
      <c r="CE72" s="89" t="s">
        <v>614</v>
      </c>
      <c r="CF72" s="89" t="s">
        <v>615</v>
      </c>
      <c r="CG72" s="89" t="s">
        <v>471</v>
      </c>
    </row>
    <row r="73">
      <c r="A73" s="89" t="s">
        <v>1106</v>
      </c>
      <c r="B73" s="89" t="s">
        <v>1107</v>
      </c>
      <c r="C73" s="89" t="s">
        <v>990</v>
      </c>
      <c r="D73" s="89">
        <v>8.544421E7</v>
      </c>
      <c r="E73" s="89">
        <v>4.262427630246E12</v>
      </c>
      <c r="F73" s="141" t="s">
        <v>1108</v>
      </c>
      <c r="G73" s="89" t="s">
        <v>587</v>
      </c>
      <c r="H73" s="89" t="s">
        <v>403</v>
      </c>
      <c r="I73" s="89" t="s">
        <v>555</v>
      </c>
      <c r="J73" s="89" t="s">
        <v>405</v>
      </c>
      <c r="K73" s="89" t="s">
        <v>937</v>
      </c>
      <c r="L73" s="89" t="s">
        <v>407</v>
      </c>
      <c r="M73" s="89" t="s">
        <v>700</v>
      </c>
      <c r="N73" s="89" t="s">
        <v>701</v>
      </c>
      <c r="O73" s="89" t="s">
        <v>410</v>
      </c>
      <c r="P73" s="89" t="s">
        <v>411</v>
      </c>
      <c r="Q73" s="89" t="s">
        <v>411</v>
      </c>
      <c r="R73" s="89" t="s">
        <v>938</v>
      </c>
      <c r="S73" s="89">
        <v>1.2</v>
      </c>
      <c r="T73" s="90">
        <v>0.47244094488189</v>
      </c>
      <c r="U73" s="89" t="s">
        <v>2118</v>
      </c>
      <c r="V73" s="89" t="s">
        <v>2117</v>
      </c>
      <c r="W73" s="89" t="s">
        <v>413</v>
      </c>
      <c r="X73" s="89" t="s">
        <v>414</v>
      </c>
      <c r="Y73" s="89" t="s">
        <v>415</v>
      </c>
      <c r="Z73" s="89">
        <v>20.0</v>
      </c>
      <c r="AA73" s="89">
        <v>68.0</v>
      </c>
      <c r="AB73" s="89">
        <v>60.0</v>
      </c>
      <c r="AC73" s="89">
        <v>140.0</v>
      </c>
      <c r="AD73" s="119">
        <v>0.1</v>
      </c>
      <c r="AE73" s="119">
        <v>0.9</v>
      </c>
      <c r="AF73" s="89"/>
      <c r="AG73" s="89"/>
      <c r="AH73" s="89"/>
      <c r="AI73" s="89"/>
      <c r="AJ73" s="89"/>
      <c r="AK73" s="89" t="s">
        <v>416</v>
      </c>
      <c r="AL73" s="141" t="s">
        <v>417</v>
      </c>
      <c r="AM73" s="141" t="s">
        <v>418</v>
      </c>
      <c r="AN73" s="141" t="s">
        <v>419</v>
      </c>
      <c r="AO73" s="141" t="s">
        <v>420</v>
      </c>
      <c r="AP73" s="141" t="s">
        <v>1109</v>
      </c>
      <c r="AQ73" s="89"/>
      <c r="AR73" s="89"/>
      <c r="AS73" s="89"/>
      <c r="AT73" s="89"/>
      <c r="AU73" s="89"/>
      <c r="AV73" s="89"/>
      <c r="AW73" s="89"/>
      <c r="AX73" s="141" t="s">
        <v>589</v>
      </c>
      <c r="AY73" s="141" t="s">
        <v>299</v>
      </c>
      <c r="AZ73" s="89" t="s">
        <v>423</v>
      </c>
      <c r="BA73" s="89" t="s">
        <v>424</v>
      </c>
      <c r="BB73" s="89" t="s">
        <v>425</v>
      </c>
      <c r="BC73" s="89" t="s">
        <v>426</v>
      </c>
      <c r="BD73" s="89" t="s">
        <v>427</v>
      </c>
      <c r="BE73" s="89"/>
      <c r="BF73" s="89" t="s">
        <v>303</v>
      </c>
      <c r="BG73" s="89" t="s">
        <v>1110</v>
      </c>
      <c r="BH73" s="89">
        <v>1.0</v>
      </c>
      <c r="BI73" s="89" t="s">
        <v>818</v>
      </c>
      <c r="BJ73" s="89" t="s">
        <v>819</v>
      </c>
      <c r="BK73" s="89" t="s">
        <v>820</v>
      </c>
      <c r="BL73" s="89"/>
      <c r="BM73" s="89" t="s">
        <v>821</v>
      </c>
      <c r="BN73" s="89"/>
      <c r="BO73" s="89"/>
      <c r="BP73" s="89">
        <v>0.28</v>
      </c>
      <c r="BQ73" s="89">
        <v>0.62</v>
      </c>
      <c r="BR73" s="140">
        <v>0.2</v>
      </c>
      <c r="BS73" s="89">
        <v>0.44</v>
      </c>
      <c r="BT73" s="89" t="s">
        <v>433</v>
      </c>
      <c r="BU73" s="89"/>
      <c r="BV73" s="89"/>
      <c r="BW73" s="89"/>
      <c r="BX73" s="89"/>
      <c r="BY73" s="89"/>
      <c r="BZ73" s="89"/>
      <c r="CA73" s="89"/>
      <c r="CB73" s="89"/>
      <c r="CC73" s="89"/>
      <c r="CD73" s="89" t="s">
        <v>1107</v>
      </c>
      <c r="CE73" s="89" t="s">
        <v>614</v>
      </c>
      <c r="CF73" s="89" t="s">
        <v>615</v>
      </c>
      <c r="CG73" s="89" t="s">
        <v>471</v>
      </c>
    </row>
    <row r="74">
      <c r="A74" s="89" t="s">
        <v>1111</v>
      </c>
      <c r="B74" s="89" t="s">
        <v>1112</v>
      </c>
      <c r="C74" s="89" t="s">
        <v>990</v>
      </c>
      <c r="D74" s="89">
        <v>8.544421E7</v>
      </c>
      <c r="E74" s="89">
        <v>4.26242763026E12</v>
      </c>
      <c r="F74" s="141" t="s">
        <v>1113</v>
      </c>
      <c r="G74" s="89" t="s">
        <v>587</v>
      </c>
      <c r="H74" s="89" t="s">
        <v>403</v>
      </c>
      <c r="I74" s="89" t="s">
        <v>562</v>
      </c>
      <c r="J74" s="89" t="s">
        <v>405</v>
      </c>
      <c r="K74" s="89" t="s">
        <v>937</v>
      </c>
      <c r="L74" s="89" t="s">
        <v>407</v>
      </c>
      <c r="M74" s="89" t="s">
        <v>700</v>
      </c>
      <c r="N74" s="89" t="s">
        <v>701</v>
      </c>
      <c r="O74" s="89" t="s">
        <v>410</v>
      </c>
      <c r="P74" s="89" t="s">
        <v>411</v>
      </c>
      <c r="Q74" s="89" t="s">
        <v>411</v>
      </c>
      <c r="R74" s="89" t="s">
        <v>938</v>
      </c>
      <c r="S74" s="89">
        <v>1.2</v>
      </c>
      <c r="T74" s="90">
        <v>0.47244094488189</v>
      </c>
      <c r="U74" s="89" t="s">
        <v>2118</v>
      </c>
      <c r="V74" s="89" t="s">
        <v>2117</v>
      </c>
      <c r="W74" s="89" t="s">
        <v>413</v>
      </c>
      <c r="X74" s="89" t="s">
        <v>414</v>
      </c>
      <c r="Y74" s="89" t="s">
        <v>415</v>
      </c>
      <c r="Z74" s="89">
        <v>20.0</v>
      </c>
      <c r="AA74" s="89">
        <v>68.0</v>
      </c>
      <c r="AB74" s="89">
        <v>60.0</v>
      </c>
      <c r="AC74" s="89">
        <v>140.0</v>
      </c>
      <c r="AD74" s="119">
        <v>0.1</v>
      </c>
      <c r="AE74" s="119">
        <v>0.9</v>
      </c>
      <c r="AF74" s="89"/>
      <c r="AG74" s="89"/>
      <c r="AH74" s="89"/>
      <c r="AI74" s="89"/>
      <c r="AJ74" s="89"/>
      <c r="AK74" s="89" t="s">
        <v>416</v>
      </c>
      <c r="AL74" s="141" t="s">
        <v>417</v>
      </c>
      <c r="AM74" s="141" t="s">
        <v>418</v>
      </c>
      <c r="AN74" s="141" t="s">
        <v>419</v>
      </c>
      <c r="AO74" s="141" t="s">
        <v>420</v>
      </c>
      <c r="AP74" s="141" t="s">
        <v>1114</v>
      </c>
      <c r="AQ74" s="89"/>
      <c r="AR74" s="89"/>
      <c r="AS74" s="89"/>
      <c r="AT74" s="89"/>
      <c r="AU74" s="89"/>
      <c r="AV74" s="89"/>
      <c r="AW74" s="89"/>
      <c r="AX74" s="141" t="s">
        <v>589</v>
      </c>
      <c r="AY74" s="141" t="s">
        <v>299</v>
      </c>
      <c r="AZ74" s="89" t="s">
        <v>423</v>
      </c>
      <c r="BA74" s="89" t="s">
        <v>424</v>
      </c>
      <c r="BB74" s="89" t="s">
        <v>425</v>
      </c>
      <c r="BC74" s="89" t="s">
        <v>426</v>
      </c>
      <c r="BD74" s="89" t="s">
        <v>427</v>
      </c>
      <c r="BE74" s="89"/>
      <c r="BF74" s="89" t="s">
        <v>303</v>
      </c>
      <c r="BG74" s="89" t="s">
        <v>1115</v>
      </c>
      <c r="BH74" s="89">
        <v>1.0</v>
      </c>
      <c r="BI74" s="89" t="s">
        <v>818</v>
      </c>
      <c r="BJ74" s="89" t="s">
        <v>819</v>
      </c>
      <c r="BK74" s="89" t="s">
        <v>820</v>
      </c>
      <c r="BL74" s="89"/>
      <c r="BM74" s="89" t="s">
        <v>821</v>
      </c>
      <c r="BN74" s="89"/>
      <c r="BO74" s="89"/>
      <c r="BP74" s="89">
        <v>0.28</v>
      </c>
      <c r="BQ74" s="89">
        <v>0.62</v>
      </c>
      <c r="BR74" s="140">
        <v>0.2</v>
      </c>
      <c r="BS74" s="89">
        <v>0.44</v>
      </c>
      <c r="BT74" s="89" t="s">
        <v>433</v>
      </c>
      <c r="BU74" s="89"/>
      <c r="BV74" s="89"/>
      <c r="BW74" s="89"/>
      <c r="BX74" s="89"/>
      <c r="BY74" s="89"/>
      <c r="BZ74" s="89"/>
      <c r="CA74" s="89"/>
      <c r="CB74" s="89"/>
      <c r="CC74" s="89"/>
      <c r="CD74" s="89" t="s">
        <v>1112</v>
      </c>
      <c r="CE74" s="89" t="s">
        <v>614</v>
      </c>
      <c r="CF74" s="89" t="s">
        <v>615</v>
      </c>
      <c r="CG74" s="89" t="s">
        <v>471</v>
      </c>
    </row>
    <row r="75">
      <c r="A75" s="89" t="s">
        <v>1116</v>
      </c>
      <c r="B75" s="89" t="s">
        <v>1117</v>
      </c>
      <c r="C75" s="89" t="s">
        <v>990</v>
      </c>
      <c r="D75" s="89">
        <v>8.544421E7</v>
      </c>
      <c r="E75" s="89">
        <v>4.262427630277E12</v>
      </c>
      <c r="F75" s="141" t="s">
        <v>1118</v>
      </c>
      <c r="G75" s="89" t="s">
        <v>587</v>
      </c>
      <c r="H75" s="89" t="s">
        <v>403</v>
      </c>
      <c r="I75" s="89" t="s">
        <v>568</v>
      </c>
      <c r="J75" s="89" t="s">
        <v>405</v>
      </c>
      <c r="K75" s="89" t="s">
        <v>937</v>
      </c>
      <c r="L75" s="89" t="s">
        <v>407</v>
      </c>
      <c r="M75" s="89" t="s">
        <v>700</v>
      </c>
      <c r="N75" s="89" t="s">
        <v>701</v>
      </c>
      <c r="O75" s="89" t="s">
        <v>410</v>
      </c>
      <c r="P75" s="89" t="s">
        <v>411</v>
      </c>
      <c r="Q75" s="89" t="s">
        <v>411</v>
      </c>
      <c r="R75" s="89" t="s">
        <v>938</v>
      </c>
      <c r="S75" s="89">
        <v>1.2</v>
      </c>
      <c r="T75" s="90">
        <v>0.47244094488189</v>
      </c>
      <c r="U75" s="89" t="s">
        <v>2118</v>
      </c>
      <c r="V75" s="89" t="s">
        <v>2117</v>
      </c>
      <c r="W75" s="89" t="s">
        <v>413</v>
      </c>
      <c r="X75" s="89" t="s">
        <v>414</v>
      </c>
      <c r="Y75" s="89" t="s">
        <v>415</v>
      </c>
      <c r="Z75" s="89">
        <v>20.0</v>
      </c>
      <c r="AA75" s="89">
        <v>68.0</v>
      </c>
      <c r="AB75" s="89">
        <v>60.0</v>
      </c>
      <c r="AC75" s="89">
        <v>140.0</v>
      </c>
      <c r="AD75" s="119">
        <v>0.1</v>
      </c>
      <c r="AE75" s="119">
        <v>0.9</v>
      </c>
      <c r="AF75" s="89"/>
      <c r="AG75" s="89"/>
      <c r="AH75" s="89"/>
      <c r="AI75" s="89"/>
      <c r="AJ75" s="89"/>
      <c r="AK75" s="89" t="s">
        <v>416</v>
      </c>
      <c r="AL75" s="141" t="s">
        <v>417</v>
      </c>
      <c r="AM75" s="141" t="s">
        <v>418</v>
      </c>
      <c r="AN75" s="141" t="s">
        <v>419</v>
      </c>
      <c r="AO75" s="141" t="s">
        <v>420</v>
      </c>
      <c r="AP75" s="141" t="s">
        <v>1119</v>
      </c>
      <c r="AQ75" s="89"/>
      <c r="AR75" s="89"/>
      <c r="AS75" s="89"/>
      <c r="AT75" s="89"/>
      <c r="AU75" s="89"/>
      <c r="AV75" s="89"/>
      <c r="AW75" s="89"/>
      <c r="AX75" s="141" t="s">
        <v>589</v>
      </c>
      <c r="AY75" s="141" t="s">
        <v>299</v>
      </c>
      <c r="AZ75" s="89" t="s">
        <v>423</v>
      </c>
      <c r="BA75" s="89" t="s">
        <v>424</v>
      </c>
      <c r="BB75" s="89" t="s">
        <v>425</v>
      </c>
      <c r="BC75" s="89" t="s">
        <v>426</v>
      </c>
      <c r="BD75" s="89" t="s">
        <v>427</v>
      </c>
      <c r="BE75" s="89"/>
      <c r="BF75" s="89" t="s">
        <v>303</v>
      </c>
      <c r="BG75" s="89" t="s">
        <v>1120</v>
      </c>
      <c r="BH75" s="89">
        <v>1.0</v>
      </c>
      <c r="BI75" s="89" t="s">
        <v>818</v>
      </c>
      <c r="BJ75" s="89" t="s">
        <v>819</v>
      </c>
      <c r="BK75" s="89" t="s">
        <v>820</v>
      </c>
      <c r="BL75" s="89"/>
      <c r="BM75" s="89" t="s">
        <v>821</v>
      </c>
      <c r="BN75" s="89"/>
      <c r="BO75" s="89"/>
      <c r="BP75" s="89">
        <v>0.28</v>
      </c>
      <c r="BQ75" s="89">
        <v>0.62</v>
      </c>
      <c r="BR75" s="140">
        <v>0.2</v>
      </c>
      <c r="BS75" s="89">
        <v>0.44</v>
      </c>
      <c r="BT75" s="89" t="s">
        <v>433</v>
      </c>
      <c r="BU75" s="89"/>
      <c r="BV75" s="89"/>
      <c r="BW75" s="89"/>
      <c r="BX75" s="89"/>
      <c r="BY75" s="89"/>
      <c r="BZ75" s="89"/>
      <c r="CA75" s="89"/>
      <c r="CB75" s="89"/>
      <c r="CC75" s="89"/>
      <c r="CD75" s="89" t="s">
        <v>1117</v>
      </c>
      <c r="CE75" s="89" t="s">
        <v>614</v>
      </c>
      <c r="CF75" s="89" t="s">
        <v>615</v>
      </c>
      <c r="CG75" s="89" t="s">
        <v>471</v>
      </c>
    </row>
    <row r="76">
      <c r="A76" s="89" t="s">
        <v>1121</v>
      </c>
      <c r="B76" s="89" t="s">
        <v>1122</v>
      </c>
      <c r="C76" s="89" t="s">
        <v>990</v>
      </c>
      <c r="D76" s="89">
        <v>8.544421E7</v>
      </c>
      <c r="E76" s="89">
        <v>4.262427630239E12</v>
      </c>
      <c r="F76" s="141" t="s">
        <v>1123</v>
      </c>
      <c r="G76" s="89" t="s">
        <v>587</v>
      </c>
      <c r="H76" s="89" t="s">
        <v>403</v>
      </c>
      <c r="I76" s="89" t="s">
        <v>574</v>
      </c>
      <c r="J76" s="89" t="s">
        <v>405</v>
      </c>
      <c r="K76" s="89" t="s">
        <v>937</v>
      </c>
      <c r="L76" s="89" t="s">
        <v>407</v>
      </c>
      <c r="M76" s="89" t="s">
        <v>700</v>
      </c>
      <c r="N76" s="89" t="s">
        <v>701</v>
      </c>
      <c r="O76" s="89" t="s">
        <v>410</v>
      </c>
      <c r="P76" s="89" t="s">
        <v>411</v>
      </c>
      <c r="Q76" s="89" t="s">
        <v>411</v>
      </c>
      <c r="R76" s="89" t="s">
        <v>938</v>
      </c>
      <c r="S76" s="89">
        <v>1.2</v>
      </c>
      <c r="T76" s="90">
        <v>0.47244094488189</v>
      </c>
      <c r="U76" s="89" t="s">
        <v>2118</v>
      </c>
      <c r="V76" s="89" t="s">
        <v>2117</v>
      </c>
      <c r="W76" s="89" t="s">
        <v>413</v>
      </c>
      <c r="X76" s="89" t="s">
        <v>414</v>
      </c>
      <c r="Y76" s="89" t="s">
        <v>415</v>
      </c>
      <c r="Z76" s="89">
        <v>20.0</v>
      </c>
      <c r="AA76" s="89">
        <v>68.0</v>
      </c>
      <c r="AB76" s="89">
        <v>60.0</v>
      </c>
      <c r="AC76" s="89">
        <v>140.0</v>
      </c>
      <c r="AD76" s="119">
        <v>0.1</v>
      </c>
      <c r="AE76" s="119">
        <v>0.9</v>
      </c>
      <c r="AF76" s="89"/>
      <c r="AG76" s="89"/>
      <c r="AH76" s="89"/>
      <c r="AI76" s="89"/>
      <c r="AJ76" s="89"/>
      <c r="AK76" s="89" t="s">
        <v>416</v>
      </c>
      <c r="AL76" s="141" t="s">
        <v>417</v>
      </c>
      <c r="AM76" s="141" t="s">
        <v>418</v>
      </c>
      <c r="AN76" s="141" t="s">
        <v>419</v>
      </c>
      <c r="AO76" s="141" t="s">
        <v>420</v>
      </c>
      <c r="AP76" s="141" t="s">
        <v>1124</v>
      </c>
      <c r="AQ76" s="89"/>
      <c r="AR76" s="89"/>
      <c r="AS76" s="89"/>
      <c r="AT76" s="89"/>
      <c r="AU76" s="89"/>
      <c r="AV76" s="89"/>
      <c r="AW76" s="89"/>
      <c r="AX76" s="141" t="s">
        <v>589</v>
      </c>
      <c r="AY76" s="141" t="s">
        <v>299</v>
      </c>
      <c r="AZ76" s="89" t="s">
        <v>423</v>
      </c>
      <c r="BA76" s="89" t="s">
        <v>424</v>
      </c>
      <c r="BB76" s="89" t="s">
        <v>425</v>
      </c>
      <c r="BC76" s="89" t="s">
        <v>426</v>
      </c>
      <c r="BD76" s="89" t="s">
        <v>427</v>
      </c>
      <c r="BE76" s="89"/>
      <c r="BF76" s="89" t="s">
        <v>303</v>
      </c>
      <c r="BG76" s="89" t="s">
        <v>1125</v>
      </c>
      <c r="BH76" s="89">
        <v>1.0</v>
      </c>
      <c r="BI76" s="89" t="s">
        <v>818</v>
      </c>
      <c r="BJ76" s="89" t="s">
        <v>819</v>
      </c>
      <c r="BK76" s="89" t="s">
        <v>820</v>
      </c>
      <c r="BL76" s="89"/>
      <c r="BM76" s="89" t="s">
        <v>821</v>
      </c>
      <c r="BN76" s="89"/>
      <c r="BO76" s="89"/>
      <c r="BP76" s="89">
        <v>0.28</v>
      </c>
      <c r="BQ76" s="89">
        <v>0.62</v>
      </c>
      <c r="BR76" s="140">
        <v>0.2</v>
      </c>
      <c r="BS76" s="89">
        <v>0.44</v>
      </c>
      <c r="BT76" s="89" t="s">
        <v>433</v>
      </c>
      <c r="BU76" s="89"/>
      <c r="BV76" s="89"/>
      <c r="BW76" s="89"/>
      <c r="BX76" s="89"/>
      <c r="BY76" s="89"/>
      <c r="BZ76" s="89"/>
      <c r="CA76" s="89"/>
      <c r="CB76" s="89"/>
      <c r="CC76" s="89"/>
      <c r="CD76" s="89" t="s">
        <v>1122</v>
      </c>
      <c r="CE76" s="89" t="s">
        <v>614</v>
      </c>
      <c r="CF76" s="89" t="s">
        <v>615</v>
      </c>
      <c r="CG76" s="89" t="s">
        <v>471</v>
      </c>
    </row>
    <row r="77">
      <c r="A77" s="89" t="s">
        <v>1126</v>
      </c>
      <c r="B77" s="89" t="s">
        <v>1127</v>
      </c>
      <c r="C77" s="89" t="s">
        <v>990</v>
      </c>
      <c r="D77" s="89">
        <v>8.544421E7</v>
      </c>
      <c r="E77" s="89">
        <v>4.262427630253E12</v>
      </c>
      <c r="F77" s="141" t="s">
        <v>1128</v>
      </c>
      <c r="G77" s="89" t="s">
        <v>587</v>
      </c>
      <c r="H77" s="89" t="s">
        <v>403</v>
      </c>
      <c r="I77" s="89" t="s">
        <v>580</v>
      </c>
      <c r="J77" s="89" t="s">
        <v>405</v>
      </c>
      <c r="K77" s="89" t="s">
        <v>937</v>
      </c>
      <c r="L77" s="89" t="s">
        <v>407</v>
      </c>
      <c r="M77" s="89" t="s">
        <v>700</v>
      </c>
      <c r="N77" s="89" t="s">
        <v>701</v>
      </c>
      <c r="O77" s="89" t="s">
        <v>410</v>
      </c>
      <c r="P77" s="89" t="s">
        <v>411</v>
      </c>
      <c r="Q77" s="89" t="s">
        <v>411</v>
      </c>
      <c r="R77" s="89" t="s">
        <v>938</v>
      </c>
      <c r="S77" s="89">
        <v>1.2</v>
      </c>
      <c r="T77" s="90">
        <v>0.47244094488189</v>
      </c>
      <c r="U77" s="89" t="s">
        <v>2118</v>
      </c>
      <c r="V77" s="89" t="s">
        <v>2117</v>
      </c>
      <c r="W77" s="89" t="s">
        <v>413</v>
      </c>
      <c r="X77" s="89" t="s">
        <v>414</v>
      </c>
      <c r="Y77" s="89" t="s">
        <v>415</v>
      </c>
      <c r="Z77" s="89">
        <v>20.0</v>
      </c>
      <c r="AA77" s="89">
        <v>68.0</v>
      </c>
      <c r="AB77" s="89">
        <v>60.0</v>
      </c>
      <c r="AC77" s="89">
        <v>140.0</v>
      </c>
      <c r="AD77" s="119">
        <v>0.1</v>
      </c>
      <c r="AE77" s="119">
        <v>0.9</v>
      </c>
      <c r="AF77" s="89"/>
      <c r="AG77" s="89"/>
      <c r="AH77" s="89"/>
      <c r="AI77" s="89"/>
      <c r="AJ77" s="89"/>
      <c r="AK77" s="89" t="s">
        <v>416</v>
      </c>
      <c r="AL77" s="141" t="s">
        <v>417</v>
      </c>
      <c r="AM77" s="141" t="s">
        <v>418</v>
      </c>
      <c r="AN77" s="141" t="s">
        <v>419</v>
      </c>
      <c r="AO77" s="141" t="s">
        <v>420</v>
      </c>
      <c r="AP77" s="141" t="s">
        <v>1129</v>
      </c>
      <c r="AQ77" s="89"/>
      <c r="AR77" s="89"/>
      <c r="AS77" s="89"/>
      <c r="AT77" s="89"/>
      <c r="AU77" s="89"/>
      <c r="AV77" s="89"/>
      <c r="AW77" s="89"/>
      <c r="AX77" s="141" t="s">
        <v>589</v>
      </c>
      <c r="AY77" s="141" t="s">
        <v>299</v>
      </c>
      <c r="AZ77" s="89" t="s">
        <v>423</v>
      </c>
      <c r="BA77" s="89" t="s">
        <v>424</v>
      </c>
      <c r="BB77" s="89" t="s">
        <v>425</v>
      </c>
      <c r="BC77" s="89" t="s">
        <v>426</v>
      </c>
      <c r="BD77" s="89" t="s">
        <v>427</v>
      </c>
      <c r="BE77" s="89"/>
      <c r="BF77" s="89" t="s">
        <v>303</v>
      </c>
      <c r="BG77" s="89" t="s">
        <v>1130</v>
      </c>
      <c r="BH77" s="89">
        <v>1.0</v>
      </c>
      <c r="BI77" s="89" t="s">
        <v>818</v>
      </c>
      <c r="BJ77" s="89" t="s">
        <v>819</v>
      </c>
      <c r="BK77" s="89" t="s">
        <v>820</v>
      </c>
      <c r="BL77" s="89"/>
      <c r="BM77" s="89" t="s">
        <v>821</v>
      </c>
      <c r="BN77" s="89"/>
      <c r="BO77" s="89"/>
      <c r="BP77" s="89">
        <v>0.28</v>
      </c>
      <c r="BQ77" s="89">
        <v>0.62</v>
      </c>
      <c r="BR77" s="140">
        <v>0.2</v>
      </c>
      <c r="BS77" s="89">
        <v>0.44</v>
      </c>
      <c r="BT77" s="89" t="s">
        <v>433</v>
      </c>
      <c r="BU77" s="89"/>
      <c r="BV77" s="89"/>
      <c r="BW77" s="89"/>
      <c r="BX77" s="89"/>
      <c r="BY77" s="89"/>
      <c r="BZ77" s="89"/>
      <c r="CA77" s="89"/>
      <c r="CB77" s="89"/>
      <c r="CC77" s="89"/>
      <c r="CD77" s="89" t="s">
        <v>1127</v>
      </c>
      <c r="CE77" s="89" t="s">
        <v>614</v>
      </c>
      <c r="CF77" s="89" t="s">
        <v>615</v>
      </c>
      <c r="CG77" s="89" t="s">
        <v>471</v>
      </c>
    </row>
    <row r="78">
      <c r="A78" s="89" t="s">
        <v>1131</v>
      </c>
      <c r="B78" s="89" t="s">
        <v>1132</v>
      </c>
      <c r="C78" s="89" t="s">
        <v>990</v>
      </c>
      <c r="D78" s="89">
        <v>8.544421E7</v>
      </c>
      <c r="E78" s="142" t="s">
        <v>1133</v>
      </c>
      <c r="F78" s="141" t="s">
        <v>1134</v>
      </c>
      <c r="G78" s="89" t="s">
        <v>587</v>
      </c>
      <c r="H78" s="89" t="s">
        <v>403</v>
      </c>
      <c r="I78" s="89" t="s">
        <v>985</v>
      </c>
      <c r="J78" s="89" t="s">
        <v>405</v>
      </c>
      <c r="K78" s="89" t="s">
        <v>937</v>
      </c>
      <c r="L78" s="89" t="s">
        <v>407</v>
      </c>
      <c r="M78" s="89" t="s">
        <v>700</v>
      </c>
      <c r="N78" s="89" t="s">
        <v>701</v>
      </c>
      <c r="O78" s="89" t="s">
        <v>410</v>
      </c>
      <c r="P78" s="89" t="s">
        <v>411</v>
      </c>
      <c r="Q78" s="89" t="s">
        <v>411</v>
      </c>
      <c r="R78" s="89" t="s">
        <v>938</v>
      </c>
      <c r="S78" s="89">
        <v>1.2</v>
      </c>
      <c r="T78" s="90">
        <v>0.47244094488189</v>
      </c>
      <c r="U78" s="89" t="s">
        <v>2118</v>
      </c>
      <c r="V78" s="89" t="s">
        <v>2117</v>
      </c>
      <c r="W78" s="89" t="s">
        <v>413</v>
      </c>
      <c r="X78" s="89" t="s">
        <v>414</v>
      </c>
      <c r="Y78" s="89" t="s">
        <v>415</v>
      </c>
      <c r="Z78" s="89">
        <v>20.0</v>
      </c>
      <c r="AA78" s="89">
        <v>68.0</v>
      </c>
      <c r="AB78" s="89">
        <v>60.0</v>
      </c>
      <c r="AC78" s="89">
        <v>140.0</v>
      </c>
      <c r="AD78" s="119">
        <v>0.1</v>
      </c>
      <c r="AE78" s="119">
        <v>0.9</v>
      </c>
      <c r="AF78" s="89"/>
      <c r="AG78" s="89"/>
      <c r="AH78" s="89"/>
      <c r="AI78" s="89"/>
      <c r="AJ78" s="89"/>
      <c r="AK78" s="89" t="s">
        <v>416</v>
      </c>
      <c r="AL78" s="141" t="s">
        <v>417</v>
      </c>
      <c r="AM78" s="141" t="s">
        <v>418</v>
      </c>
      <c r="AN78" s="141" t="s">
        <v>419</v>
      </c>
      <c r="AO78" s="141" t="s">
        <v>420</v>
      </c>
      <c r="AP78" s="141" t="s">
        <v>1135</v>
      </c>
      <c r="AQ78" s="89"/>
      <c r="AR78" s="89"/>
      <c r="AS78" s="89"/>
      <c r="AT78" s="89"/>
      <c r="AU78" s="89"/>
      <c r="AV78" s="89"/>
      <c r="AW78" s="89"/>
      <c r="AX78" s="141" t="s">
        <v>589</v>
      </c>
      <c r="AY78" s="141" t="s">
        <v>299</v>
      </c>
      <c r="AZ78" s="89" t="s">
        <v>423</v>
      </c>
      <c r="BA78" s="89" t="s">
        <v>424</v>
      </c>
      <c r="BB78" s="89" t="s">
        <v>425</v>
      </c>
      <c r="BC78" s="89" t="s">
        <v>426</v>
      </c>
      <c r="BD78" s="89" t="s">
        <v>427</v>
      </c>
      <c r="BE78" s="89"/>
      <c r="BF78" s="89" t="s">
        <v>303</v>
      </c>
      <c r="BG78" s="89" t="s">
        <v>1136</v>
      </c>
      <c r="BH78" s="89">
        <v>1.0</v>
      </c>
      <c r="BI78" s="89" t="s">
        <v>818</v>
      </c>
      <c r="BJ78" s="89" t="s">
        <v>819</v>
      </c>
      <c r="BK78" s="89" t="s">
        <v>820</v>
      </c>
      <c r="BL78" s="89"/>
      <c r="BM78" s="89" t="s">
        <v>821</v>
      </c>
      <c r="BN78" s="89"/>
      <c r="BO78" s="89"/>
      <c r="BP78" s="89">
        <v>0.28</v>
      </c>
      <c r="BQ78" s="89">
        <v>0.62</v>
      </c>
      <c r="BR78" s="140">
        <v>0.2</v>
      </c>
      <c r="BS78" s="89">
        <v>0.44</v>
      </c>
      <c r="BT78" s="89" t="s">
        <v>433</v>
      </c>
      <c r="BU78" s="89"/>
      <c r="BV78" s="89"/>
      <c r="BW78" s="89"/>
      <c r="BX78" s="89"/>
      <c r="BY78" s="89"/>
      <c r="BZ78" s="89"/>
      <c r="CA78" s="89"/>
      <c r="CB78" s="89"/>
      <c r="CC78" s="89"/>
      <c r="CD78" s="89" t="s">
        <v>1132</v>
      </c>
      <c r="CE78" s="89" t="s">
        <v>614</v>
      </c>
      <c r="CF78" s="89" t="s">
        <v>615</v>
      </c>
      <c r="CG78" s="89" t="s">
        <v>471</v>
      </c>
    </row>
    <row r="79">
      <c r="A79" s="89" t="s">
        <v>1137</v>
      </c>
      <c r="B79" s="89" t="s">
        <v>1138</v>
      </c>
      <c r="C79" s="89" t="s">
        <v>990</v>
      </c>
      <c r="D79" s="89">
        <v>8.544421E7</v>
      </c>
      <c r="E79" s="89">
        <v>4.26242763039E12</v>
      </c>
      <c r="F79" s="141" t="s">
        <v>1139</v>
      </c>
      <c r="G79" s="89" t="s">
        <v>587</v>
      </c>
      <c r="H79" s="89" t="s">
        <v>403</v>
      </c>
      <c r="I79" s="89" t="s">
        <v>404</v>
      </c>
      <c r="J79" s="89" t="s">
        <v>405</v>
      </c>
      <c r="K79" s="89" t="s">
        <v>937</v>
      </c>
      <c r="L79" s="89" t="s">
        <v>407</v>
      </c>
      <c r="M79" s="89" t="s">
        <v>884</v>
      </c>
      <c r="N79" s="89" t="s">
        <v>885</v>
      </c>
      <c r="O79" s="89" t="s">
        <v>410</v>
      </c>
      <c r="P79" s="89" t="s">
        <v>411</v>
      </c>
      <c r="Q79" s="89" t="s">
        <v>411</v>
      </c>
      <c r="R79" s="89" t="s">
        <v>938</v>
      </c>
      <c r="S79" s="89">
        <v>1.2</v>
      </c>
      <c r="T79" s="90">
        <v>0.47244094488189</v>
      </c>
      <c r="U79" s="89" t="s">
        <v>2118</v>
      </c>
      <c r="V79" s="89" t="s">
        <v>2117</v>
      </c>
      <c r="W79" s="89" t="s">
        <v>413</v>
      </c>
      <c r="X79" s="89" t="s">
        <v>414</v>
      </c>
      <c r="Y79" s="89" t="s">
        <v>415</v>
      </c>
      <c r="Z79" s="89">
        <v>20.0</v>
      </c>
      <c r="AA79" s="89">
        <v>68.0</v>
      </c>
      <c r="AB79" s="89">
        <v>60.0</v>
      </c>
      <c r="AC79" s="89">
        <v>140.0</v>
      </c>
      <c r="AD79" s="119">
        <v>0.1</v>
      </c>
      <c r="AE79" s="119">
        <v>0.9</v>
      </c>
      <c r="AF79" s="89"/>
      <c r="AG79" s="89"/>
      <c r="AH79" s="89"/>
      <c r="AI79" s="89"/>
      <c r="AJ79" s="89"/>
      <c r="AK79" s="89" t="s">
        <v>416</v>
      </c>
      <c r="AL79" s="141" t="s">
        <v>417</v>
      </c>
      <c r="AM79" s="141" t="s">
        <v>418</v>
      </c>
      <c r="AN79" s="141" t="s">
        <v>419</v>
      </c>
      <c r="AO79" s="141" t="s">
        <v>420</v>
      </c>
      <c r="AP79" s="141" t="s">
        <v>1140</v>
      </c>
      <c r="AQ79" s="89"/>
      <c r="AR79" s="89"/>
      <c r="AS79" s="89"/>
      <c r="AT79" s="89"/>
      <c r="AU79" s="89"/>
      <c r="AV79" s="89"/>
      <c r="AW79" s="89"/>
      <c r="AX79" s="141" t="s">
        <v>589</v>
      </c>
      <c r="AY79" s="141" t="s">
        <v>299</v>
      </c>
      <c r="AZ79" s="89" t="s">
        <v>423</v>
      </c>
      <c r="BA79" s="89" t="s">
        <v>424</v>
      </c>
      <c r="BB79" s="89" t="s">
        <v>425</v>
      </c>
      <c r="BC79" s="89" t="s">
        <v>426</v>
      </c>
      <c r="BD79" s="89" t="s">
        <v>427</v>
      </c>
      <c r="BE79" s="89"/>
      <c r="BF79" s="89" t="s">
        <v>303</v>
      </c>
      <c r="BG79" s="89" t="s">
        <v>1141</v>
      </c>
      <c r="BH79" s="89">
        <v>1.0</v>
      </c>
      <c r="BI79" s="89" t="s">
        <v>888</v>
      </c>
      <c r="BJ79" s="89" t="s">
        <v>889</v>
      </c>
      <c r="BK79" s="89" t="s">
        <v>820</v>
      </c>
      <c r="BL79" s="89"/>
      <c r="BM79" s="89" t="s">
        <v>821</v>
      </c>
      <c r="BN79" s="89"/>
      <c r="BO79" s="89"/>
      <c r="BP79" s="89">
        <v>0.31</v>
      </c>
      <c r="BQ79" s="89">
        <v>0.68</v>
      </c>
      <c r="BR79" s="140">
        <v>0.22</v>
      </c>
      <c r="BS79" s="89">
        <v>0.49</v>
      </c>
      <c r="BT79" s="89" t="s">
        <v>433</v>
      </c>
      <c r="BU79" s="89"/>
      <c r="BV79" s="89"/>
      <c r="BW79" s="89"/>
      <c r="BX79" s="89"/>
      <c r="BY79" s="89"/>
      <c r="BZ79" s="89"/>
      <c r="CA79" s="89"/>
      <c r="CB79" s="89"/>
      <c r="CC79" s="89"/>
      <c r="CD79" s="89" t="s">
        <v>1138</v>
      </c>
      <c r="CE79" s="89" t="s">
        <v>614</v>
      </c>
      <c r="CF79" s="89" t="s">
        <v>615</v>
      </c>
      <c r="CG79" s="89" t="s">
        <v>471</v>
      </c>
    </row>
    <row r="80">
      <c r="A80" s="89" t="s">
        <v>1143</v>
      </c>
      <c r="B80" s="89" t="s">
        <v>1144</v>
      </c>
      <c r="C80" s="89" t="s">
        <v>990</v>
      </c>
      <c r="D80" s="89">
        <v>8.544421E7</v>
      </c>
      <c r="E80" s="89">
        <v>4.262427630406E12</v>
      </c>
      <c r="F80" s="141" t="s">
        <v>1145</v>
      </c>
      <c r="G80" s="89" t="s">
        <v>587</v>
      </c>
      <c r="H80" s="89" t="s">
        <v>403</v>
      </c>
      <c r="I80" s="89" t="s">
        <v>543</v>
      </c>
      <c r="J80" s="89" t="s">
        <v>405</v>
      </c>
      <c r="K80" s="89" t="s">
        <v>937</v>
      </c>
      <c r="L80" s="89" t="s">
        <v>407</v>
      </c>
      <c r="M80" s="89" t="s">
        <v>884</v>
      </c>
      <c r="N80" s="89" t="s">
        <v>885</v>
      </c>
      <c r="O80" s="89" t="s">
        <v>410</v>
      </c>
      <c r="P80" s="89" t="s">
        <v>411</v>
      </c>
      <c r="Q80" s="89" t="s">
        <v>411</v>
      </c>
      <c r="R80" s="89" t="s">
        <v>938</v>
      </c>
      <c r="S80" s="89">
        <v>1.2</v>
      </c>
      <c r="T80" s="90">
        <v>0.47244094488189</v>
      </c>
      <c r="U80" s="89" t="s">
        <v>2118</v>
      </c>
      <c r="V80" s="89" t="s">
        <v>2117</v>
      </c>
      <c r="W80" s="89" t="s">
        <v>413</v>
      </c>
      <c r="X80" s="89" t="s">
        <v>414</v>
      </c>
      <c r="Y80" s="89" t="s">
        <v>415</v>
      </c>
      <c r="Z80" s="89">
        <v>20.0</v>
      </c>
      <c r="AA80" s="89">
        <v>68.0</v>
      </c>
      <c r="AB80" s="89">
        <v>60.0</v>
      </c>
      <c r="AC80" s="89">
        <v>140.0</v>
      </c>
      <c r="AD80" s="119">
        <v>0.1</v>
      </c>
      <c r="AE80" s="119">
        <v>0.9</v>
      </c>
      <c r="AF80" s="89"/>
      <c r="AG80" s="89"/>
      <c r="AH80" s="89"/>
      <c r="AI80" s="89"/>
      <c r="AJ80" s="89"/>
      <c r="AK80" s="89" t="s">
        <v>416</v>
      </c>
      <c r="AL80" s="141" t="s">
        <v>417</v>
      </c>
      <c r="AM80" s="141" t="s">
        <v>418</v>
      </c>
      <c r="AN80" s="141" t="s">
        <v>419</v>
      </c>
      <c r="AO80" s="141" t="s">
        <v>420</v>
      </c>
      <c r="AP80" s="141" t="s">
        <v>1146</v>
      </c>
      <c r="AQ80" s="89"/>
      <c r="AR80" s="89"/>
      <c r="AS80" s="89"/>
      <c r="AT80" s="89"/>
      <c r="AU80" s="89"/>
      <c r="AV80" s="89"/>
      <c r="AW80" s="89"/>
      <c r="AX80" s="141" t="s">
        <v>589</v>
      </c>
      <c r="AY80" s="141" t="s">
        <v>299</v>
      </c>
      <c r="AZ80" s="89" t="s">
        <v>423</v>
      </c>
      <c r="BA80" s="89" t="s">
        <v>424</v>
      </c>
      <c r="BB80" s="89" t="s">
        <v>425</v>
      </c>
      <c r="BC80" s="89" t="s">
        <v>426</v>
      </c>
      <c r="BD80" s="89" t="s">
        <v>427</v>
      </c>
      <c r="BE80" s="89"/>
      <c r="BF80" s="89" t="s">
        <v>303</v>
      </c>
      <c r="BG80" s="89" t="s">
        <v>1147</v>
      </c>
      <c r="BH80" s="89">
        <v>1.0</v>
      </c>
      <c r="BI80" s="89" t="s">
        <v>888</v>
      </c>
      <c r="BJ80" s="89" t="s">
        <v>889</v>
      </c>
      <c r="BK80" s="89" t="s">
        <v>820</v>
      </c>
      <c r="BL80" s="89"/>
      <c r="BM80" s="89" t="s">
        <v>821</v>
      </c>
      <c r="BN80" s="89"/>
      <c r="BO80" s="89"/>
      <c r="BP80" s="89">
        <v>0.31</v>
      </c>
      <c r="BQ80" s="89">
        <v>0.68</v>
      </c>
      <c r="BR80" s="140">
        <v>0.22</v>
      </c>
      <c r="BS80" s="89">
        <v>0.49</v>
      </c>
      <c r="BT80" s="89" t="s">
        <v>433</v>
      </c>
      <c r="BU80" s="89"/>
      <c r="BV80" s="89"/>
      <c r="BW80" s="89"/>
      <c r="BX80" s="89"/>
      <c r="BY80" s="89"/>
      <c r="BZ80" s="89"/>
      <c r="CA80" s="89"/>
      <c r="CB80" s="89"/>
      <c r="CC80" s="89"/>
      <c r="CD80" s="89" t="s">
        <v>1144</v>
      </c>
      <c r="CE80" s="89" t="s">
        <v>614</v>
      </c>
      <c r="CF80" s="89" t="s">
        <v>615</v>
      </c>
      <c r="CG80" s="89" t="s">
        <v>471</v>
      </c>
    </row>
    <row r="81">
      <c r="A81" s="89" t="s">
        <v>1148</v>
      </c>
      <c r="B81" s="89" t="s">
        <v>1149</v>
      </c>
      <c r="C81" s="89" t="s">
        <v>990</v>
      </c>
      <c r="D81" s="89">
        <v>8.544421E7</v>
      </c>
      <c r="E81" s="89">
        <v>4.262427630413E12</v>
      </c>
      <c r="F81" s="141" t="s">
        <v>1150</v>
      </c>
      <c r="G81" s="89" t="s">
        <v>587</v>
      </c>
      <c r="H81" s="89" t="s">
        <v>403</v>
      </c>
      <c r="I81" s="89" t="s">
        <v>549</v>
      </c>
      <c r="J81" s="89" t="s">
        <v>405</v>
      </c>
      <c r="K81" s="89" t="s">
        <v>937</v>
      </c>
      <c r="L81" s="89" t="s">
        <v>407</v>
      </c>
      <c r="M81" s="89" t="s">
        <v>884</v>
      </c>
      <c r="N81" s="89" t="s">
        <v>885</v>
      </c>
      <c r="O81" s="89" t="s">
        <v>410</v>
      </c>
      <c r="P81" s="89" t="s">
        <v>411</v>
      </c>
      <c r="Q81" s="89" t="s">
        <v>411</v>
      </c>
      <c r="R81" s="89" t="s">
        <v>938</v>
      </c>
      <c r="S81" s="89">
        <v>1.2</v>
      </c>
      <c r="T81" s="90">
        <v>0.47244094488189</v>
      </c>
      <c r="U81" s="89" t="s">
        <v>2118</v>
      </c>
      <c r="V81" s="89" t="s">
        <v>2117</v>
      </c>
      <c r="W81" s="89" t="s">
        <v>413</v>
      </c>
      <c r="X81" s="89" t="s">
        <v>414</v>
      </c>
      <c r="Y81" s="89" t="s">
        <v>415</v>
      </c>
      <c r="Z81" s="89">
        <v>20.0</v>
      </c>
      <c r="AA81" s="89">
        <v>68.0</v>
      </c>
      <c r="AB81" s="89">
        <v>60.0</v>
      </c>
      <c r="AC81" s="89">
        <v>140.0</v>
      </c>
      <c r="AD81" s="119">
        <v>0.1</v>
      </c>
      <c r="AE81" s="119">
        <v>0.9</v>
      </c>
      <c r="AF81" s="89"/>
      <c r="AG81" s="89"/>
      <c r="AH81" s="89"/>
      <c r="AI81" s="89"/>
      <c r="AJ81" s="89"/>
      <c r="AK81" s="89" t="s">
        <v>416</v>
      </c>
      <c r="AL81" s="141" t="s">
        <v>417</v>
      </c>
      <c r="AM81" s="141" t="s">
        <v>418</v>
      </c>
      <c r="AN81" s="141" t="s">
        <v>419</v>
      </c>
      <c r="AO81" s="141" t="s">
        <v>420</v>
      </c>
      <c r="AP81" s="141" t="s">
        <v>1151</v>
      </c>
      <c r="AQ81" s="89"/>
      <c r="AR81" s="89"/>
      <c r="AS81" s="89"/>
      <c r="AT81" s="89"/>
      <c r="AU81" s="89"/>
      <c r="AV81" s="89"/>
      <c r="AW81" s="89"/>
      <c r="AX81" s="141" t="s">
        <v>589</v>
      </c>
      <c r="AY81" s="141" t="s">
        <v>299</v>
      </c>
      <c r="AZ81" s="89" t="s">
        <v>423</v>
      </c>
      <c r="BA81" s="89" t="s">
        <v>424</v>
      </c>
      <c r="BB81" s="89" t="s">
        <v>425</v>
      </c>
      <c r="BC81" s="89" t="s">
        <v>426</v>
      </c>
      <c r="BD81" s="89" t="s">
        <v>427</v>
      </c>
      <c r="BE81" s="89"/>
      <c r="BF81" s="89" t="s">
        <v>303</v>
      </c>
      <c r="BG81" s="89" t="s">
        <v>1152</v>
      </c>
      <c r="BH81" s="89">
        <v>1.0</v>
      </c>
      <c r="BI81" s="89" t="s">
        <v>888</v>
      </c>
      <c r="BJ81" s="89" t="s">
        <v>889</v>
      </c>
      <c r="BK81" s="89" t="s">
        <v>820</v>
      </c>
      <c r="BL81" s="89"/>
      <c r="BM81" s="89" t="s">
        <v>821</v>
      </c>
      <c r="BN81" s="89"/>
      <c r="BO81" s="89"/>
      <c r="BP81" s="89">
        <v>0.31</v>
      </c>
      <c r="BQ81" s="89">
        <v>0.68</v>
      </c>
      <c r="BR81" s="140">
        <v>0.22</v>
      </c>
      <c r="BS81" s="89">
        <v>0.49</v>
      </c>
      <c r="BT81" s="89" t="s">
        <v>433</v>
      </c>
      <c r="BU81" s="89"/>
      <c r="BV81" s="89"/>
      <c r="BW81" s="89"/>
      <c r="BX81" s="89"/>
      <c r="BY81" s="89"/>
      <c r="BZ81" s="89"/>
      <c r="CA81" s="89"/>
      <c r="CB81" s="89"/>
      <c r="CC81" s="89"/>
      <c r="CD81" s="89" t="s">
        <v>1149</v>
      </c>
      <c r="CE81" s="89" t="s">
        <v>614</v>
      </c>
      <c r="CF81" s="89" t="s">
        <v>615</v>
      </c>
      <c r="CG81" s="89" t="s">
        <v>471</v>
      </c>
    </row>
    <row r="82">
      <c r="A82" s="89" t="s">
        <v>1153</v>
      </c>
      <c r="B82" s="89" t="s">
        <v>1154</v>
      </c>
      <c r="C82" s="89" t="s">
        <v>990</v>
      </c>
      <c r="D82" s="89">
        <v>8.544421E7</v>
      </c>
      <c r="E82" s="89">
        <v>4.262427630437E12</v>
      </c>
      <c r="F82" s="141" t="s">
        <v>1155</v>
      </c>
      <c r="G82" s="89" t="s">
        <v>587</v>
      </c>
      <c r="H82" s="89" t="s">
        <v>403</v>
      </c>
      <c r="I82" s="89" t="s">
        <v>555</v>
      </c>
      <c r="J82" s="89" t="s">
        <v>405</v>
      </c>
      <c r="K82" s="89" t="s">
        <v>937</v>
      </c>
      <c r="L82" s="89" t="s">
        <v>407</v>
      </c>
      <c r="M82" s="89" t="s">
        <v>884</v>
      </c>
      <c r="N82" s="89" t="s">
        <v>885</v>
      </c>
      <c r="O82" s="89" t="s">
        <v>410</v>
      </c>
      <c r="P82" s="89" t="s">
        <v>411</v>
      </c>
      <c r="Q82" s="89" t="s">
        <v>411</v>
      </c>
      <c r="R82" s="89" t="s">
        <v>938</v>
      </c>
      <c r="S82" s="89">
        <v>1.2</v>
      </c>
      <c r="T82" s="90">
        <v>0.47244094488189</v>
      </c>
      <c r="U82" s="89" t="s">
        <v>2118</v>
      </c>
      <c r="V82" s="89" t="s">
        <v>2117</v>
      </c>
      <c r="W82" s="89" t="s">
        <v>413</v>
      </c>
      <c r="X82" s="89" t="s">
        <v>414</v>
      </c>
      <c r="Y82" s="89" t="s">
        <v>415</v>
      </c>
      <c r="Z82" s="89">
        <v>20.0</v>
      </c>
      <c r="AA82" s="89">
        <v>68.0</v>
      </c>
      <c r="AB82" s="89">
        <v>60.0</v>
      </c>
      <c r="AC82" s="89">
        <v>140.0</v>
      </c>
      <c r="AD82" s="119">
        <v>0.1</v>
      </c>
      <c r="AE82" s="119">
        <v>0.9</v>
      </c>
      <c r="AF82" s="89"/>
      <c r="AG82" s="89"/>
      <c r="AH82" s="89"/>
      <c r="AI82" s="89"/>
      <c r="AJ82" s="89"/>
      <c r="AK82" s="89" t="s">
        <v>416</v>
      </c>
      <c r="AL82" s="141" t="s">
        <v>417</v>
      </c>
      <c r="AM82" s="141" t="s">
        <v>418</v>
      </c>
      <c r="AN82" s="141" t="s">
        <v>419</v>
      </c>
      <c r="AO82" s="141" t="s">
        <v>420</v>
      </c>
      <c r="AP82" s="141" t="s">
        <v>1156</v>
      </c>
      <c r="AQ82" s="89"/>
      <c r="AR82" s="89"/>
      <c r="AS82" s="89"/>
      <c r="AT82" s="89"/>
      <c r="AU82" s="89"/>
      <c r="AV82" s="89"/>
      <c r="AW82" s="89"/>
      <c r="AX82" s="141" t="s">
        <v>589</v>
      </c>
      <c r="AY82" s="141" t="s">
        <v>299</v>
      </c>
      <c r="AZ82" s="89" t="s">
        <v>423</v>
      </c>
      <c r="BA82" s="89" t="s">
        <v>424</v>
      </c>
      <c r="BB82" s="89" t="s">
        <v>425</v>
      </c>
      <c r="BC82" s="89" t="s">
        <v>426</v>
      </c>
      <c r="BD82" s="89" t="s">
        <v>427</v>
      </c>
      <c r="BE82" s="89"/>
      <c r="BF82" s="89" t="s">
        <v>303</v>
      </c>
      <c r="BG82" s="89" t="s">
        <v>1157</v>
      </c>
      <c r="BH82" s="89">
        <v>1.0</v>
      </c>
      <c r="BI82" s="89" t="s">
        <v>888</v>
      </c>
      <c r="BJ82" s="89" t="s">
        <v>889</v>
      </c>
      <c r="BK82" s="89" t="s">
        <v>820</v>
      </c>
      <c r="BL82" s="89"/>
      <c r="BM82" s="89" t="s">
        <v>821</v>
      </c>
      <c r="BN82" s="89"/>
      <c r="BO82" s="89"/>
      <c r="BP82" s="89">
        <v>0.31</v>
      </c>
      <c r="BQ82" s="89">
        <v>0.68</v>
      </c>
      <c r="BR82" s="140">
        <v>0.22</v>
      </c>
      <c r="BS82" s="89">
        <v>0.49</v>
      </c>
      <c r="BT82" s="89" t="s">
        <v>433</v>
      </c>
      <c r="BU82" s="89"/>
      <c r="BV82" s="89"/>
      <c r="BW82" s="89"/>
      <c r="BX82" s="89"/>
      <c r="BY82" s="89"/>
      <c r="BZ82" s="89"/>
      <c r="CA82" s="89"/>
      <c r="CB82" s="89"/>
      <c r="CC82" s="89"/>
      <c r="CD82" s="89" t="s">
        <v>1154</v>
      </c>
      <c r="CE82" s="89" t="s">
        <v>614</v>
      </c>
      <c r="CF82" s="89" t="s">
        <v>615</v>
      </c>
      <c r="CG82" s="89" t="s">
        <v>471</v>
      </c>
    </row>
    <row r="83">
      <c r="A83" s="89" t="s">
        <v>1158</v>
      </c>
      <c r="B83" s="89" t="s">
        <v>1159</v>
      </c>
      <c r="C83" s="89" t="s">
        <v>990</v>
      </c>
      <c r="D83" s="89">
        <v>8.544421E7</v>
      </c>
      <c r="E83" s="89">
        <v>4.262427630451E12</v>
      </c>
      <c r="F83" s="141" t="s">
        <v>1160</v>
      </c>
      <c r="G83" s="89" t="s">
        <v>587</v>
      </c>
      <c r="H83" s="89" t="s">
        <v>403</v>
      </c>
      <c r="I83" s="89" t="s">
        <v>562</v>
      </c>
      <c r="J83" s="89" t="s">
        <v>405</v>
      </c>
      <c r="K83" s="89" t="s">
        <v>937</v>
      </c>
      <c r="L83" s="89" t="s">
        <v>407</v>
      </c>
      <c r="M83" s="89" t="s">
        <v>884</v>
      </c>
      <c r="N83" s="89" t="s">
        <v>885</v>
      </c>
      <c r="O83" s="89" t="s">
        <v>410</v>
      </c>
      <c r="P83" s="89" t="s">
        <v>411</v>
      </c>
      <c r="Q83" s="89" t="s">
        <v>411</v>
      </c>
      <c r="R83" s="89" t="s">
        <v>938</v>
      </c>
      <c r="S83" s="89">
        <v>1.2</v>
      </c>
      <c r="T83" s="90">
        <v>0.47244094488189</v>
      </c>
      <c r="U83" s="89" t="s">
        <v>2118</v>
      </c>
      <c r="V83" s="89" t="s">
        <v>2117</v>
      </c>
      <c r="W83" s="89" t="s">
        <v>413</v>
      </c>
      <c r="X83" s="89" t="s">
        <v>414</v>
      </c>
      <c r="Y83" s="89" t="s">
        <v>415</v>
      </c>
      <c r="Z83" s="89">
        <v>20.0</v>
      </c>
      <c r="AA83" s="89">
        <v>68.0</v>
      </c>
      <c r="AB83" s="89">
        <v>60.0</v>
      </c>
      <c r="AC83" s="89">
        <v>140.0</v>
      </c>
      <c r="AD83" s="119">
        <v>0.1</v>
      </c>
      <c r="AE83" s="119">
        <v>0.9</v>
      </c>
      <c r="AF83" s="89"/>
      <c r="AG83" s="89"/>
      <c r="AH83" s="89"/>
      <c r="AI83" s="89"/>
      <c r="AJ83" s="89"/>
      <c r="AK83" s="89" t="s">
        <v>416</v>
      </c>
      <c r="AL83" s="141" t="s">
        <v>417</v>
      </c>
      <c r="AM83" s="141" t="s">
        <v>418</v>
      </c>
      <c r="AN83" s="141" t="s">
        <v>419</v>
      </c>
      <c r="AO83" s="141" t="s">
        <v>420</v>
      </c>
      <c r="AP83" s="141" t="s">
        <v>1161</v>
      </c>
      <c r="AQ83" s="89"/>
      <c r="AR83" s="89"/>
      <c r="AS83" s="89"/>
      <c r="AT83" s="89"/>
      <c r="AU83" s="89"/>
      <c r="AV83" s="89"/>
      <c r="AW83" s="89"/>
      <c r="AX83" s="141" t="s">
        <v>589</v>
      </c>
      <c r="AY83" s="141" t="s">
        <v>299</v>
      </c>
      <c r="AZ83" s="89" t="s">
        <v>423</v>
      </c>
      <c r="BA83" s="89" t="s">
        <v>424</v>
      </c>
      <c r="BB83" s="89" t="s">
        <v>425</v>
      </c>
      <c r="BC83" s="89" t="s">
        <v>426</v>
      </c>
      <c r="BD83" s="89" t="s">
        <v>427</v>
      </c>
      <c r="BE83" s="89"/>
      <c r="BF83" s="89" t="s">
        <v>303</v>
      </c>
      <c r="BG83" s="89" t="s">
        <v>1162</v>
      </c>
      <c r="BH83" s="89">
        <v>1.0</v>
      </c>
      <c r="BI83" s="89" t="s">
        <v>888</v>
      </c>
      <c r="BJ83" s="89" t="s">
        <v>889</v>
      </c>
      <c r="BK83" s="89" t="s">
        <v>820</v>
      </c>
      <c r="BL83" s="89"/>
      <c r="BM83" s="89" t="s">
        <v>821</v>
      </c>
      <c r="BN83" s="89"/>
      <c r="BO83" s="89"/>
      <c r="BP83" s="89">
        <v>0.31</v>
      </c>
      <c r="BQ83" s="89">
        <v>0.68</v>
      </c>
      <c r="BR83" s="140">
        <v>0.22</v>
      </c>
      <c r="BS83" s="89">
        <v>0.49</v>
      </c>
      <c r="BT83" s="89" t="s">
        <v>433</v>
      </c>
      <c r="BU83" s="89"/>
      <c r="BV83" s="89"/>
      <c r="BW83" s="89"/>
      <c r="BX83" s="89"/>
      <c r="BY83" s="89"/>
      <c r="BZ83" s="89"/>
      <c r="CA83" s="89"/>
      <c r="CB83" s="89"/>
      <c r="CC83" s="89"/>
      <c r="CD83" s="89" t="s">
        <v>1159</v>
      </c>
      <c r="CE83" s="89" t="s">
        <v>614</v>
      </c>
      <c r="CF83" s="89" t="s">
        <v>615</v>
      </c>
      <c r="CG83" s="89" t="s">
        <v>471</v>
      </c>
    </row>
    <row r="84">
      <c r="A84" s="89" t="s">
        <v>1163</v>
      </c>
      <c r="B84" s="89" t="s">
        <v>1164</v>
      </c>
      <c r="C84" s="89" t="s">
        <v>990</v>
      </c>
      <c r="D84" s="89">
        <v>8.544421E7</v>
      </c>
      <c r="E84" s="89">
        <v>4.262427630468E12</v>
      </c>
      <c r="F84" s="141" t="s">
        <v>1165</v>
      </c>
      <c r="G84" s="89" t="s">
        <v>587</v>
      </c>
      <c r="H84" s="89" t="s">
        <v>403</v>
      </c>
      <c r="I84" s="89" t="s">
        <v>568</v>
      </c>
      <c r="J84" s="89" t="s">
        <v>405</v>
      </c>
      <c r="K84" s="89" t="s">
        <v>937</v>
      </c>
      <c r="L84" s="89" t="s">
        <v>407</v>
      </c>
      <c r="M84" s="89" t="s">
        <v>884</v>
      </c>
      <c r="N84" s="89" t="s">
        <v>885</v>
      </c>
      <c r="O84" s="89" t="s">
        <v>410</v>
      </c>
      <c r="P84" s="89" t="s">
        <v>411</v>
      </c>
      <c r="Q84" s="89" t="s">
        <v>411</v>
      </c>
      <c r="R84" s="89" t="s">
        <v>938</v>
      </c>
      <c r="S84" s="89">
        <v>1.2</v>
      </c>
      <c r="T84" s="90">
        <v>0.47244094488189</v>
      </c>
      <c r="U84" s="89" t="s">
        <v>2118</v>
      </c>
      <c r="V84" s="89" t="s">
        <v>2117</v>
      </c>
      <c r="W84" s="89" t="s">
        <v>413</v>
      </c>
      <c r="X84" s="89" t="s">
        <v>414</v>
      </c>
      <c r="Y84" s="89" t="s">
        <v>415</v>
      </c>
      <c r="Z84" s="89">
        <v>20.0</v>
      </c>
      <c r="AA84" s="89">
        <v>68.0</v>
      </c>
      <c r="AB84" s="89">
        <v>60.0</v>
      </c>
      <c r="AC84" s="89">
        <v>140.0</v>
      </c>
      <c r="AD84" s="119">
        <v>0.1</v>
      </c>
      <c r="AE84" s="119">
        <v>0.9</v>
      </c>
      <c r="AF84" s="89"/>
      <c r="AG84" s="89"/>
      <c r="AH84" s="89"/>
      <c r="AI84" s="89"/>
      <c r="AJ84" s="89"/>
      <c r="AK84" s="89" t="s">
        <v>416</v>
      </c>
      <c r="AL84" s="141" t="s">
        <v>417</v>
      </c>
      <c r="AM84" s="141" t="s">
        <v>418</v>
      </c>
      <c r="AN84" s="141" t="s">
        <v>419</v>
      </c>
      <c r="AO84" s="141" t="s">
        <v>420</v>
      </c>
      <c r="AP84" s="141" t="s">
        <v>1166</v>
      </c>
      <c r="AQ84" s="89"/>
      <c r="AR84" s="89"/>
      <c r="AS84" s="89"/>
      <c r="AT84" s="89"/>
      <c r="AU84" s="89"/>
      <c r="AV84" s="89"/>
      <c r="AW84" s="89"/>
      <c r="AX84" s="141" t="s">
        <v>589</v>
      </c>
      <c r="AY84" s="141" t="s">
        <v>299</v>
      </c>
      <c r="AZ84" s="89" t="s">
        <v>423</v>
      </c>
      <c r="BA84" s="89" t="s">
        <v>424</v>
      </c>
      <c r="BB84" s="89" t="s">
        <v>425</v>
      </c>
      <c r="BC84" s="89" t="s">
        <v>426</v>
      </c>
      <c r="BD84" s="89" t="s">
        <v>427</v>
      </c>
      <c r="BE84" s="89"/>
      <c r="BF84" s="89" t="s">
        <v>303</v>
      </c>
      <c r="BG84" s="89" t="s">
        <v>1167</v>
      </c>
      <c r="BH84" s="89">
        <v>1.0</v>
      </c>
      <c r="BI84" s="89" t="s">
        <v>888</v>
      </c>
      <c r="BJ84" s="89" t="s">
        <v>889</v>
      </c>
      <c r="BK84" s="89" t="s">
        <v>820</v>
      </c>
      <c r="BL84" s="89"/>
      <c r="BM84" s="89" t="s">
        <v>821</v>
      </c>
      <c r="BN84" s="89"/>
      <c r="BO84" s="89"/>
      <c r="BP84" s="89">
        <v>0.31</v>
      </c>
      <c r="BQ84" s="89">
        <v>0.68</v>
      </c>
      <c r="BR84" s="140">
        <v>0.22</v>
      </c>
      <c r="BS84" s="89">
        <v>0.49</v>
      </c>
      <c r="BT84" s="89" t="s">
        <v>433</v>
      </c>
      <c r="BU84" s="89"/>
      <c r="BV84" s="89"/>
      <c r="BW84" s="89"/>
      <c r="BX84" s="89"/>
      <c r="BY84" s="89"/>
      <c r="BZ84" s="89"/>
      <c r="CA84" s="89"/>
      <c r="CB84" s="89"/>
      <c r="CC84" s="89"/>
      <c r="CD84" s="89" t="s">
        <v>1164</v>
      </c>
      <c r="CE84" s="89" t="s">
        <v>614</v>
      </c>
      <c r="CF84" s="89" t="s">
        <v>615</v>
      </c>
      <c r="CG84" s="89" t="s">
        <v>471</v>
      </c>
    </row>
    <row r="85">
      <c r="A85" s="89" t="s">
        <v>1168</v>
      </c>
      <c r="B85" s="89" t="s">
        <v>1169</v>
      </c>
      <c r="C85" s="89" t="s">
        <v>990</v>
      </c>
      <c r="D85" s="89">
        <v>8.544421E7</v>
      </c>
      <c r="E85" s="89">
        <v>4.26242763042E12</v>
      </c>
      <c r="F85" s="141" t="s">
        <v>1170</v>
      </c>
      <c r="G85" s="89" t="s">
        <v>587</v>
      </c>
      <c r="H85" s="89" t="s">
        <v>403</v>
      </c>
      <c r="I85" s="89" t="s">
        <v>574</v>
      </c>
      <c r="J85" s="89" t="s">
        <v>405</v>
      </c>
      <c r="K85" s="89" t="s">
        <v>937</v>
      </c>
      <c r="L85" s="89" t="s">
        <v>407</v>
      </c>
      <c r="M85" s="89" t="s">
        <v>884</v>
      </c>
      <c r="N85" s="89" t="s">
        <v>885</v>
      </c>
      <c r="O85" s="89" t="s">
        <v>410</v>
      </c>
      <c r="P85" s="89" t="s">
        <v>411</v>
      </c>
      <c r="Q85" s="89" t="s">
        <v>411</v>
      </c>
      <c r="R85" s="89" t="s">
        <v>938</v>
      </c>
      <c r="S85" s="89">
        <v>1.2</v>
      </c>
      <c r="T85" s="90">
        <v>0.47244094488189</v>
      </c>
      <c r="U85" s="89" t="s">
        <v>2118</v>
      </c>
      <c r="V85" s="89" t="s">
        <v>2117</v>
      </c>
      <c r="W85" s="89" t="s">
        <v>413</v>
      </c>
      <c r="X85" s="89" t="s">
        <v>414</v>
      </c>
      <c r="Y85" s="89" t="s">
        <v>415</v>
      </c>
      <c r="Z85" s="89">
        <v>20.0</v>
      </c>
      <c r="AA85" s="89">
        <v>68.0</v>
      </c>
      <c r="AB85" s="89">
        <v>60.0</v>
      </c>
      <c r="AC85" s="89">
        <v>140.0</v>
      </c>
      <c r="AD85" s="119">
        <v>0.1</v>
      </c>
      <c r="AE85" s="119">
        <v>0.9</v>
      </c>
      <c r="AF85" s="89"/>
      <c r="AG85" s="89"/>
      <c r="AH85" s="89"/>
      <c r="AI85" s="89"/>
      <c r="AJ85" s="89"/>
      <c r="AK85" s="89" t="s">
        <v>416</v>
      </c>
      <c r="AL85" s="141" t="s">
        <v>417</v>
      </c>
      <c r="AM85" s="141" t="s">
        <v>418</v>
      </c>
      <c r="AN85" s="141" t="s">
        <v>419</v>
      </c>
      <c r="AO85" s="141" t="s">
        <v>420</v>
      </c>
      <c r="AP85" s="141" t="s">
        <v>1171</v>
      </c>
      <c r="AQ85" s="89"/>
      <c r="AR85" s="89"/>
      <c r="AS85" s="89"/>
      <c r="AT85" s="89"/>
      <c r="AU85" s="89"/>
      <c r="AV85" s="89"/>
      <c r="AW85" s="89"/>
      <c r="AX85" s="141" t="s">
        <v>589</v>
      </c>
      <c r="AY85" s="141" t="s">
        <v>299</v>
      </c>
      <c r="AZ85" s="89" t="s">
        <v>423</v>
      </c>
      <c r="BA85" s="89" t="s">
        <v>424</v>
      </c>
      <c r="BB85" s="89" t="s">
        <v>425</v>
      </c>
      <c r="BC85" s="89" t="s">
        <v>426</v>
      </c>
      <c r="BD85" s="89" t="s">
        <v>427</v>
      </c>
      <c r="BE85" s="89"/>
      <c r="BF85" s="89" t="s">
        <v>303</v>
      </c>
      <c r="BG85" s="89" t="s">
        <v>1172</v>
      </c>
      <c r="BH85" s="89">
        <v>1.0</v>
      </c>
      <c r="BI85" s="89" t="s">
        <v>888</v>
      </c>
      <c r="BJ85" s="89" t="s">
        <v>889</v>
      </c>
      <c r="BK85" s="89" t="s">
        <v>820</v>
      </c>
      <c r="BL85" s="89"/>
      <c r="BM85" s="89" t="s">
        <v>821</v>
      </c>
      <c r="BN85" s="89"/>
      <c r="BO85" s="89"/>
      <c r="BP85" s="89">
        <v>0.31</v>
      </c>
      <c r="BQ85" s="89">
        <v>0.68</v>
      </c>
      <c r="BR85" s="140">
        <v>0.22</v>
      </c>
      <c r="BS85" s="89">
        <v>0.49</v>
      </c>
      <c r="BT85" s="89" t="s">
        <v>433</v>
      </c>
      <c r="BU85" s="89"/>
      <c r="BV85" s="89"/>
      <c r="BW85" s="89"/>
      <c r="BX85" s="89"/>
      <c r="BY85" s="89"/>
      <c r="BZ85" s="89"/>
      <c r="CA85" s="89"/>
      <c r="CB85" s="89"/>
      <c r="CC85" s="89"/>
      <c r="CD85" s="89" t="s">
        <v>1169</v>
      </c>
      <c r="CE85" s="89" t="s">
        <v>614</v>
      </c>
      <c r="CF85" s="89" t="s">
        <v>615</v>
      </c>
      <c r="CG85" s="89" t="s">
        <v>471</v>
      </c>
    </row>
    <row r="86">
      <c r="A86" s="89" t="s">
        <v>1173</v>
      </c>
      <c r="B86" s="89" t="s">
        <v>1174</v>
      </c>
      <c r="C86" s="89" t="s">
        <v>990</v>
      </c>
      <c r="D86" s="89">
        <v>8.544421E7</v>
      </c>
      <c r="E86" s="89">
        <v>4.262427630444E12</v>
      </c>
      <c r="F86" s="141" t="s">
        <v>1175</v>
      </c>
      <c r="G86" s="89" t="s">
        <v>587</v>
      </c>
      <c r="H86" s="89" t="s">
        <v>403</v>
      </c>
      <c r="I86" s="89" t="s">
        <v>580</v>
      </c>
      <c r="J86" s="89" t="s">
        <v>405</v>
      </c>
      <c r="K86" s="89" t="s">
        <v>937</v>
      </c>
      <c r="L86" s="89" t="s">
        <v>407</v>
      </c>
      <c r="M86" s="89" t="s">
        <v>884</v>
      </c>
      <c r="N86" s="89" t="s">
        <v>885</v>
      </c>
      <c r="O86" s="89" t="s">
        <v>410</v>
      </c>
      <c r="P86" s="89" t="s">
        <v>411</v>
      </c>
      <c r="Q86" s="89" t="s">
        <v>411</v>
      </c>
      <c r="R86" s="89" t="s">
        <v>938</v>
      </c>
      <c r="S86" s="89">
        <v>1.2</v>
      </c>
      <c r="T86" s="90">
        <v>0.47244094488189</v>
      </c>
      <c r="U86" s="89" t="s">
        <v>2118</v>
      </c>
      <c r="V86" s="89" t="s">
        <v>2117</v>
      </c>
      <c r="W86" s="89" t="s">
        <v>413</v>
      </c>
      <c r="X86" s="89" t="s">
        <v>414</v>
      </c>
      <c r="Y86" s="89" t="s">
        <v>415</v>
      </c>
      <c r="Z86" s="89">
        <v>20.0</v>
      </c>
      <c r="AA86" s="89">
        <v>68.0</v>
      </c>
      <c r="AB86" s="89">
        <v>60.0</v>
      </c>
      <c r="AC86" s="89">
        <v>140.0</v>
      </c>
      <c r="AD86" s="119">
        <v>0.1</v>
      </c>
      <c r="AE86" s="119">
        <v>0.9</v>
      </c>
      <c r="AF86" s="89"/>
      <c r="AG86" s="89"/>
      <c r="AH86" s="89"/>
      <c r="AI86" s="89"/>
      <c r="AJ86" s="89"/>
      <c r="AK86" s="89" t="s">
        <v>416</v>
      </c>
      <c r="AL86" s="141" t="s">
        <v>417</v>
      </c>
      <c r="AM86" s="141" t="s">
        <v>418</v>
      </c>
      <c r="AN86" s="141" t="s">
        <v>419</v>
      </c>
      <c r="AO86" s="141" t="s">
        <v>420</v>
      </c>
      <c r="AP86" s="141" t="s">
        <v>1176</v>
      </c>
      <c r="AQ86" s="89"/>
      <c r="AR86" s="89"/>
      <c r="AS86" s="89"/>
      <c r="AT86" s="89"/>
      <c r="AU86" s="89"/>
      <c r="AV86" s="89"/>
      <c r="AW86" s="89"/>
      <c r="AX86" s="141" t="s">
        <v>589</v>
      </c>
      <c r="AY86" s="141" t="s">
        <v>299</v>
      </c>
      <c r="AZ86" s="89" t="s">
        <v>423</v>
      </c>
      <c r="BA86" s="89" t="s">
        <v>424</v>
      </c>
      <c r="BB86" s="89" t="s">
        <v>425</v>
      </c>
      <c r="BC86" s="89" t="s">
        <v>426</v>
      </c>
      <c r="BD86" s="89" t="s">
        <v>427</v>
      </c>
      <c r="BE86" s="89"/>
      <c r="BF86" s="89" t="s">
        <v>303</v>
      </c>
      <c r="BG86" s="89" t="s">
        <v>1177</v>
      </c>
      <c r="BH86" s="89">
        <v>1.0</v>
      </c>
      <c r="BI86" s="89" t="s">
        <v>888</v>
      </c>
      <c r="BJ86" s="89" t="s">
        <v>889</v>
      </c>
      <c r="BK86" s="89" t="s">
        <v>820</v>
      </c>
      <c r="BL86" s="89"/>
      <c r="BM86" s="89" t="s">
        <v>821</v>
      </c>
      <c r="BN86" s="89"/>
      <c r="BO86" s="89"/>
      <c r="BP86" s="89">
        <v>0.31</v>
      </c>
      <c r="BQ86" s="89">
        <v>0.68</v>
      </c>
      <c r="BR86" s="140">
        <v>0.22</v>
      </c>
      <c r="BS86" s="89">
        <v>0.49</v>
      </c>
      <c r="BT86" s="89" t="s">
        <v>433</v>
      </c>
      <c r="BU86" s="89"/>
      <c r="BV86" s="89"/>
      <c r="BW86" s="89"/>
      <c r="BX86" s="89"/>
      <c r="BY86" s="89"/>
      <c r="BZ86" s="89"/>
      <c r="CA86" s="89"/>
      <c r="CB86" s="89"/>
      <c r="CC86" s="89"/>
      <c r="CD86" s="89" t="s">
        <v>1174</v>
      </c>
      <c r="CE86" s="89" t="s">
        <v>614</v>
      </c>
      <c r="CF86" s="89" t="s">
        <v>615</v>
      </c>
      <c r="CG86" s="89" t="s">
        <v>471</v>
      </c>
    </row>
    <row r="87">
      <c r="A87" s="89" t="s">
        <v>1178</v>
      </c>
      <c r="B87" s="89" t="s">
        <v>1179</v>
      </c>
      <c r="C87" s="89" t="s">
        <v>990</v>
      </c>
      <c r="D87" s="89">
        <v>8.544421E7</v>
      </c>
      <c r="E87" s="142" t="s">
        <v>1180</v>
      </c>
      <c r="F87" s="141" t="s">
        <v>1181</v>
      </c>
      <c r="G87" s="89" t="s">
        <v>587</v>
      </c>
      <c r="H87" s="89" t="s">
        <v>403</v>
      </c>
      <c r="I87" s="89" t="s">
        <v>985</v>
      </c>
      <c r="J87" s="89" t="s">
        <v>405</v>
      </c>
      <c r="K87" s="89" t="s">
        <v>937</v>
      </c>
      <c r="L87" s="89" t="s">
        <v>407</v>
      </c>
      <c r="M87" s="89" t="s">
        <v>884</v>
      </c>
      <c r="N87" s="89" t="s">
        <v>885</v>
      </c>
      <c r="O87" s="89" t="s">
        <v>410</v>
      </c>
      <c r="P87" s="89" t="s">
        <v>411</v>
      </c>
      <c r="Q87" s="89" t="s">
        <v>411</v>
      </c>
      <c r="R87" s="89" t="s">
        <v>938</v>
      </c>
      <c r="S87" s="89">
        <v>1.2</v>
      </c>
      <c r="T87" s="90">
        <v>0.47244094488189</v>
      </c>
      <c r="U87" s="89" t="s">
        <v>2118</v>
      </c>
      <c r="V87" s="89" t="s">
        <v>2117</v>
      </c>
      <c r="W87" s="89" t="s">
        <v>413</v>
      </c>
      <c r="X87" s="89" t="s">
        <v>414</v>
      </c>
      <c r="Y87" s="89" t="s">
        <v>415</v>
      </c>
      <c r="Z87" s="89">
        <v>20.0</v>
      </c>
      <c r="AA87" s="89">
        <v>68.0</v>
      </c>
      <c r="AB87" s="89">
        <v>60.0</v>
      </c>
      <c r="AC87" s="89">
        <v>140.0</v>
      </c>
      <c r="AD87" s="119">
        <v>0.1</v>
      </c>
      <c r="AE87" s="119">
        <v>0.9</v>
      </c>
      <c r="AF87" s="89"/>
      <c r="AG87" s="89"/>
      <c r="AH87" s="89"/>
      <c r="AI87" s="89"/>
      <c r="AJ87" s="89"/>
      <c r="AK87" s="89" t="s">
        <v>416</v>
      </c>
      <c r="AL87" s="141" t="s">
        <v>417</v>
      </c>
      <c r="AM87" s="141" t="s">
        <v>418</v>
      </c>
      <c r="AN87" s="141" t="s">
        <v>419</v>
      </c>
      <c r="AO87" s="141" t="s">
        <v>420</v>
      </c>
      <c r="AP87" s="141" t="s">
        <v>1182</v>
      </c>
      <c r="AQ87" s="89"/>
      <c r="AR87" s="89"/>
      <c r="AS87" s="89"/>
      <c r="AT87" s="89"/>
      <c r="AU87" s="89"/>
      <c r="AV87" s="89"/>
      <c r="AW87" s="89"/>
      <c r="AX87" s="141" t="s">
        <v>589</v>
      </c>
      <c r="AY87" s="141" t="s">
        <v>299</v>
      </c>
      <c r="AZ87" s="89" t="s">
        <v>423</v>
      </c>
      <c r="BA87" s="89" t="s">
        <v>424</v>
      </c>
      <c r="BB87" s="89" t="s">
        <v>425</v>
      </c>
      <c r="BC87" s="89" t="s">
        <v>426</v>
      </c>
      <c r="BD87" s="89" t="s">
        <v>427</v>
      </c>
      <c r="BE87" s="89"/>
      <c r="BF87" s="89" t="s">
        <v>303</v>
      </c>
      <c r="BG87" s="89" t="s">
        <v>1183</v>
      </c>
      <c r="BH87" s="89">
        <v>1.0</v>
      </c>
      <c r="BI87" s="89" t="s">
        <v>888</v>
      </c>
      <c r="BJ87" s="89" t="s">
        <v>889</v>
      </c>
      <c r="BK87" s="89" t="s">
        <v>820</v>
      </c>
      <c r="BL87" s="89"/>
      <c r="BM87" s="89" t="s">
        <v>821</v>
      </c>
      <c r="BN87" s="89"/>
      <c r="BO87" s="89"/>
      <c r="BP87" s="89">
        <v>0.31</v>
      </c>
      <c r="BQ87" s="89">
        <v>0.68</v>
      </c>
      <c r="BR87" s="140">
        <v>0.22</v>
      </c>
      <c r="BS87" s="89">
        <v>0.49</v>
      </c>
      <c r="BT87" s="89" t="s">
        <v>433</v>
      </c>
      <c r="BU87" s="89"/>
      <c r="BV87" s="89"/>
      <c r="BW87" s="89"/>
      <c r="BX87" s="89"/>
      <c r="BY87" s="89"/>
      <c r="BZ87" s="89"/>
      <c r="CA87" s="89"/>
      <c r="CB87" s="89"/>
      <c r="CC87" s="89"/>
      <c r="CD87" s="89" t="s">
        <v>1179</v>
      </c>
      <c r="CE87" s="89" t="s">
        <v>614</v>
      </c>
      <c r="CF87" s="89" t="s">
        <v>615</v>
      </c>
      <c r="CG87" s="89" t="s">
        <v>471</v>
      </c>
    </row>
    <row r="88">
      <c r="A88" s="89" t="s">
        <v>1184</v>
      </c>
      <c r="B88" s="89" t="s">
        <v>1185</v>
      </c>
      <c r="C88" s="89" t="s">
        <v>1186</v>
      </c>
      <c r="D88" s="89">
        <v>8.5447E7</v>
      </c>
      <c r="E88" s="89">
        <v>4.262427630918E12</v>
      </c>
      <c r="F88" s="141" t="s">
        <v>1187</v>
      </c>
      <c r="G88" s="89" t="s">
        <v>402</v>
      </c>
      <c r="H88" s="89" t="s">
        <v>1188</v>
      </c>
      <c r="I88" s="89"/>
      <c r="J88" s="89" t="s">
        <v>1189</v>
      </c>
      <c r="K88" s="89" t="s">
        <v>1190</v>
      </c>
      <c r="L88" s="89" t="s">
        <v>1191</v>
      </c>
      <c r="M88" s="89" t="s">
        <v>700</v>
      </c>
      <c r="N88" s="89" t="s">
        <v>701</v>
      </c>
      <c r="O88" s="89"/>
      <c r="P88" s="89" t="s">
        <v>1192</v>
      </c>
      <c r="Q88" s="89" t="s">
        <v>1193</v>
      </c>
      <c r="R88" s="89"/>
      <c r="S88" s="89">
        <v>0.5</v>
      </c>
      <c r="T88" s="90">
        <v>0.196850393700788</v>
      </c>
      <c r="U88" s="89" t="s">
        <v>1194</v>
      </c>
      <c r="V88" s="89" t="s">
        <v>2119</v>
      </c>
      <c r="W88" s="89" t="s">
        <v>1195</v>
      </c>
      <c r="X88" s="89" t="s">
        <v>414</v>
      </c>
      <c r="Y88" s="89" t="s">
        <v>415</v>
      </c>
      <c r="Z88" s="89">
        <v>20.0</v>
      </c>
      <c r="AA88" s="89">
        <v>68.0</v>
      </c>
      <c r="AB88" s="89">
        <v>60.0</v>
      </c>
      <c r="AC88" s="89">
        <v>140.0</v>
      </c>
      <c r="AD88" s="119">
        <v>0.1</v>
      </c>
      <c r="AE88" s="119">
        <v>0.9</v>
      </c>
      <c r="AF88" s="89"/>
      <c r="AG88" s="89"/>
      <c r="AH88" s="89"/>
      <c r="AI88" s="89"/>
      <c r="AJ88" s="89"/>
      <c r="AK88" s="89" t="s">
        <v>416</v>
      </c>
      <c r="AL88" s="141" t="s">
        <v>417</v>
      </c>
      <c r="AM88" s="141" t="s">
        <v>418</v>
      </c>
      <c r="AN88" s="141" t="s">
        <v>419</v>
      </c>
      <c r="AO88" s="141" t="s">
        <v>420</v>
      </c>
      <c r="AP88" s="141" t="s">
        <v>1196</v>
      </c>
      <c r="AQ88" s="89"/>
      <c r="AR88" s="89"/>
      <c r="AS88" s="89"/>
      <c r="AT88" s="89"/>
      <c r="AU88" s="89"/>
      <c r="AV88" s="89"/>
      <c r="AW88" s="89"/>
      <c r="AX88" s="141" t="s">
        <v>422</v>
      </c>
      <c r="AY88" s="141" t="s">
        <v>299</v>
      </c>
      <c r="AZ88" s="89" t="s">
        <v>423</v>
      </c>
      <c r="BA88" s="89" t="s">
        <v>424</v>
      </c>
      <c r="BB88" s="89" t="s">
        <v>425</v>
      </c>
      <c r="BC88" s="89" t="s">
        <v>1197</v>
      </c>
      <c r="BD88" s="89" t="s">
        <v>427</v>
      </c>
      <c r="BE88" s="89"/>
      <c r="BF88" s="89" t="s">
        <v>303</v>
      </c>
      <c r="BG88" s="89" t="s">
        <v>1198</v>
      </c>
      <c r="BH88" s="89">
        <v>1.0</v>
      </c>
      <c r="BI88" s="89" t="s">
        <v>704</v>
      </c>
      <c r="BJ88" s="89" t="s">
        <v>705</v>
      </c>
      <c r="BK88" s="89" t="s">
        <v>706</v>
      </c>
      <c r="BL88" s="89"/>
      <c r="BM88" s="89" t="s">
        <v>707</v>
      </c>
      <c r="BN88" s="89"/>
      <c r="BO88" s="89"/>
      <c r="BP88" s="89">
        <v>8.56</v>
      </c>
      <c r="BQ88" s="89">
        <v>18.87</v>
      </c>
      <c r="BR88" s="140">
        <v>7.08</v>
      </c>
      <c r="BS88" s="89">
        <v>15.61</v>
      </c>
      <c r="BT88" s="89" t="s">
        <v>433</v>
      </c>
      <c r="BU88" s="89"/>
      <c r="BV88" s="89"/>
      <c r="BW88" s="89"/>
      <c r="BX88" s="89"/>
      <c r="BY88" s="89"/>
      <c r="BZ88" s="89"/>
      <c r="CA88" s="89"/>
      <c r="CB88" s="89"/>
      <c r="CC88" s="89"/>
      <c r="CD88" s="89" t="s">
        <v>1185</v>
      </c>
      <c r="CE88" s="89" t="s">
        <v>469</v>
      </c>
      <c r="CF88" s="89" t="s">
        <v>1218</v>
      </c>
      <c r="CG88" s="89" t="s">
        <v>471</v>
      </c>
    </row>
    <row r="89">
      <c r="A89" s="89" t="s">
        <v>1255</v>
      </c>
      <c r="B89" s="89" t="s">
        <v>1256</v>
      </c>
      <c r="C89" s="89" t="s">
        <v>1257</v>
      </c>
      <c r="D89" s="89">
        <v>8.5447E7</v>
      </c>
      <c r="E89" s="89">
        <v>4.262427630192E12</v>
      </c>
      <c r="F89" s="141" t="s">
        <v>1258</v>
      </c>
      <c r="G89" s="89" t="s">
        <v>587</v>
      </c>
      <c r="H89" s="89" t="s">
        <v>1188</v>
      </c>
      <c r="I89" s="89"/>
      <c r="J89" s="89" t="s">
        <v>1189</v>
      </c>
      <c r="K89" s="89" t="s">
        <v>1190</v>
      </c>
      <c r="L89" s="89" t="s">
        <v>1191</v>
      </c>
      <c r="M89" s="89" t="s">
        <v>408</v>
      </c>
      <c r="N89" s="89" t="s">
        <v>409</v>
      </c>
      <c r="O89" s="89"/>
      <c r="P89" s="89" t="s">
        <v>1192</v>
      </c>
      <c r="Q89" s="89" t="s">
        <v>1193</v>
      </c>
      <c r="R89" s="89"/>
      <c r="S89" s="89">
        <v>0.5</v>
      </c>
      <c r="T89" s="90">
        <v>0.196850393700788</v>
      </c>
      <c r="U89" s="89" t="s">
        <v>1194</v>
      </c>
      <c r="V89" s="89" t="s">
        <v>2119</v>
      </c>
      <c r="W89" s="89" t="s">
        <v>1195</v>
      </c>
      <c r="X89" s="89" t="s">
        <v>414</v>
      </c>
      <c r="Y89" s="89" t="s">
        <v>415</v>
      </c>
      <c r="Z89" s="89">
        <v>20.0</v>
      </c>
      <c r="AA89" s="89">
        <v>68.0</v>
      </c>
      <c r="AB89" s="89">
        <v>60.0</v>
      </c>
      <c r="AC89" s="89">
        <v>140.0</v>
      </c>
      <c r="AD89" s="119">
        <v>0.1</v>
      </c>
      <c r="AE89" s="119">
        <v>0.9</v>
      </c>
      <c r="AF89" s="89"/>
      <c r="AG89" s="89"/>
      <c r="AH89" s="89"/>
      <c r="AI89" s="89"/>
      <c r="AJ89" s="89"/>
      <c r="AK89" s="89" t="s">
        <v>416</v>
      </c>
      <c r="AL89" s="141" t="s">
        <v>417</v>
      </c>
      <c r="AM89" s="141" t="s">
        <v>418</v>
      </c>
      <c r="AN89" s="141" t="s">
        <v>419</v>
      </c>
      <c r="AO89" s="141" t="s">
        <v>420</v>
      </c>
      <c r="AP89" s="141" t="s">
        <v>1259</v>
      </c>
      <c r="AQ89" s="89"/>
      <c r="AR89" s="89"/>
      <c r="AS89" s="89"/>
      <c r="AT89" s="89"/>
      <c r="AU89" s="89"/>
      <c r="AV89" s="89"/>
      <c r="AW89" s="89"/>
      <c r="AX89" s="141" t="s">
        <v>589</v>
      </c>
      <c r="AY89" s="141" t="s">
        <v>299</v>
      </c>
      <c r="AZ89" s="89" t="s">
        <v>423</v>
      </c>
      <c r="BA89" s="89" t="s">
        <v>424</v>
      </c>
      <c r="BB89" s="89" t="s">
        <v>425</v>
      </c>
      <c r="BC89" s="89" t="s">
        <v>1197</v>
      </c>
      <c r="BD89" s="89" t="s">
        <v>427</v>
      </c>
      <c r="BE89" s="89"/>
      <c r="BF89" s="89" t="s">
        <v>303</v>
      </c>
      <c r="BG89" s="89" t="s">
        <v>1260</v>
      </c>
      <c r="BH89" s="89">
        <v>1.0</v>
      </c>
      <c r="BI89" s="89" t="s">
        <v>888</v>
      </c>
      <c r="BJ89" s="89" t="s">
        <v>592</v>
      </c>
      <c r="BK89" s="89" t="s">
        <v>593</v>
      </c>
      <c r="BL89" s="89"/>
      <c r="BM89" s="89" t="s">
        <v>594</v>
      </c>
      <c r="BN89" s="89"/>
      <c r="BO89" s="89"/>
      <c r="BP89" s="89">
        <v>0.22</v>
      </c>
      <c r="BQ89" s="89">
        <v>0.49</v>
      </c>
      <c r="BR89" s="140">
        <v>0.14</v>
      </c>
      <c r="BS89" s="89">
        <v>0.31</v>
      </c>
      <c r="BT89" s="89" t="s">
        <v>433</v>
      </c>
      <c r="BU89" s="89"/>
      <c r="BV89" s="89"/>
      <c r="BW89" s="89"/>
      <c r="BX89" s="89"/>
      <c r="BY89" s="89"/>
      <c r="BZ89" s="89"/>
      <c r="CA89" s="89"/>
      <c r="CB89" s="89"/>
      <c r="CC89" s="89"/>
      <c r="CD89" s="89" t="s">
        <v>1256</v>
      </c>
      <c r="CE89" s="89" t="s">
        <v>614</v>
      </c>
      <c r="CF89" s="89" t="s">
        <v>1275</v>
      </c>
      <c r="CG89" s="89" t="s">
        <v>471</v>
      </c>
    </row>
    <row r="90">
      <c r="A90" s="89" t="s">
        <v>1313</v>
      </c>
      <c r="B90" s="89" t="s">
        <v>1314</v>
      </c>
      <c r="C90" s="89" t="s">
        <v>1257</v>
      </c>
      <c r="D90" s="89">
        <v>8.5447E7</v>
      </c>
      <c r="E90" s="89">
        <v>4.262427630383E12</v>
      </c>
      <c r="F90" s="141" t="s">
        <v>1315</v>
      </c>
      <c r="G90" s="89" t="s">
        <v>587</v>
      </c>
      <c r="H90" s="89" t="s">
        <v>1188</v>
      </c>
      <c r="I90" s="89"/>
      <c r="J90" s="89" t="s">
        <v>1189</v>
      </c>
      <c r="K90" s="89" t="s">
        <v>1190</v>
      </c>
      <c r="L90" s="89" t="s">
        <v>1191</v>
      </c>
      <c r="M90" s="89" t="s">
        <v>700</v>
      </c>
      <c r="N90" s="89" t="s">
        <v>701</v>
      </c>
      <c r="O90" s="89"/>
      <c r="P90" s="89" t="s">
        <v>1192</v>
      </c>
      <c r="Q90" s="89" t="s">
        <v>1193</v>
      </c>
      <c r="R90" s="89"/>
      <c r="S90" s="89">
        <v>0.5</v>
      </c>
      <c r="T90" s="90">
        <v>0.196850393700788</v>
      </c>
      <c r="U90" s="89" t="s">
        <v>1194</v>
      </c>
      <c r="V90" s="89" t="s">
        <v>2119</v>
      </c>
      <c r="W90" s="89" t="s">
        <v>1195</v>
      </c>
      <c r="X90" s="89" t="s">
        <v>414</v>
      </c>
      <c r="Y90" s="89" t="s">
        <v>415</v>
      </c>
      <c r="Z90" s="89">
        <v>20.0</v>
      </c>
      <c r="AA90" s="89">
        <v>68.0</v>
      </c>
      <c r="AB90" s="89">
        <v>60.0</v>
      </c>
      <c r="AC90" s="89">
        <v>140.0</v>
      </c>
      <c r="AD90" s="119">
        <v>0.1</v>
      </c>
      <c r="AE90" s="119">
        <v>0.9</v>
      </c>
      <c r="AF90" s="89"/>
      <c r="AG90" s="89"/>
      <c r="AH90" s="89"/>
      <c r="AI90" s="89"/>
      <c r="AJ90" s="89"/>
      <c r="AK90" s="89" t="s">
        <v>416</v>
      </c>
      <c r="AL90" s="141" t="s">
        <v>417</v>
      </c>
      <c r="AM90" s="141" t="s">
        <v>418</v>
      </c>
      <c r="AN90" s="141" t="s">
        <v>419</v>
      </c>
      <c r="AO90" s="141" t="s">
        <v>420</v>
      </c>
      <c r="AP90" s="141" t="s">
        <v>1316</v>
      </c>
      <c r="AQ90" s="89"/>
      <c r="AR90" s="89"/>
      <c r="AS90" s="89"/>
      <c r="AT90" s="89"/>
      <c r="AU90" s="89"/>
      <c r="AV90" s="89"/>
      <c r="AW90" s="89"/>
      <c r="AX90" s="141" t="s">
        <v>589</v>
      </c>
      <c r="AY90" s="141" t="s">
        <v>299</v>
      </c>
      <c r="AZ90" s="89" t="s">
        <v>423</v>
      </c>
      <c r="BA90" s="89" t="s">
        <v>424</v>
      </c>
      <c r="BB90" s="89" t="s">
        <v>425</v>
      </c>
      <c r="BC90" s="89" t="s">
        <v>1197</v>
      </c>
      <c r="BD90" s="89" t="s">
        <v>427</v>
      </c>
      <c r="BE90" s="89"/>
      <c r="BF90" s="89" t="s">
        <v>303</v>
      </c>
      <c r="BG90" s="89" t="s">
        <v>1317</v>
      </c>
      <c r="BH90" s="89">
        <v>1.0</v>
      </c>
      <c r="BI90" s="89" t="s">
        <v>888</v>
      </c>
      <c r="BJ90" s="89" t="s">
        <v>819</v>
      </c>
      <c r="BK90" s="89" t="s">
        <v>820</v>
      </c>
      <c r="BL90" s="89"/>
      <c r="BM90" s="89" t="s">
        <v>821</v>
      </c>
      <c r="BN90" s="89"/>
      <c r="BO90" s="89"/>
      <c r="BP90" s="89">
        <v>0.27</v>
      </c>
      <c r="BQ90" s="89">
        <v>0.6</v>
      </c>
      <c r="BR90" s="140">
        <v>0.19</v>
      </c>
      <c r="BS90" s="89">
        <v>0.42</v>
      </c>
      <c r="BT90" s="89" t="s">
        <v>433</v>
      </c>
      <c r="BU90" s="89"/>
      <c r="BV90" s="89"/>
      <c r="BW90" s="89"/>
      <c r="BX90" s="89"/>
      <c r="BY90" s="89"/>
      <c r="BZ90" s="89"/>
      <c r="CA90" s="89"/>
      <c r="CB90" s="89"/>
      <c r="CC90" s="89"/>
      <c r="CD90" s="89" t="s">
        <v>1314</v>
      </c>
      <c r="CE90" s="89" t="s">
        <v>614</v>
      </c>
      <c r="CF90" s="89" t="s">
        <v>1275</v>
      </c>
      <c r="CG90" s="89" t="s">
        <v>471</v>
      </c>
    </row>
    <row r="91">
      <c r="A91" s="89" t="s">
        <v>1322</v>
      </c>
      <c r="B91" s="89" t="s">
        <v>1323</v>
      </c>
      <c r="C91" s="89" t="s">
        <v>1257</v>
      </c>
      <c r="D91" s="89">
        <v>8.5447E7</v>
      </c>
      <c r="E91" s="89">
        <v>4.262427630574E12</v>
      </c>
      <c r="F91" s="141" t="s">
        <v>1324</v>
      </c>
      <c r="G91" s="89" t="s">
        <v>587</v>
      </c>
      <c r="H91" s="89" t="s">
        <v>1188</v>
      </c>
      <c r="I91" s="89"/>
      <c r="J91" s="89" t="s">
        <v>1189</v>
      </c>
      <c r="K91" s="89" t="s">
        <v>1190</v>
      </c>
      <c r="L91" s="89" t="s">
        <v>1191</v>
      </c>
      <c r="M91" s="89" t="s">
        <v>884</v>
      </c>
      <c r="N91" s="89" t="s">
        <v>885</v>
      </c>
      <c r="O91" s="89"/>
      <c r="P91" s="89" t="s">
        <v>1192</v>
      </c>
      <c r="Q91" s="89" t="s">
        <v>1193</v>
      </c>
      <c r="R91" s="89"/>
      <c r="S91" s="89">
        <v>0.5</v>
      </c>
      <c r="T91" s="90">
        <v>0.196850393700788</v>
      </c>
      <c r="U91" s="89" t="s">
        <v>1194</v>
      </c>
      <c r="V91" s="89" t="s">
        <v>2119</v>
      </c>
      <c r="W91" s="89" t="s">
        <v>1195</v>
      </c>
      <c r="X91" s="89" t="s">
        <v>414</v>
      </c>
      <c r="Y91" s="89" t="s">
        <v>415</v>
      </c>
      <c r="Z91" s="89">
        <v>20.0</v>
      </c>
      <c r="AA91" s="89">
        <v>68.0</v>
      </c>
      <c r="AB91" s="89">
        <v>60.0</v>
      </c>
      <c r="AC91" s="89">
        <v>140.0</v>
      </c>
      <c r="AD91" s="119">
        <v>0.1</v>
      </c>
      <c r="AE91" s="119">
        <v>0.9</v>
      </c>
      <c r="AF91" s="89"/>
      <c r="AG91" s="89"/>
      <c r="AH91" s="89"/>
      <c r="AI91" s="89"/>
      <c r="AJ91" s="89"/>
      <c r="AK91" s="89" t="s">
        <v>416</v>
      </c>
      <c r="AL91" s="141" t="s">
        <v>417</v>
      </c>
      <c r="AM91" s="141" t="s">
        <v>418</v>
      </c>
      <c r="AN91" s="141" t="s">
        <v>419</v>
      </c>
      <c r="AO91" s="141" t="s">
        <v>420</v>
      </c>
      <c r="AP91" s="141" t="s">
        <v>1325</v>
      </c>
      <c r="AQ91" s="89"/>
      <c r="AR91" s="89"/>
      <c r="AS91" s="89"/>
      <c r="AT91" s="89"/>
      <c r="AU91" s="89"/>
      <c r="AV91" s="89"/>
      <c r="AW91" s="89"/>
      <c r="AX91" s="141" t="s">
        <v>589</v>
      </c>
      <c r="AY91" s="141" t="s">
        <v>299</v>
      </c>
      <c r="AZ91" s="89" t="s">
        <v>423</v>
      </c>
      <c r="BA91" s="89" t="s">
        <v>424</v>
      </c>
      <c r="BB91" s="89" t="s">
        <v>425</v>
      </c>
      <c r="BC91" s="89" t="s">
        <v>1197</v>
      </c>
      <c r="BD91" s="89" t="s">
        <v>427</v>
      </c>
      <c r="BE91" s="89"/>
      <c r="BF91" s="89" t="s">
        <v>303</v>
      </c>
      <c r="BG91" s="89" t="s">
        <v>1326</v>
      </c>
      <c r="BH91" s="89">
        <v>1.0</v>
      </c>
      <c r="BI91" s="89" t="s">
        <v>888</v>
      </c>
      <c r="BJ91" s="89" t="s">
        <v>889</v>
      </c>
      <c r="BK91" s="89" t="s">
        <v>820</v>
      </c>
      <c r="BL91" s="89"/>
      <c r="BM91" s="89" t="s">
        <v>821</v>
      </c>
      <c r="BN91" s="89"/>
      <c r="BO91" s="89"/>
      <c r="BP91" s="89">
        <v>0.28</v>
      </c>
      <c r="BQ91" s="89">
        <v>0.62</v>
      </c>
      <c r="BR91" s="140">
        <v>0.2</v>
      </c>
      <c r="BS91" s="89">
        <v>0.44</v>
      </c>
      <c r="BT91" s="89" t="s">
        <v>433</v>
      </c>
      <c r="BU91" s="89"/>
      <c r="BV91" s="89"/>
      <c r="BW91" s="89"/>
      <c r="BX91" s="89"/>
      <c r="BY91" s="89"/>
      <c r="BZ91" s="89"/>
      <c r="CA91" s="89"/>
      <c r="CB91" s="89"/>
      <c r="CC91" s="89"/>
      <c r="CD91" s="89" t="s">
        <v>1323</v>
      </c>
      <c r="CE91" s="89" t="s">
        <v>614</v>
      </c>
      <c r="CF91" s="89" t="s">
        <v>1275</v>
      </c>
      <c r="CG91" s="89" t="s">
        <v>471</v>
      </c>
    </row>
    <row r="92">
      <c r="A92" s="89" t="s">
        <v>1331</v>
      </c>
      <c r="B92" s="89" t="s">
        <v>1332</v>
      </c>
      <c r="C92" s="89" t="s">
        <v>1186</v>
      </c>
      <c r="D92" s="89">
        <v>8.5447E7</v>
      </c>
      <c r="E92" s="89">
        <v>4.262427630901E12</v>
      </c>
      <c r="F92" s="141" t="s">
        <v>1333</v>
      </c>
      <c r="G92" s="89" t="s">
        <v>402</v>
      </c>
      <c r="H92" s="89" t="s">
        <v>1188</v>
      </c>
      <c r="I92" s="89"/>
      <c r="J92" s="89" t="s">
        <v>1189</v>
      </c>
      <c r="K92" s="89" t="s">
        <v>1190</v>
      </c>
      <c r="L92" s="89" t="s">
        <v>1191</v>
      </c>
      <c r="M92" s="89" t="s">
        <v>700</v>
      </c>
      <c r="N92" s="89" t="s">
        <v>701</v>
      </c>
      <c r="O92" s="89"/>
      <c r="P92" s="89" t="s">
        <v>1192</v>
      </c>
      <c r="Q92" s="89" t="s">
        <v>1192</v>
      </c>
      <c r="R92" s="89"/>
      <c r="S92" s="89">
        <v>0.5</v>
      </c>
      <c r="T92" s="90">
        <v>0.196850393700788</v>
      </c>
      <c r="U92" s="89" t="s">
        <v>1194</v>
      </c>
      <c r="V92" s="89" t="s">
        <v>2119</v>
      </c>
      <c r="W92" s="89" t="s">
        <v>1195</v>
      </c>
      <c r="X92" s="89" t="s">
        <v>414</v>
      </c>
      <c r="Y92" s="89" t="s">
        <v>415</v>
      </c>
      <c r="Z92" s="89">
        <v>20.0</v>
      </c>
      <c r="AA92" s="89">
        <v>68.0</v>
      </c>
      <c r="AB92" s="89">
        <v>60.0</v>
      </c>
      <c r="AC92" s="89">
        <v>140.0</v>
      </c>
      <c r="AD92" s="119">
        <v>0.1</v>
      </c>
      <c r="AE92" s="119">
        <v>0.9</v>
      </c>
      <c r="AF92" s="89"/>
      <c r="AG92" s="89"/>
      <c r="AH92" s="89"/>
      <c r="AI92" s="89"/>
      <c r="AJ92" s="89"/>
      <c r="AK92" s="89" t="s">
        <v>416</v>
      </c>
      <c r="AL92" s="141" t="s">
        <v>417</v>
      </c>
      <c r="AM92" s="141" t="s">
        <v>418</v>
      </c>
      <c r="AN92" s="141" t="s">
        <v>419</v>
      </c>
      <c r="AO92" s="141" t="s">
        <v>420</v>
      </c>
      <c r="AP92" s="141" t="s">
        <v>1334</v>
      </c>
      <c r="AQ92" s="89"/>
      <c r="AR92" s="89"/>
      <c r="AS92" s="89"/>
      <c r="AT92" s="89"/>
      <c r="AU92" s="89"/>
      <c r="AV92" s="89"/>
      <c r="AW92" s="89"/>
      <c r="AX92" s="141" t="s">
        <v>422</v>
      </c>
      <c r="AY92" s="141" t="s">
        <v>299</v>
      </c>
      <c r="AZ92" s="89" t="s">
        <v>423</v>
      </c>
      <c r="BA92" s="89" t="s">
        <v>424</v>
      </c>
      <c r="BB92" s="89" t="s">
        <v>425</v>
      </c>
      <c r="BC92" s="89" t="s">
        <v>1197</v>
      </c>
      <c r="BD92" s="89" t="s">
        <v>427</v>
      </c>
      <c r="BE92" s="89"/>
      <c r="BF92" s="89" t="s">
        <v>303</v>
      </c>
      <c r="BG92" s="89" t="s">
        <v>1335</v>
      </c>
      <c r="BH92" s="89">
        <v>1.0</v>
      </c>
      <c r="BI92" s="89" t="s">
        <v>704</v>
      </c>
      <c r="BJ92" s="89" t="s">
        <v>705</v>
      </c>
      <c r="BK92" s="89" t="s">
        <v>706</v>
      </c>
      <c r="BL92" s="89"/>
      <c r="BM92" s="89" t="s">
        <v>707</v>
      </c>
      <c r="BN92" s="89"/>
      <c r="BO92" s="89"/>
      <c r="BP92" s="89">
        <v>8.56</v>
      </c>
      <c r="BQ92" s="89">
        <v>18.87</v>
      </c>
      <c r="BR92" s="140">
        <v>7.08</v>
      </c>
      <c r="BS92" s="89">
        <v>15.61</v>
      </c>
      <c r="BT92" s="89" t="s">
        <v>433</v>
      </c>
      <c r="BU92" s="89"/>
      <c r="BV92" s="89"/>
      <c r="BW92" s="89"/>
      <c r="BX92" s="89"/>
      <c r="BY92" s="89"/>
      <c r="BZ92" s="89"/>
      <c r="CA92" s="89"/>
      <c r="CB92" s="89"/>
      <c r="CC92" s="89"/>
      <c r="CD92" s="89" t="s">
        <v>1332</v>
      </c>
      <c r="CE92" s="89" t="s">
        <v>469</v>
      </c>
      <c r="CF92" s="89" t="s">
        <v>1218</v>
      </c>
      <c r="CG92" s="89" t="s">
        <v>471</v>
      </c>
    </row>
    <row r="93">
      <c r="A93" s="89" t="s">
        <v>1339</v>
      </c>
      <c r="B93" s="89" t="s">
        <v>1340</v>
      </c>
      <c r="C93" s="89" t="s">
        <v>1257</v>
      </c>
      <c r="D93" s="89">
        <v>8.5447E7</v>
      </c>
      <c r="E93" s="89">
        <v>4.262427630185E12</v>
      </c>
      <c r="F93" s="141" t="s">
        <v>1341</v>
      </c>
      <c r="G93" s="89" t="s">
        <v>587</v>
      </c>
      <c r="H93" s="89" t="s">
        <v>1188</v>
      </c>
      <c r="I93" s="89"/>
      <c r="J93" s="89" t="s">
        <v>1189</v>
      </c>
      <c r="K93" s="89" t="s">
        <v>1190</v>
      </c>
      <c r="L93" s="89" t="s">
        <v>1191</v>
      </c>
      <c r="M93" s="89" t="s">
        <v>408</v>
      </c>
      <c r="N93" s="89" t="s">
        <v>409</v>
      </c>
      <c r="O93" s="89"/>
      <c r="P93" s="89" t="s">
        <v>1192</v>
      </c>
      <c r="Q93" s="89" t="s">
        <v>1192</v>
      </c>
      <c r="R93" s="89"/>
      <c r="S93" s="89">
        <v>0.5</v>
      </c>
      <c r="T93" s="90">
        <v>0.196850393700788</v>
      </c>
      <c r="U93" s="89" t="s">
        <v>1194</v>
      </c>
      <c r="V93" s="89" t="s">
        <v>2119</v>
      </c>
      <c r="W93" s="89" t="s">
        <v>1195</v>
      </c>
      <c r="X93" s="89" t="s">
        <v>414</v>
      </c>
      <c r="Y93" s="89" t="s">
        <v>415</v>
      </c>
      <c r="Z93" s="89">
        <v>20.0</v>
      </c>
      <c r="AA93" s="89">
        <v>68.0</v>
      </c>
      <c r="AB93" s="89">
        <v>60.0</v>
      </c>
      <c r="AC93" s="89">
        <v>140.0</v>
      </c>
      <c r="AD93" s="119">
        <v>0.1</v>
      </c>
      <c r="AE93" s="119">
        <v>0.9</v>
      </c>
      <c r="AF93" s="89"/>
      <c r="AG93" s="89"/>
      <c r="AH93" s="89"/>
      <c r="AI93" s="89"/>
      <c r="AJ93" s="89"/>
      <c r="AK93" s="89" t="s">
        <v>416</v>
      </c>
      <c r="AL93" s="141" t="s">
        <v>417</v>
      </c>
      <c r="AM93" s="141" t="s">
        <v>418</v>
      </c>
      <c r="AN93" s="141" t="s">
        <v>419</v>
      </c>
      <c r="AO93" s="141" t="s">
        <v>420</v>
      </c>
      <c r="AP93" s="141" t="s">
        <v>1342</v>
      </c>
      <c r="AQ93" s="89"/>
      <c r="AR93" s="89"/>
      <c r="AS93" s="89"/>
      <c r="AT93" s="89"/>
      <c r="AU93" s="89"/>
      <c r="AV93" s="89"/>
      <c r="AW93" s="89"/>
      <c r="AX93" s="141" t="s">
        <v>589</v>
      </c>
      <c r="AY93" s="141" t="s">
        <v>299</v>
      </c>
      <c r="AZ93" s="89" t="s">
        <v>423</v>
      </c>
      <c r="BA93" s="89" t="s">
        <v>424</v>
      </c>
      <c r="BB93" s="89" t="s">
        <v>425</v>
      </c>
      <c r="BC93" s="89" t="s">
        <v>1197</v>
      </c>
      <c r="BD93" s="89" t="s">
        <v>427</v>
      </c>
      <c r="BE93" s="89"/>
      <c r="BF93" s="89" t="s">
        <v>303</v>
      </c>
      <c r="BG93" s="89" t="s">
        <v>1343</v>
      </c>
      <c r="BH93" s="89">
        <v>1.0</v>
      </c>
      <c r="BI93" s="89" t="s">
        <v>888</v>
      </c>
      <c r="BJ93" s="89" t="s">
        <v>592</v>
      </c>
      <c r="BK93" s="89" t="s">
        <v>593</v>
      </c>
      <c r="BL93" s="89"/>
      <c r="BM93" s="89" t="s">
        <v>594</v>
      </c>
      <c r="BN93" s="89"/>
      <c r="BO93" s="89"/>
      <c r="BP93" s="89">
        <v>0.22</v>
      </c>
      <c r="BQ93" s="89">
        <v>0.49</v>
      </c>
      <c r="BR93" s="140">
        <v>0.14</v>
      </c>
      <c r="BS93" s="89">
        <v>0.31</v>
      </c>
      <c r="BT93" s="89" t="s">
        <v>433</v>
      </c>
      <c r="BU93" s="89"/>
      <c r="BV93" s="89"/>
      <c r="BW93" s="89"/>
      <c r="BX93" s="89"/>
      <c r="BY93" s="89"/>
      <c r="BZ93" s="89"/>
      <c r="CA93" s="89"/>
      <c r="CB93" s="89"/>
      <c r="CC93" s="89"/>
      <c r="CD93" s="89" t="s">
        <v>1340</v>
      </c>
      <c r="CE93" s="89" t="s">
        <v>614</v>
      </c>
      <c r="CF93" s="89" t="s">
        <v>1275</v>
      </c>
      <c r="CG93" s="89" t="s">
        <v>471</v>
      </c>
    </row>
    <row r="94">
      <c r="A94" s="89" t="s">
        <v>1345</v>
      </c>
      <c r="B94" s="89" t="s">
        <v>1346</v>
      </c>
      <c r="C94" s="89" t="s">
        <v>1257</v>
      </c>
      <c r="D94" s="89">
        <v>8.5447E7</v>
      </c>
      <c r="E94" s="89">
        <v>4.262427630376E12</v>
      </c>
      <c r="F94" s="141" t="s">
        <v>1347</v>
      </c>
      <c r="G94" s="89" t="s">
        <v>587</v>
      </c>
      <c r="H94" s="89" t="s">
        <v>1188</v>
      </c>
      <c r="I94" s="89"/>
      <c r="J94" s="89" t="s">
        <v>1189</v>
      </c>
      <c r="K94" s="89" t="s">
        <v>1190</v>
      </c>
      <c r="L94" s="89" t="s">
        <v>1191</v>
      </c>
      <c r="M94" s="89" t="s">
        <v>700</v>
      </c>
      <c r="N94" s="89" t="s">
        <v>701</v>
      </c>
      <c r="O94" s="89"/>
      <c r="P94" s="89" t="s">
        <v>1192</v>
      </c>
      <c r="Q94" s="89" t="s">
        <v>1192</v>
      </c>
      <c r="R94" s="89"/>
      <c r="S94" s="89">
        <v>0.5</v>
      </c>
      <c r="T94" s="90">
        <v>0.196850393700788</v>
      </c>
      <c r="U94" s="89" t="s">
        <v>1194</v>
      </c>
      <c r="V94" s="89" t="s">
        <v>2119</v>
      </c>
      <c r="W94" s="89" t="s">
        <v>1195</v>
      </c>
      <c r="X94" s="89" t="s">
        <v>414</v>
      </c>
      <c r="Y94" s="89" t="s">
        <v>415</v>
      </c>
      <c r="Z94" s="89">
        <v>20.0</v>
      </c>
      <c r="AA94" s="89">
        <v>68.0</v>
      </c>
      <c r="AB94" s="89">
        <v>60.0</v>
      </c>
      <c r="AC94" s="89">
        <v>140.0</v>
      </c>
      <c r="AD94" s="119">
        <v>0.1</v>
      </c>
      <c r="AE94" s="119">
        <v>0.9</v>
      </c>
      <c r="AF94" s="89"/>
      <c r="AG94" s="89"/>
      <c r="AH94" s="89"/>
      <c r="AI94" s="89"/>
      <c r="AJ94" s="89"/>
      <c r="AK94" s="89" t="s">
        <v>416</v>
      </c>
      <c r="AL94" s="141" t="s">
        <v>417</v>
      </c>
      <c r="AM94" s="141" t="s">
        <v>418</v>
      </c>
      <c r="AN94" s="141" t="s">
        <v>419</v>
      </c>
      <c r="AO94" s="141" t="s">
        <v>420</v>
      </c>
      <c r="AP94" s="141" t="s">
        <v>1348</v>
      </c>
      <c r="AQ94" s="89"/>
      <c r="AR94" s="89"/>
      <c r="AS94" s="89"/>
      <c r="AT94" s="89"/>
      <c r="AU94" s="89"/>
      <c r="AV94" s="89"/>
      <c r="AW94" s="89"/>
      <c r="AX94" s="141" t="s">
        <v>589</v>
      </c>
      <c r="AY94" s="141" t="s">
        <v>299</v>
      </c>
      <c r="AZ94" s="89" t="s">
        <v>423</v>
      </c>
      <c r="BA94" s="89" t="s">
        <v>424</v>
      </c>
      <c r="BB94" s="89" t="s">
        <v>425</v>
      </c>
      <c r="BC94" s="89" t="s">
        <v>1197</v>
      </c>
      <c r="BD94" s="89" t="s">
        <v>427</v>
      </c>
      <c r="BE94" s="89"/>
      <c r="BF94" s="89" t="s">
        <v>303</v>
      </c>
      <c r="BG94" s="89" t="s">
        <v>1349</v>
      </c>
      <c r="BH94" s="89">
        <v>1.0</v>
      </c>
      <c r="BI94" s="89" t="s">
        <v>888</v>
      </c>
      <c r="BJ94" s="89" t="s">
        <v>819</v>
      </c>
      <c r="BK94" s="89" t="s">
        <v>820</v>
      </c>
      <c r="BL94" s="89"/>
      <c r="BM94" s="89" t="s">
        <v>821</v>
      </c>
      <c r="BN94" s="89"/>
      <c r="BO94" s="89"/>
      <c r="BP94" s="89">
        <v>0.27</v>
      </c>
      <c r="BQ94" s="89">
        <v>0.6</v>
      </c>
      <c r="BR94" s="140">
        <v>0.19</v>
      </c>
      <c r="BS94" s="89">
        <v>0.42</v>
      </c>
      <c r="BT94" s="89" t="s">
        <v>433</v>
      </c>
      <c r="BU94" s="89"/>
      <c r="BV94" s="89"/>
      <c r="BW94" s="89"/>
      <c r="BX94" s="89"/>
      <c r="BY94" s="89"/>
      <c r="BZ94" s="89"/>
      <c r="CA94" s="89"/>
      <c r="CB94" s="89"/>
      <c r="CC94" s="89"/>
      <c r="CD94" s="89" t="s">
        <v>1346</v>
      </c>
      <c r="CE94" s="89" t="s">
        <v>614</v>
      </c>
      <c r="CF94" s="89" t="s">
        <v>1275</v>
      </c>
      <c r="CG94" s="89" t="s">
        <v>471</v>
      </c>
    </row>
    <row r="95">
      <c r="A95" s="89" t="s">
        <v>1350</v>
      </c>
      <c r="B95" s="89" t="s">
        <v>1351</v>
      </c>
      <c r="C95" s="89" t="s">
        <v>1257</v>
      </c>
      <c r="D95" s="89">
        <v>8.5447E7</v>
      </c>
      <c r="E95" s="89">
        <v>4.262427630567E12</v>
      </c>
      <c r="F95" s="141" t="s">
        <v>1352</v>
      </c>
      <c r="G95" s="89" t="s">
        <v>587</v>
      </c>
      <c r="H95" s="89" t="s">
        <v>1188</v>
      </c>
      <c r="I95" s="89"/>
      <c r="J95" s="89" t="s">
        <v>1189</v>
      </c>
      <c r="K95" s="89" t="s">
        <v>1190</v>
      </c>
      <c r="L95" s="89" t="s">
        <v>1191</v>
      </c>
      <c r="M95" s="89" t="s">
        <v>884</v>
      </c>
      <c r="N95" s="89" t="s">
        <v>885</v>
      </c>
      <c r="O95" s="89"/>
      <c r="P95" s="89" t="s">
        <v>1192</v>
      </c>
      <c r="Q95" s="89" t="s">
        <v>1192</v>
      </c>
      <c r="R95" s="89"/>
      <c r="S95" s="89">
        <v>0.5</v>
      </c>
      <c r="T95" s="90">
        <v>0.196850393700788</v>
      </c>
      <c r="U95" s="89" t="s">
        <v>1194</v>
      </c>
      <c r="V95" s="89" t="s">
        <v>2119</v>
      </c>
      <c r="W95" s="89" t="s">
        <v>1195</v>
      </c>
      <c r="X95" s="89" t="s">
        <v>414</v>
      </c>
      <c r="Y95" s="89" t="s">
        <v>415</v>
      </c>
      <c r="Z95" s="89">
        <v>20.0</v>
      </c>
      <c r="AA95" s="89">
        <v>68.0</v>
      </c>
      <c r="AB95" s="89">
        <v>60.0</v>
      </c>
      <c r="AC95" s="89">
        <v>140.0</v>
      </c>
      <c r="AD95" s="119">
        <v>0.1</v>
      </c>
      <c r="AE95" s="119">
        <v>0.9</v>
      </c>
      <c r="AF95" s="89"/>
      <c r="AG95" s="89"/>
      <c r="AH95" s="89"/>
      <c r="AI95" s="89"/>
      <c r="AJ95" s="89"/>
      <c r="AK95" s="89" t="s">
        <v>416</v>
      </c>
      <c r="AL95" s="141" t="s">
        <v>417</v>
      </c>
      <c r="AM95" s="141" t="s">
        <v>418</v>
      </c>
      <c r="AN95" s="141" t="s">
        <v>419</v>
      </c>
      <c r="AO95" s="141" t="s">
        <v>420</v>
      </c>
      <c r="AP95" s="141" t="s">
        <v>1353</v>
      </c>
      <c r="AQ95" s="89"/>
      <c r="AR95" s="89"/>
      <c r="AS95" s="89"/>
      <c r="AT95" s="89"/>
      <c r="AU95" s="89"/>
      <c r="AV95" s="89"/>
      <c r="AW95" s="89"/>
      <c r="AX95" s="141" t="s">
        <v>589</v>
      </c>
      <c r="AY95" s="141" t="s">
        <v>299</v>
      </c>
      <c r="AZ95" s="89" t="s">
        <v>423</v>
      </c>
      <c r="BA95" s="89" t="s">
        <v>424</v>
      </c>
      <c r="BB95" s="89" t="s">
        <v>425</v>
      </c>
      <c r="BC95" s="89" t="s">
        <v>1197</v>
      </c>
      <c r="BD95" s="89" t="s">
        <v>427</v>
      </c>
      <c r="BE95" s="89"/>
      <c r="BF95" s="89" t="s">
        <v>303</v>
      </c>
      <c r="BG95" s="89" t="s">
        <v>1354</v>
      </c>
      <c r="BH95" s="89">
        <v>1.0</v>
      </c>
      <c r="BI95" s="89" t="s">
        <v>888</v>
      </c>
      <c r="BJ95" s="89" t="s">
        <v>889</v>
      </c>
      <c r="BK95" s="89" t="s">
        <v>820</v>
      </c>
      <c r="BL95" s="89"/>
      <c r="BM95" s="89" t="s">
        <v>821</v>
      </c>
      <c r="BN95" s="89"/>
      <c r="BO95" s="89"/>
      <c r="BP95" s="89">
        <v>0.28</v>
      </c>
      <c r="BQ95" s="89">
        <v>0.62</v>
      </c>
      <c r="BR95" s="140">
        <v>0.2</v>
      </c>
      <c r="BS95" s="89">
        <v>0.44</v>
      </c>
      <c r="BT95" s="89" t="s">
        <v>433</v>
      </c>
      <c r="BU95" s="89"/>
      <c r="BV95" s="89"/>
      <c r="BW95" s="89"/>
      <c r="BX95" s="89"/>
      <c r="BY95" s="89"/>
      <c r="BZ95" s="89"/>
      <c r="CA95" s="89"/>
      <c r="CB95" s="89"/>
      <c r="CC95" s="89"/>
      <c r="CD95" s="89" t="s">
        <v>1351</v>
      </c>
      <c r="CE95" s="89" t="s">
        <v>614</v>
      </c>
      <c r="CF95" s="89" t="s">
        <v>1275</v>
      </c>
      <c r="CG95" s="89" t="s">
        <v>471</v>
      </c>
    </row>
    <row r="96">
      <c r="A96" s="89" t="s">
        <v>1355</v>
      </c>
      <c r="B96" s="89" t="s">
        <v>1356</v>
      </c>
      <c r="C96" s="89" t="s">
        <v>1357</v>
      </c>
      <c r="D96" s="89">
        <v>8.5447E7</v>
      </c>
      <c r="E96" s="89">
        <v>4.262427630895E12</v>
      </c>
      <c r="F96" s="141" t="s">
        <v>1358</v>
      </c>
      <c r="G96" s="89" t="s">
        <v>402</v>
      </c>
      <c r="H96" s="89" t="s">
        <v>1188</v>
      </c>
      <c r="I96" s="89"/>
      <c r="J96" s="89" t="s">
        <v>1189</v>
      </c>
      <c r="K96" s="89" t="s">
        <v>1359</v>
      </c>
      <c r="L96" s="89" t="s">
        <v>1191</v>
      </c>
      <c r="M96" s="89" t="s">
        <v>700</v>
      </c>
      <c r="N96" s="89" t="s">
        <v>701</v>
      </c>
      <c r="O96" s="89"/>
      <c r="P96" s="89" t="s">
        <v>1192</v>
      </c>
      <c r="Q96" s="89" t="s">
        <v>1193</v>
      </c>
      <c r="R96" s="89"/>
      <c r="S96" s="89">
        <v>0.75</v>
      </c>
      <c r="T96" s="90">
        <v>0.295275590551181</v>
      </c>
      <c r="U96" s="89" t="s">
        <v>1360</v>
      </c>
      <c r="V96" s="89" t="s">
        <v>2119</v>
      </c>
      <c r="W96" s="89" t="s">
        <v>1195</v>
      </c>
      <c r="X96" s="89" t="s">
        <v>414</v>
      </c>
      <c r="Y96" s="89" t="s">
        <v>415</v>
      </c>
      <c r="Z96" s="89">
        <v>20.0</v>
      </c>
      <c r="AA96" s="89">
        <v>68.0</v>
      </c>
      <c r="AB96" s="89">
        <v>60.0</v>
      </c>
      <c r="AC96" s="89">
        <v>140.0</v>
      </c>
      <c r="AD96" s="119">
        <v>0.1</v>
      </c>
      <c r="AE96" s="119">
        <v>0.9</v>
      </c>
      <c r="AF96" s="89"/>
      <c r="AG96" s="89"/>
      <c r="AH96" s="89"/>
      <c r="AI96" s="89"/>
      <c r="AJ96" s="89"/>
      <c r="AK96" s="89" t="s">
        <v>416</v>
      </c>
      <c r="AL96" s="141" t="s">
        <v>417</v>
      </c>
      <c r="AM96" s="141" t="s">
        <v>418</v>
      </c>
      <c r="AN96" s="141" t="s">
        <v>419</v>
      </c>
      <c r="AO96" s="141" t="s">
        <v>420</v>
      </c>
      <c r="AP96" s="141" t="s">
        <v>1361</v>
      </c>
      <c r="AQ96" s="89"/>
      <c r="AR96" s="89"/>
      <c r="AS96" s="89"/>
      <c r="AT96" s="89"/>
      <c r="AU96" s="89"/>
      <c r="AV96" s="89"/>
      <c r="AW96" s="89"/>
      <c r="AX96" s="141" t="s">
        <v>422</v>
      </c>
      <c r="AY96" s="141" t="s">
        <v>299</v>
      </c>
      <c r="AZ96" s="89" t="s">
        <v>423</v>
      </c>
      <c r="BA96" s="89" t="s">
        <v>424</v>
      </c>
      <c r="BB96" s="89" t="s">
        <v>425</v>
      </c>
      <c r="BC96" s="89" t="s">
        <v>1197</v>
      </c>
      <c r="BD96" s="89" t="s">
        <v>427</v>
      </c>
      <c r="BE96" s="89"/>
      <c r="BF96" s="89" t="s">
        <v>303</v>
      </c>
      <c r="BG96" s="89" t="s">
        <v>1362</v>
      </c>
      <c r="BH96" s="89">
        <v>1.0</v>
      </c>
      <c r="BI96" s="89" t="s">
        <v>704</v>
      </c>
      <c r="BJ96" s="89" t="s">
        <v>705</v>
      </c>
      <c r="BK96" s="89" t="s">
        <v>706</v>
      </c>
      <c r="BL96" s="89"/>
      <c r="BM96" s="89" t="s">
        <v>707</v>
      </c>
      <c r="BN96" s="89"/>
      <c r="BO96" s="89"/>
      <c r="BP96" s="89">
        <v>8.56</v>
      </c>
      <c r="BQ96" s="89">
        <v>18.87</v>
      </c>
      <c r="BR96" s="140">
        <v>7.08</v>
      </c>
      <c r="BS96" s="89">
        <v>15.61</v>
      </c>
      <c r="BT96" s="89" t="s">
        <v>433</v>
      </c>
      <c r="BU96" s="89"/>
      <c r="BV96" s="89"/>
      <c r="BW96" s="89"/>
      <c r="BX96" s="89"/>
      <c r="BY96" s="89"/>
      <c r="BZ96" s="89"/>
      <c r="CA96" s="89"/>
      <c r="CB96" s="89"/>
      <c r="CC96" s="89"/>
      <c r="CD96" s="89" t="s">
        <v>1356</v>
      </c>
      <c r="CE96" s="89" t="s">
        <v>469</v>
      </c>
      <c r="CF96" s="89" t="s">
        <v>1218</v>
      </c>
      <c r="CG96" s="89" t="s">
        <v>471</v>
      </c>
    </row>
    <row r="97">
      <c r="A97" s="89" t="s">
        <v>1365</v>
      </c>
      <c r="B97" s="89" t="s">
        <v>1366</v>
      </c>
      <c r="C97" s="89" t="s">
        <v>1367</v>
      </c>
      <c r="D97" s="89">
        <v>8.5447E7</v>
      </c>
      <c r="E97" s="89">
        <v>4.262427630178E12</v>
      </c>
      <c r="F97" s="141" t="s">
        <v>1368</v>
      </c>
      <c r="G97" s="89" t="s">
        <v>587</v>
      </c>
      <c r="H97" s="89" t="s">
        <v>1188</v>
      </c>
      <c r="I97" s="89"/>
      <c r="J97" s="89" t="s">
        <v>1189</v>
      </c>
      <c r="K97" s="89" t="s">
        <v>1359</v>
      </c>
      <c r="L97" s="89" t="s">
        <v>1191</v>
      </c>
      <c r="M97" s="89" t="s">
        <v>408</v>
      </c>
      <c r="N97" s="89" t="s">
        <v>409</v>
      </c>
      <c r="O97" s="89"/>
      <c r="P97" s="89" t="s">
        <v>1192</v>
      </c>
      <c r="Q97" s="89" t="s">
        <v>1193</v>
      </c>
      <c r="R97" s="89"/>
      <c r="S97" s="89">
        <v>0.75</v>
      </c>
      <c r="T97" s="90">
        <v>0.295275590551181</v>
      </c>
      <c r="U97" s="89" t="s">
        <v>1360</v>
      </c>
      <c r="V97" s="89" t="s">
        <v>2119</v>
      </c>
      <c r="W97" s="89" t="s">
        <v>1195</v>
      </c>
      <c r="X97" s="89" t="s">
        <v>414</v>
      </c>
      <c r="Y97" s="89" t="s">
        <v>415</v>
      </c>
      <c r="Z97" s="89">
        <v>20.0</v>
      </c>
      <c r="AA97" s="89">
        <v>68.0</v>
      </c>
      <c r="AB97" s="89">
        <v>60.0</v>
      </c>
      <c r="AC97" s="89">
        <v>140.0</v>
      </c>
      <c r="AD97" s="119">
        <v>0.1</v>
      </c>
      <c r="AE97" s="119">
        <v>0.9</v>
      </c>
      <c r="AF97" s="89"/>
      <c r="AG97" s="89"/>
      <c r="AH97" s="89"/>
      <c r="AI97" s="89"/>
      <c r="AJ97" s="89"/>
      <c r="AK97" s="89" t="s">
        <v>416</v>
      </c>
      <c r="AL97" s="141" t="s">
        <v>417</v>
      </c>
      <c r="AM97" s="141" t="s">
        <v>418</v>
      </c>
      <c r="AN97" s="141" t="s">
        <v>419</v>
      </c>
      <c r="AO97" s="141" t="s">
        <v>420</v>
      </c>
      <c r="AP97" s="141" t="s">
        <v>1369</v>
      </c>
      <c r="AQ97" s="89"/>
      <c r="AR97" s="89"/>
      <c r="AS97" s="89"/>
      <c r="AT97" s="89"/>
      <c r="AU97" s="89"/>
      <c r="AV97" s="89"/>
      <c r="AW97" s="89"/>
      <c r="AX97" s="141" t="s">
        <v>589</v>
      </c>
      <c r="AY97" s="141" t="s">
        <v>299</v>
      </c>
      <c r="AZ97" s="89" t="s">
        <v>423</v>
      </c>
      <c r="BA97" s="89" t="s">
        <v>424</v>
      </c>
      <c r="BB97" s="89" t="s">
        <v>425</v>
      </c>
      <c r="BC97" s="89" t="s">
        <v>1197</v>
      </c>
      <c r="BD97" s="89" t="s">
        <v>427</v>
      </c>
      <c r="BE97" s="89"/>
      <c r="BF97" s="89" t="s">
        <v>303</v>
      </c>
      <c r="BG97" s="89" t="s">
        <v>1370</v>
      </c>
      <c r="BH97" s="89">
        <v>1.0</v>
      </c>
      <c r="BI97" s="89" t="s">
        <v>888</v>
      </c>
      <c r="BJ97" s="89" t="s">
        <v>592</v>
      </c>
      <c r="BK97" s="89" t="s">
        <v>593</v>
      </c>
      <c r="BL97" s="89"/>
      <c r="BM97" s="89" t="s">
        <v>594</v>
      </c>
      <c r="BN97" s="89"/>
      <c r="BO97" s="89"/>
      <c r="BP97" s="89">
        <v>0.22</v>
      </c>
      <c r="BQ97" s="89">
        <v>0.49</v>
      </c>
      <c r="BR97" s="140">
        <v>0.14</v>
      </c>
      <c r="BS97" s="89">
        <v>0.31</v>
      </c>
      <c r="BT97" s="89" t="s">
        <v>433</v>
      </c>
      <c r="BU97" s="89"/>
      <c r="BV97" s="89"/>
      <c r="BW97" s="89"/>
      <c r="BX97" s="89"/>
      <c r="BY97" s="89"/>
      <c r="BZ97" s="89"/>
      <c r="CA97" s="89"/>
      <c r="CB97" s="89"/>
      <c r="CC97" s="89"/>
      <c r="CD97" s="89" t="s">
        <v>1366</v>
      </c>
      <c r="CE97" s="89" t="s">
        <v>614</v>
      </c>
      <c r="CF97" s="89" t="s">
        <v>1275</v>
      </c>
      <c r="CG97" s="89" t="s">
        <v>471</v>
      </c>
    </row>
    <row r="98">
      <c r="A98" s="89" t="s">
        <v>1371</v>
      </c>
      <c r="B98" s="89" t="s">
        <v>1372</v>
      </c>
      <c r="C98" s="89" t="s">
        <v>1367</v>
      </c>
      <c r="D98" s="89">
        <v>8.5447E7</v>
      </c>
      <c r="E98" s="89">
        <v>4.262427630369E12</v>
      </c>
      <c r="F98" s="141" t="s">
        <v>1373</v>
      </c>
      <c r="G98" s="89" t="s">
        <v>587</v>
      </c>
      <c r="H98" s="89" t="s">
        <v>1188</v>
      </c>
      <c r="I98" s="89"/>
      <c r="J98" s="89" t="s">
        <v>1189</v>
      </c>
      <c r="K98" s="89" t="s">
        <v>1359</v>
      </c>
      <c r="L98" s="89" t="s">
        <v>1191</v>
      </c>
      <c r="M98" s="89" t="s">
        <v>700</v>
      </c>
      <c r="N98" s="89" t="s">
        <v>701</v>
      </c>
      <c r="O98" s="89"/>
      <c r="P98" s="89" t="s">
        <v>1192</v>
      </c>
      <c r="Q98" s="89" t="s">
        <v>1193</v>
      </c>
      <c r="R98" s="89"/>
      <c r="S98" s="89">
        <v>0.75</v>
      </c>
      <c r="T98" s="90">
        <v>0.295275590551181</v>
      </c>
      <c r="U98" s="89" t="s">
        <v>1360</v>
      </c>
      <c r="V98" s="89" t="s">
        <v>2119</v>
      </c>
      <c r="W98" s="89" t="s">
        <v>1195</v>
      </c>
      <c r="X98" s="89" t="s">
        <v>414</v>
      </c>
      <c r="Y98" s="89" t="s">
        <v>415</v>
      </c>
      <c r="Z98" s="89">
        <v>20.0</v>
      </c>
      <c r="AA98" s="89">
        <v>68.0</v>
      </c>
      <c r="AB98" s="89">
        <v>60.0</v>
      </c>
      <c r="AC98" s="89">
        <v>140.0</v>
      </c>
      <c r="AD98" s="119">
        <v>0.1</v>
      </c>
      <c r="AE98" s="119">
        <v>0.9</v>
      </c>
      <c r="AF98" s="89"/>
      <c r="AG98" s="89"/>
      <c r="AH98" s="89"/>
      <c r="AI98" s="89"/>
      <c r="AJ98" s="89"/>
      <c r="AK98" s="89" t="s">
        <v>416</v>
      </c>
      <c r="AL98" s="141" t="s">
        <v>417</v>
      </c>
      <c r="AM98" s="141" t="s">
        <v>418</v>
      </c>
      <c r="AN98" s="141" t="s">
        <v>419</v>
      </c>
      <c r="AO98" s="141" t="s">
        <v>420</v>
      </c>
      <c r="AP98" s="141" t="s">
        <v>1374</v>
      </c>
      <c r="AQ98" s="89"/>
      <c r="AR98" s="89"/>
      <c r="AS98" s="89"/>
      <c r="AT98" s="89"/>
      <c r="AU98" s="89"/>
      <c r="AV98" s="89"/>
      <c r="AW98" s="89"/>
      <c r="AX98" s="141" t="s">
        <v>589</v>
      </c>
      <c r="AY98" s="141" t="s">
        <v>299</v>
      </c>
      <c r="AZ98" s="89" t="s">
        <v>423</v>
      </c>
      <c r="BA98" s="89" t="s">
        <v>424</v>
      </c>
      <c r="BB98" s="89" t="s">
        <v>425</v>
      </c>
      <c r="BC98" s="89" t="s">
        <v>1197</v>
      </c>
      <c r="BD98" s="89" t="s">
        <v>427</v>
      </c>
      <c r="BE98" s="89"/>
      <c r="BF98" s="89" t="s">
        <v>303</v>
      </c>
      <c r="BG98" s="89" t="s">
        <v>1375</v>
      </c>
      <c r="BH98" s="89">
        <v>1.0</v>
      </c>
      <c r="BI98" s="89" t="s">
        <v>888</v>
      </c>
      <c r="BJ98" s="89" t="s">
        <v>819</v>
      </c>
      <c r="BK98" s="89" t="s">
        <v>820</v>
      </c>
      <c r="BL98" s="89"/>
      <c r="BM98" s="89" t="s">
        <v>821</v>
      </c>
      <c r="BN98" s="89"/>
      <c r="BO98" s="89"/>
      <c r="BP98" s="89">
        <v>0.27</v>
      </c>
      <c r="BQ98" s="89">
        <v>0.6</v>
      </c>
      <c r="BR98" s="140">
        <v>0.19</v>
      </c>
      <c r="BS98" s="89">
        <v>0.42</v>
      </c>
      <c r="BT98" s="89" t="s">
        <v>433</v>
      </c>
      <c r="BU98" s="89"/>
      <c r="BV98" s="89"/>
      <c r="BW98" s="89"/>
      <c r="BX98" s="89"/>
      <c r="BY98" s="89"/>
      <c r="BZ98" s="89"/>
      <c r="CA98" s="89"/>
      <c r="CB98" s="89"/>
      <c r="CC98" s="89"/>
      <c r="CD98" s="89" t="s">
        <v>1372</v>
      </c>
      <c r="CE98" s="89" t="s">
        <v>614</v>
      </c>
      <c r="CF98" s="89" t="s">
        <v>1275</v>
      </c>
      <c r="CG98" s="89" t="s">
        <v>471</v>
      </c>
    </row>
    <row r="99">
      <c r="A99" s="89" t="s">
        <v>1376</v>
      </c>
      <c r="B99" s="89" t="s">
        <v>1377</v>
      </c>
      <c r="C99" s="89" t="s">
        <v>1367</v>
      </c>
      <c r="D99" s="89">
        <v>8.5447E7</v>
      </c>
      <c r="E99" s="89">
        <v>4.26242763055E12</v>
      </c>
      <c r="F99" s="141" t="s">
        <v>1378</v>
      </c>
      <c r="G99" s="89" t="s">
        <v>587</v>
      </c>
      <c r="H99" s="89" t="s">
        <v>1188</v>
      </c>
      <c r="I99" s="89"/>
      <c r="J99" s="89" t="s">
        <v>1189</v>
      </c>
      <c r="K99" s="89" t="s">
        <v>1359</v>
      </c>
      <c r="L99" s="89" t="s">
        <v>1191</v>
      </c>
      <c r="M99" s="89" t="s">
        <v>884</v>
      </c>
      <c r="N99" s="89" t="s">
        <v>885</v>
      </c>
      <c r="O99" s="89"/>
      <c r="P99" s="89" t="s">
        <v>1192</v>
      </c>
      <c r="Q99" s="89" t="s">
        <v>1193</v>
      </c>
      <c r="R99" s="89"/>
      <c r="S99" s="89">
        <v>0.75</v>
      </c>
      <c r="T99" s="90">
        <v>0.295275590551181</v>
      </c>
      <c r="U99" s="89" t="s">
        <v>1360</v>
      </c>
      <c r="V99" s="89" t="s">
        <v>2119</v>
      </c>
      <c r="W99" s="89" t="s">
        <v>1195</v>
      </c>
      <c r="X99" s="89" t="s">
        <v>414</v>
      </c>
      <c r="Y99" s="89" t="s">
        <v>415</v>
      </c>
      <c r="Z99" s="89">
        <v>20.0</v>
      </c>
      <c r="AA99" s="89">
        <v>68.0</v>
      </c>
      <c r="AB99" s="89">
        <v>60.0</v>
      </c>
      <c r="AC99" s="89">
        <v>140.0</v>
      </c>
      <c r="AD99" s="119">
        <v>0.1</v>
      </c>
      <c r="AE99" s="119">
        <v>0.9</v>
      </c>
      <c r="AF99" s="89"/>
      <c r="AG99" s="89"/>
      <c r="AH99" s="89"/>
      <c r="AI99" s="89"/>
      <c r="AJ99" s="89"/>
      <c r="AK99" s="89" t="s">
        <v>416</v>
      </c>
      <c r="AL99" s="141" t="s">
        <v>417</v>
      </c>
      <c r="AM99" s="141" t="s">
        <v>418</v>
      </c>
      <c r="AN99" s="141" t="s">
        <v>419</v>
      </c>
      <c r="AO99" s="141" t="s">
        <v>420</v>
      </c>
      <c r="AP99" s="141" t="s">
        <v>1379</v>
      </c>
      <c r="AQ99" s="89"/>
      <c r="AR99" s="89"/>
      <c r="AS99" s="89"/>
      <c r="AT99" s="89"/>
      <c r="AU99" s="89"/>
      <c r="AV99" s="89"/>
      <c r="AW99" s="89"/>
      <c r="AX99" s="141" t="s">
        <v>589</v>
      </c>
      <c r="AY99" s="141" t="s">
        <v>299</v>
      </c>
      <c r="AZ99" s="89" t="s">
        <v>423</v>
      </c>
      <c r="BA99" s="89" t="s">
        <v>424</v>
      </c>
      <c r="BB99" s="89" t="s">
        <v>425</v>
      </c>
      <c r="BC99" s="89" t="s">
        <v>1197</v>
      </c>
      <c r="BD99" s="89" t="s">
        <v>427</v>
      </c>
      <c r="BE99" s="89"/>
      <c r="BF99" s="89" t="s">
        <v>303</v>
      </c>
      <c r="BG99" s="89" t="s">
        <v>1380</v>
      </c>
      <c r="BH99" s="89">
        <v>1.0</v>
      </c>
      <c r="BI99" s="89" t="s">
        <v>888</v>
      </c>
      <c r="BJ99" s="89" t="s">
        <v>889</v>
      </c>
      <c r="BK99" s="89" t="s">
        <v>820</v>
      </c>
      <c r="BL99" s="89"/>
      <c r="BM99" s="89" t="s">
        <v>821</v>
      </c>
      <c r="BN99" s="89"/>
      <c r="BO99" s="89"/>
      <c r="BP99" s="89">
        <v>0.28</v>
      </c>
      <c r="BQ99" s="89">
        <v>0.62</v>
      </c>
      <c r="BR99" s="140">
        <v>0.2</v>
      </c>
      <c r="BS99" s="89">
        <v>0.44</v>
      </c>
      <c r="BT99" s="89" t="s">
        <v>433</v>
      </c>
      <c r="BU99" s="89"/>
      <c r="BV99" s="89"/>
      <c r="BW99" s="89"/>
      <c r="BX99" s="89"/>
      <c r="BY99" s="89"/>
      <c r="BZ99" s="89"/>
      <c r="CA99" s="89"/>
      <c r="CB99" s="89"/>
      <c r="CC99" s="89"/>
      <c r="CD99" s="89" t="s">
        <v>1377</v>
      </c>
      <c r="CE99" s="89" t="s">
        <v>614</v>
      </c>
      <c r="CF99" s="89" t="s">
        <v>1275</v>
      </c>
      <c r="CG99" s="89" t="s">
        <v>471</v>
      </c>
    </row>
    <row r="100">
      <c r="A100" s="89" t="s">
        <v>1381</v>
      </c>
      <c r="B100" s="89" t="s">
        <v>1382</v>
      </c>
      <c r="C100" s="89" t="s">
        <v>1357</v>
      </c>
      <c r="D100" s="89">
        <v>8.5447E7</v>
      </c>
      <c r="E100" s="89">
        <v>4.262427630888E12</v>
      </c>
      <c r="F100" s="141" t="s">
        <v>1383</v>
      </c>
      <c r="G100" s="89" t="s">
        <v>402</v>
      </c>
      <c r="H100" s="89" t="s">
        <v>1188</v>
      </c>
      <c r="I100" s="89"/>
      <c r="J100" s="89" t="s">
        <v>1189</v>
      </c>
      <c r="K100" s="89" t="s">
        <v>1359</v>
      </c>
      <c r="L100" s="89" t="s">
        <v>1191</v>
      </c>
      <c r="M100" s="89" t="s">
        <v>700</v>
      </c>
      <c r="N100" s="89" t="s">
        <v>701</v>
      </c>
      <c r="O100" s="89"/>
      <c r="P100" s="89" t="s">
        <v>1192</v>
      </c>
      <c r="Q100" s="89" t="s">
        <v>1192</v>
      </c>
      <c r="R100" s="89"/>
      <c r="S100" s="89">
        <v>0.75</v>
      </c>
      <c r="T100" s="90">
        <v>0.295275590551181</v>
      </c>
      <c r="U100" s="89" t="s">
        <v>1360</v>
      </c>
      <c r="V100" s="89" t="s">
        <v>2119</v>
      </c>
      <c r="W100" s="89" t="s">
        <v>1195</v>
      </c>
      <c r="X100" s="89" t="s">
        <v>414</v>
      </c>
      <c r="Y100" s="89" t="s">
        <v>415</v>
      </c>
      <c r="Z100" s="89">
        <v>20.0</v>
      </c>
      <c r="AA100" s="89">
        <v>68.0</v>
      </c>
      <c r="AB100" s="89">
        <v>60.0</v>
      </c>
      <c r="AC100" s="89">
        <v>140.0</v>
      </c>
      <c r="AD100" s="119">
        <v>0.1</v>
      </c>
      <c r="AE100" s="119">
        <v>0.9</v>
      </c>
      <c r="AF100" s="89"/>
      <c r="AG100" s="89"/>
      <c r="AH100" s="89"/>
      <c r="AI100" s="89"/>
      <c r="AJ100" s="89"/>
      <c r="AK100" s="89" t="s">
        <v>416</v>
      </c>
      <c r="AL100" s="141" t="s">
        <v>417</v>
      </c>
      <c r="AM100" s="141" t="s">
        <v>418</v>
      </c>
      <c r="AN100" s="141" t="s">
        <v>419</v>
      </c>
      <c r="AO100" s="141" t="s">
        <v>420</v>
      </c>
      <c r="AP100" s="141" t="s">
        <v>1384</v>
      </c>
      <c r="AQ100" s="89"/>
      <c r="AR100" s="89"/>
      <c r="AS100" s="89"/>
      <c r="AT100" s="89"/>
      <c r="AU100" s="89"/>
      <c r="AV100" s="89"/>
      <c r="AW100" s="89"/>
      <c r="AX100" s="141" t="s">
        <v>422</v>
      </c>
      <c r="AY100" s="141" t="s">
        <v>299</v>
      </c>
      <c r="AZ100" s="89" t="s">
        <v>423</v>
      </c>
      <c r="BA100" s="89" t="s">
        <v>424</v>
      </c>
      <c r="BB100" s="89" t="s">
        <v>425</v>
      </c>
      <c r="BC100" s="89" t="s">
        <v>1197</v>
      </c>
      <c r="BD100" s="89" t="s">
        <v>427</v>
      </c>
      <c r="BE100" s="89"/>
      <c r="BF100" s="89" t="s">
        <v>303</v>
      </c>
      <c r="BG100" s="89" t="s">
        <v>1385</v>
      </c>
      <c r="BH100" s="89">
        <v>1.0</v>
      </c>
      <c r="BI100" s="89" t="s">
        <v>704</v>
      </c>
      <c r="BJ100" s="89" t="s">
        <v>705</v>
      </c>
      <c r="BK100" s="89" t="s">
        <v>706</v>
      </c>
      <c r="BL100" s="89"/>
      <c r="BM100" s="89" t="s">
        <v>707</v>
      </c>
      <c r="BN100" s="89"/>
      <c r="BO100" s="89"/>
      <c r="BP100" s="89">
        <v>8.56</v>
      </c>
      <c r="BQ100" s="89">
        <v>18.87</v>
      </c>
      <c r="BR100" s="140">
        <v>7.08</v>
      </c>
      <c r="BS100" s="89">
        <v>15.61</v>
      </c>
      <c r="BT100" s="89" t="s">
        <v>433</v>
      </c>
      <c r="BU100" s="89"/>
      <c r="BV100" s="89"/>
      <c r="BW100" s="89"/>
      <c r="BX100" s="89"/>
      <c r="BY100" s="89"/>
      <c r="BZ100" s="89"/>
      <c r="CA100" s="89"/>
      <c r="CB100" s="89"/>
      <c r="CC100" s="89"/>
      <c r="CD100" s="89" t="s">
        <v>1382</v>
      </c>
      <c r="CE100" s="89" t="s">
        <v>469</v>
      </c>
      <c r="CF100" s="89" t="s">
        <v>1218</v>
      </c>
      <c r="CG100" s="89" t="s">
        <v>471</v>
      </c>
    </row>
    <row r="101">
      <c r="A101" s="89" t="s">
        <v>1386</v>
      </c>
      <c r="B101" s="89" t="s">
        <v>1387</v>
      </c>
      <c r="C101" s="89" t="s">
        <v>1367</v>
      </c>
      <c r="D101" s="89">
        <v>8.5447E7</v>
      </c>
      <c r="E101" s="89">
        <v>4.262427630161E12</v>
      </c>
      <c r="F101" s="141" t="s">
        <v>1388</v>
      </c>
      <c r="G101" s="89" t="s">
        <v>587</v>
      </c>
      <c r="H101" s="89" t="s">
        <v>1188</v>
      </c>
      <c r="I101" s="89"/>
      <c r="J101" s="89" t="s">
        <v>1189</v>
      </c>
      <c r="K101" s="89" t="s">
        <v>1359</v>
      </c>
      <c r="L101" s="89" t="s">
        <v>1191</v>
      </c>
      <c r="M101" s="89" t="s">
        <v>408</v>
      </c>
      <c r="N101" s="89" t="s">
        <v>409</v>
      </c>
      <c r="O101" s="89"/>
      <c r="P101" s="89" t="s">
        <v>1192</v>
      </c>
      <c r="Q101" s="89" t="s">
        <v>1192</v>
      </c>
      <c r="R101" s="89"/>
      <c r="S101" s="89">
        <v>0.75</v>
      </c>
      <c r="T101" s="90">
        <v>0.295275590551181</v>
      </c>
      <c r="U101" s="89" t="s">
        <v>1360</v>
      </c>
      <c r="V101" s="89" t="s">
        <v>2119</v>
      </c>
      <c r="W101" s="89" t="s">
        <v>1195</v>
      </c>
      <c r="X101" s="89" t="s">
        <v>414</v>
      </c>
      <c r="Y101" s="89" t="s">
        <v>415</v>
      </c>
      <c r="Z101" s="89">
        <v>20.0</v>
      </c>
      <c r="AA101" s="89">
        <v>68.0</v>
      </c>
      <c r="AB101" s="89">
        <v>60.0</v>
      </c>
      <c r="AC101" s="89">
        <v>140.0</v>
      </c>
      <c r="AD101" s="119">
        <v>0.1</v>
      </c>
      <c r="AE101" s="119">
        <v>0.9</v>
      </c>
      <c r="AF101" s="89"/>
      <c r="AG101" s="89"/>
      <c r="AH101" s="89"/>
      <c r="AI101" s="89"/>
      <c r="AJ101" s="89"/>
      <c r="AK101" s="89" t="s">
        <v>416</v>
      </c>
      <c r="AL101" s="141" t="s">
        <v>417</v>
      </c>
      <c r="AM101" s="141" t="s">
        <v>418</v>
      </c>
      <c r="AN101" s="141" t="s">
        <v>419</v>
      </c>
      <c r="AO101" s="141" t="s">
        <v>420</v>
      </c>
      <c r="AP101" s="141" t="s">
        <v>1389</v>
      </c>
      <c r="AQ101" s="89"/>
      <c r="AR101" s="89"/>
      <c r="AS101" s="89"/>
      <c r="AT101" s="89"/>
      <c r="AU101" s="89"/>
      <c r="AV101" s="89"/>
      <c r="AW101" s="89"/>
      <c r="AX101" s="141" t="s">
        <v>589</v>
      </c>
      <c r="AY101" s="141" t="s">
        <v>299</v>
      </c>
      <c r="AZ101" s="89" t="s">
        <v>423</v>
      </c>
      <c r="BA101" s="89" t="s">
        <v>424</v>
      </c>
      <c r="BB101" s="89" t="s">
        <v>425</v>
      </c>
      <c r="BC101" s="89" t="s">
        <v>1197</v>
      </c>
      <c r="BD101" s="89" t="s">
        <v>427</v>
      </c>
      <c r="BE101" s="89"/>
      <c r="BF101" s="89" t="s">
        <v>303</v>
      </c>
      <c r="BG101" s="89" t="s">
        <v>1390</v>
      </c>
      <c r="BH101" s="89">
        <v>1.0</v>
      </c>
      <c r="BI101" s="89" t="s">
        <v>888</v>
      </c>
      <c r="BJ101" s="89" t="s">
        <v>592</v>
      </c>
      <c r="BK101" s="89" t="s">
        <v>593</v>
      </c>
      <c r="BL101" s="89"/>
      <c r="BM101" s="89" t="s">
        <v>594</v>
      </c>
      <c r="BN101" s="89"/>
      <c r="BO101" s="89"/>
      <c r="BP101" s="89">
        <v>0.22</v>
      </c>
      <c r="BQ101" s="89">
        <v>0.49</v>
      </c>
      <c r="BR101" s="140">
        <v>0.14</v>
      </c>
      <c r="BS101" s="89">
        <v>0.31</v>
      </c>
      <c r="BT101" s="89" t="s">
        <v>433</v>
      </c>
      <c r="BU101" s="89"/>
      <c r="BV101" s="89"/>
      <c r="BW101" s="89"/>
      <c r="BX101" s="89"/>
      <c r="BY101" s="89"/>
      <c r="BZ101" s="89"/>
      <c r="CA101" s="89"/>
      <c r="CB101" s="89"/>
      <c r="CC101" s="89"/>
      <c r="CD101" s="89" t="s">
        <v>1387</v>
      </c>
      <c r="CE101" s="89" t="s">
        <v>614</v>
      </c>
      <c r="CF101" s="89" t="s">
        <v>1275</v>
      </c>
      <c r="CG101" s="89" t="s">
        <v>471</v>
      </c>
    </row>
    <row r="102">
      <c r="A102" s="89" t="s">
        <v>1391</v>
      </c>
      <c r="B102" s="89" t="s">
        <v>1392</v>
      </c>
      <c r="C102" s="89" t="s">
        <v>1367</v>
      </c>
      <c r="D102" s="89">
        <v>8.5447E7</v>
      </c>
      <c r="E102" s="89">
        <v>4.262427630352E12</v>
      </c>
      <c r="F102" s="141" t="s">
        <v>1393</v>
      </c>
      <c r="G102" s="89" t="s">
        <v>587</v>
      </c>
      <c r="H102" s="89" t="s">
        <v>1188</v>
      </c>
      <c r="I102" s="89"/>
      <c r="J102" s="89" t="s">
        <v>1189</v>
      </c>
      <c r="K102" s="89" t="s">
        <v>1359</v>
      </c>
      <c r="L102" s="89" t="s">
        <v>1191</v>
      </c>
      <c r="M102" s="89" t="s">
        <v>700</v>
      </c>
      <c r="N102" s="89" t="s">
        <v>701</v>
      </c>
      <c r="O102" s="89"/>
      <c r="P102" s="89" t="s">
        <v>1192</v>
      </c>
      <c r="Q102" s="89" t="s">
        <v>1192</v>
      </c>
      <c r="R102" s="89"/>
      <c r="S102" s="89">
        <v>0.75</v>
      </c>
      <c r="T102" s="90">
        <v>0.295275590551181</v>
      </c>
      <c r="U102" s="89" t="s">
        <v>1360</v>
      </c>
      <c r="V102" s="89" t="s">
        <v>2119</v>
      </c>
      <c r="W102" s="89" t="s">
        <v>1195</v>
      </c>
      <c r="X102" s="89" t="s">
        <v>414</v>
      </c>
      <c r="Y102" s="89" t="s">
        <v>415</v>
      </c>
      <c r="Z102" s="89">
        <v>20.0</v>
      </c>
      <c r="AA102" s="89">
        <v>68.0</v>
      </c>
      <c r="AB102" s="89">
        <v>60.0</v>
      </c>
      <c r="AC102" s="89">
        <v>140.0</v>
      </c>
      <c r="AD102" s="119">
        <v>0.1</v>
      </c>
      <c r="AE102" s="119">
        <v>0.9</v>
      </c>
      <c r="AF102" s="89"/>
      <c r="AG102" s="89"/>
      <c r="AH102" s="89"/>
      <c r="AI102" s="89"/>
      <c r="AJ102" s="89"/>
      <c r="AK102" s="89" t="s">
        <v>416</v>
      </c>
      <c r="AL102" s="141" t="s">
        <v>417</v>
      </c>
      <c r="AM102" s="141" t="s">
        <v>418</v>
      </c>
      <c r="AN102" s="141" t="s">
        <v>419</v>
      </c>
      <c r="AO102" s="141" t="s">
        <v>420</v>
      </c>
      <c r="AP102" s="141" t="s">
        <v>1394</v>
      </c>
      <c r="AQ102" s="89"/>
      <c r="AR102" s="89"/>
      <c r="AS102" s="89"/>
      <c r="AT102" s="89"/>
      <c r="AU102" s="89"/>
      <c r="AV102" s="89"/>
      <c r="AW102" s="89"/>
      <c r="AX102" s="141" t="s">
        <v>589</v>
      </c>
      <c r="AY102" s="141" t="s">
        <v>299</v>
      </c>
      <c r="AZ102" s="89" t="s">
        <v>423</v>
      </c>
      <c r="BA102" s="89" t="s">
        <v>424</v>
      </c>
      <c r="BB102" s="89" t="s">
        <v>425</v>
      </c>
      <c r="BC102" s="89" t="s">
        <v>1197</v>
      </c>
      <c r="BD102" s="89" t="s">
        <v>427</v>
      </c>
      <c r="BE102" s="89"/>
      <c r="BF102" s="89" t="s">
        <v>303</v>
      </c>
      <c r="BG102" s="89" t="s">
        <v>1395</v>
      </c>
      <c r="BH102" s="89">
        <v>1.0</v>
      </c>
      <c r="BI102" s="89" t="s">
        <v>888</v>
      </c>
      <c r="BJ102" s="89" t="s">
        <v>819</v>
      </c>
      <c r="BK102" s="89" t="s">
        <v>820</v>
      </c>
      <c r="BL102" s="89"/>
      <c r="BM102" s="89" t="s">
        <v>821</v>
      </c>
      <c r="BN102" s="89"/>
      <c r="BO102" s="89"/>
      <c r="BP102" s="89">
        <v>0.27</v>
      </c>
      <c r="BQ102" s="89">
        <v>0.6</v>
      </c>
      <c r="BR102" s="140">
        <v>0.19</v>
      </c>
      <c r="BS102" s="89">
        <v>0.42</v>
      </c>
      <c r="BT102" s="89" t="s">
        <v>433</v>
      </c>
      <c r="BU102" s="89"/>
      <c r="BV102" s="89"/>
      <c r="BW102" s="89"/>
      <c r="BX102" s="89"/>
      <c r="BY102" s="89"/>
      <c r="BZ102" s="89"/>
      <c r="CA102" s="89"/>
      <c r="CB102" s="89"/>
      <c r="CC102" s="89"/>
      <c r="CD102" s="89" t="s">
        <v>1392</v>
      </c>
      <c r="CE102" s="89" t="s">
        <v>614</v>
      </c>
      <c r="CF102" s="89" t="s">
        <v>1275</v>
      </c>
      <c r="CG102" s="89" t="s">
        <v>471</v>
      </c>
    </row>
    <row r="103">
      <c r="A103" s="89" t="s">
        <v>1396</v>
      </c>
      <c r="B103" s="89" t="s">
        <v>1397</v>
      </c>
      <c r="C103" s="89" t="s">
        <v>1367</v>
      </c>
      <c r="D103" s="89">
        <v>8.5447E7</v>
      </c>
      <c r="E103" s="89">
        <v>4.262427630543E12</v>
      </c>
      <c r="F103" s="141" t="s">
        <v>1398</v>
      </c>
      <c r="G103" s="89" t="s">
        <v>587</v>
      </c>
      <c r="H103" s="89" t="s">
        <v>1188</v>
      </c>
      <c r="I103" s="89"/>
      <c r="J103" s="89" t="s">
        <v>1189</v>
      </c>
      <c r="K103" s="89" t="s">
        <v>1359</v>
      </c>
      <c r="L103" s="89" t="s">
        <v>1191</v>
      </c>
      <c r="M103" s="89" t="s">
        <v>884</v>
      </c>
      <c r="N103" s="89" t="s">
        <v>885</v>
      </c>
      <c r="O103" s="89"/>
      <c r="P103" s="89" t="s">
        <v>1192</v>
      </c>
      <c r="Q103" s="89" t="s">
        <v>1192</v>
      </c>
      <c r="R103" s="89"/>
      <c r="S103" s="89">
        <v>0.75</v>
      </c>
      <c r="T103" s="90">
        <v>0.295275590551181</v>
      </c>
      <c r="U103" s="89" t="s">
        <v>1360</v>
      </c>
      <c r="V103" s="89" t="s">
        <v>2119</v>
      </c>
      <c r="W103" s="89" t="s">
        <v>1195</v>
      </c>
      <c r="X103" s="89" t="s">
        <v>414</v>
      </c>
      <c r="Y103" s="89" t="s">
        <v>415</v>
      </c>
      <c r="Z103" s="89">
        <v>20.0</v>
      </c>
      <c r="AA103" s="89">
        <v>68.0</v>
      </c>
      <c r="AB103" s="89">
        <v>60.0</v>
      </c>
      <c r="AC103" s="89">
        <v>140.0</v>
      </c>
      <c r="AD103" s="119">
        <v>0.1</v>
      </c>
      <c r="AE103" s="119">
        <v>0.9</v>
      </c>
      <c r="AF103" s="89"/>
      <c r="AG103" s="89"/>
      <c r="AH103" s="89"/>
      <c r="AI103" s="89"/>
      <c r="AJ103" s="89"/>
      <c r="AK103" s="89" t="s">
        <v>416</v>
      </c>
      <c r="AL103" s="141" t="s">
        <v>417</v>
      </c>
      <c r="AM103" s="141" t="s">
        <v>1399</v>
      </c>
      <c r="AN103" s="141" t="s">
        <v>419</v>
      </c>
      <c r="AO103" s="141" t="s">
        <v>420</v>
      </c>
      <c r="AP103" s="141" t="s">
        <v>1400</v>
      </c>
      <c r="AQ103" s="89"/>
      <c r="AR103" s="89"/>
      <c r="AS103" s="89"/>
      <c r="AT103" s="89"/>
      <c r="AU103" s="89"/>
      <c r="AV103" s="89"/>
      <c r="AW103" s="89"/>
      <c r="AX103" s="141" t="s">
        <v>589</v>
      </c>
      <c r="AY103" s="141" t="s">
        <v>299</v>
      </c>
      <c r="AZ103" s="89" t="s">
        <v>423</v>
      </c>
      <c r="BA103" s="89" t="s">
        <v>424</v>
      </c>
      <c r="BB103" s="89" t="s">
        <v>425</v>
      </c>
      <c r="BC103" s="89" t="s">
        <v>1197</v>
      </c>
      <c r="BD103" s="89" t="s">
        <v>427</v>
      </c>
      <c r="BE103" s="89"/>
      <c r="BF103" s="89" t="s">
        <v>303</v>
      </c>
      <c r="BG103" s="89" t="s">
        <v>1401</v>
      </c>
      <c r="BH103" s="89">
        <v>1.0</v>
      </c>
      <c r="BI103" s="89" t="s">
        <v>888</v>
      </c>
      <c r="BJ103" s="89" t="s">
        <v>889</v>
      </c>
      <c r="BK103" s="89" t="s">
        <v>820</v>
      </c>
      <c r="BL103" s="89"/>
      <c r="BM103" s="89" t="s">
        <v>821</v>
      </c>
      <c r="BN103" s="89"/>
      <c r="BO103" s="89"/>
      <c r="BP103" s="89">
        <v>0.28</v>
      </c>
      <c r="BQ103" s="89">
        <v>0.62</v>
      </c>
      <c r="BR103" s="140">
        <v>0.2</v>
      </c>
      <c r="BS103" s="89">
        <v>0.44</v>
      </c>
      <c r="BT103" s="89" t="s">
        <v>433</v>
      </c>
      <c r="BU103" s="89"/>
      <c r="BV103" s="89"/>
      <c r="BW103" s="89"/>
      <c r="BX103" s="89"/>
      <c r="BY103" s="89"/>
      <c r="BZ103" s="89"/>
      <c r="CA103" s="89"/>
      <c r="CB103" s="89"/>
      <c r="CC103" s="89"/>
      <c r="CD103" s="89" t="s">
        <v>1397</v>
      </c>
      <c r="CE103" s="89" t="s">
        <v>614</v>
      </c>
      <c r="CF103" s="89" t="s">
        <v>1275</v>
      </c>
      <c r="CG103" s="89" t="s">
        <v>471</v>
      </c>
    </row>
    <row r="104">
      <c r="A104" s="89" t="s">
        <v>1402</v>
      </c>
      <c r="B104" s="89" t="s">
        <v>1403</v>
      </c>
      <c r="C104" s="89" t="s">
        <v>1404</v>
      </c>
      <c r="D104" s="89">
        <v>3.9269097E7</v>
      </c>
      <c r="E104" s="89">
        <v>4.262427630925E12</v>
      </c>
      <c r="F104" s="141" t="s">
        <v>1405</v>
      </c>
      <c r="G104" s="89" t="s">
        <v>1406</v>
      </c>
      <c r="H104" s="89"/>
      <c r="I104" s="89"/>
      <c r="J104" s="89"/>
      <c r="K104" s="89"/>
      <c r="L104" s="89"/>
      <c r="M104" s="89"/>
      <c r="N104" s="89"/>
      <c r="O104" s="89"/>
      <c r="P104" s="89"/>
      <c r="Q104" s="89"/>
      <c r="R104" s="89"/>
      <c r="S104" s="89">
        <v>0.75</v>
      </c>
      <c r="T104" s="90">
        <v>0.295275590551181</v>
      </c>
      <c r="U104" s="89" t="s">
        <v>1360</v>
      </c>
      <c r="V104" s="89" t="s">
        <v>2119</v>
      </c>
      <c r="W104" s="89" t="s">
        <v>1195</v>
      </c>
      <c r="X104" s="89" t="s">
        <v>414</v>
      </c>
      <c r="Y104" s="89" t="s">
        <v>415</v>
      </c>
      <c r="Z104" s="89">
        <v>20.0</v>
      </c>
      <c r="AA104" s="89">
        <v>68.0</v>
      </c>
      <c r="AB104" s="89">
        <v>60.0</v>
      </c>
      <c r="AC104" s="89">
        <v>140.0</v>
      </c>
      <c r="AD104" s="119">
        <v>0.1</v>
      </c>
      <c r="AE104" s="119">
        <v>0.9</v>
      </c>
      <c r="AF104" s="89"/>
      <c r="AG104" s="89"/>
      <c r="AH104" s="89"/>
      <c r="AI104" s="89"/>
      <c r="AJ104" s="89"/>
      <c r="AK104" s="89"/>
      <c r="AL104" s="141" t="s">
        <v>419</v>
      </c>
      <c r="AM104" s="141" t="s">
        <v>1407</v>
      </c>
      <c r="AN104" s="89"/>
      <c r="AO104" s="141" t="s">
        <v>1408</v>
      </c>
      <c r="AP104" s="141" t="s">
        <v>1409</v>
      </c>
      <c r="AQ104" s="89"/>
      <c r="AR104" s="89"/>
      <c r="AS104" s="89"/>
      <c r="AT104" s="89"/>
      <c r="AU104" s="89"/>
      <c r="AV104" s="89"/>
      <c r="AW104" s="89"/>
      <c r="AX104" s="141" t="s">
        <v>298</v>
      </c>
      <c r="AY104" s="141" t="s">
        <v>1410</v>
      </c>
      <c r="AZ104" s="89"/>
      <c r="BA104" s="89"/>
      <c r="BB104" s="89"/>
      <c r="BC104" s="89"/>
      <c r="BD104" s="89"/>
      <c r="BE104" s="89"/>
      <c r="BF104" s="89"/>
      <c r="BG104" s="89" t="s">
        <v>1411</v>
      </c>
      <c r="BH104" s="89">
        <v>4.0</v>
      </c>
      <c r="BI104" s="89" t="s">
        <v>1412</v>
      </c>
      <c r="BJ104" s="89" t="s">
        <v>1413</v>
      </c>
      <c r="BK104" s="89" t="s">
        <v>1414</v>
      </c>
      <c r="BL104" s="89"/>
      <c r="BM104" s="89" t="s">
        <v>1415</v>
      </c>
      <c r="BN104" s="89"/>
      <c r="BO104" s="89"/>
      <c r="BP104" s="89">
        <v>0.06</v>
      </c>
      <c r="BQ104" s="89">
        <v>0.13</v>
      </c>
      <c r="BR104" s="140">
        <v>0.04</v>
      </c>
      <c r="BS104" s="89">
        <v>0.09</v>
      </c>
      <c r="BT104" s="89" t="s">
        <v>433</v>
      </c>
      <c r="BU104" s="89"/>
      <c r="BV104" s="89"/>
      <c r="BW104" s="89"/>
      <c r="BX104" s="89"/>
      <c r="BY104" s="89"/>
      <c r="BZ104" s="89"/>
      <c r="CA104" s="89"/>
      <c r="CB104" s="89"/>
      <c r="CC104" s="89"/>
      <c r="CD104" s="89" t="s">
        <v>1416</v>
      </c>
      <c r="CE104" s="89" t="s">
        <v>1447</v>
      </c>
      <c r="CF104" s="89" t="s">
        <v>1448</v>
      </c>
      <c r="CG104" s="89"/>
    </row>
    <row r="105">
      <c r="A105" s="89" t="s">
        <v>1506</v>
      </c>
      <c r="B105" s="89" t="s">
        <v>1507</v>
      </c>
      <c r="C105" s="89" t="s">
        <v>1404</v>
      </c>
      <c r="D105" s="89">
        <v>3.9269097E7</v>
      </c>
      <c r="E105" s="89">
        <v>6.74376605802E11</v>
      </c>
      <c r="F105" s="141" t="s">
        <v>1508</v>
      </c>
      <c r="G105" s="89" t="s">
        <v>1509</v>
      </c>
      <c r="H105" s="89"/>
      <c r="I105" s="89"/>
      <c r="J105" s="89"/>
      <c r="K105" s="89"/>
      <c r="L105" s="89"/>
      <c r="M105" s="89"/>
      <c r="N105" s="89"/>
      <c r="O105" s="89"/>
      <c r="P105" s="89"/>
      <c r="Q105" s="89"/>
      <c r="R105" s="89"/>
      <c r="S105" s="89">
        <v>0.75</v>
      </c>
      <c r="T105" s="90">
        <v>0.295275590551181</v>
      </c>
      <c r="U105" s="89" t="s">
        <v>1360</v>
      </c>
      <c r="V105" s="89" t="s">
        <v>2119</v>
      </c>
      <c r="W105" s="89" t="s">
        <v>1195</v>
      </c>
      <c r="X105" s="89" t="s">
        <v>414</v>
      </c>
      <c r="Y105" s="89" t="s">
        <v>415</v>
      </c>
      <c r="Z105" s="89">
        <v>20.0</v>
      </c>
      <c r="AA105" s="89">
        <v>68.0</v>
      </c>
      <c r="AB105" s="89">
        <v>60.0</v>
      </c>
      <c r="AC105" s="89">
        <v>140.0</v>
      </c>
      <c r="AD105" s="119">
        <v>0.1</v>
      </c>
      <c r="AE105" s="119">
        <v>0.9</v>
      </c>
      <c r="AF105" s="89"/>
      <c r="AG105" s="89"/>
      <c r="AH105" s="89"/>
      <c r="AI105" s="89"/>
      <c r="AJ105" s="89"/>
      <c r="AK105" s="89"/>
      <c r="AL105" s="89"/>
      <c r="AM105" s="89"/>
      <c r="AN105" s="89"/>
      <c r="AO105" s="141" t="s">
        <v>1510</v>
      </c>
      <c r="AP105" s="141" t="s">
        <v>1511</v>
      </c>
      <c r="AQ105" s="89"/>
      <c r="AR105" s="89"/>
      <c r="AS105" s="89"/>
      <c r="AT105" s="89"/>
      <c r="AU105" s="89"/>
      <c r="AV105" s="89"/>
      <c r="AW105" s="89"/>
      <c r="AX105" s="141" t="s">
        <v>298</v>
      </c>
      <c r="AY105" s="141" t="s">
        <v>1512</v>
      </c>
      <c r="AZ105" s="89"/>
      <c r="BA105" s="89"/>
      <c r="BB105" s="89"/>
      <c r="BC105" s="89"/>
      <c r="BD105" s="89"/>
      <c r="BE105" s="89"/>
      <c r="BF105" s="89"/>
      <c r="BG105" s="89" t="s">
        <v>1513</v>
      </c>
      <c r="BH105" s="89">
        <v>10.0</v>
      </c>
      <c r="BI105" s="89" t="s">
        <v>1412</v>
      </c>
      <c r="BJ105" s="89" t="s">
        <v>1413</v>
      </c>
      <c r="BK105" s="89" t="s">
        <v>1514</v>
      </c>
      <c r="BL105" s="89"/>
      <c r="BM105" s="89" t="s">
        <v>1515</v>
      </c>
      <c r="BN105" s="89"/>
      <c r="BO105" s="89"/>
      <c r="BP105" s="89">
        <v>0.06</v>
      </c>
      <c r="BQ105" s="89">
        <v>0.13</v>
      </c>
      <c r="BR105" s="140">
        <v>0.04</v>
      </c>
      <c r="BS105" s="89">
        <v>0.09</v>
      </c>
      <c r="BT105" s="89" t="s">
        <v>433</v>
      </c>
      <c r="BU105" s="89"/>
      <c r="BV105" s="89"/>
      <c r="BW105" s="89"/>
      <c r="BX105" s="89"/>
      <c r="BY105" s="89"/>
      <c r="BZ105" s="89"/>
      <c r="CA105" s="89"/>
      <c r="CB105" s="89"/>
      <c r="CC105" s="89"/>
      <c r="CD105" s="89" t="s">
        <v>1516</v>
      </c>
      <c r="CE105" s="89" t="s">
        <v>1535</v>
      </c>
      <c r="CF105" s="89" t="s">
        <v>1536</v>
      </c>
      <c r="CG105" s="89"/>
    </row>
    <row r="106">
      <c r="A106" s="89" t="s">
        <v>1585</v>
      </c>
      <c r="B106" s="89" t="s">
        <v>1586</v>
      </c>
      <c r="C106" s="89" t="s">
        <v>290</v>
      </c>
      <c r="D106" s="89">
        <v>8.205598E7</v>
      </c>
      <c r="E106" s="89">
        <v>3.11778770409E11</v>
      </c>
      <c r="F106" s="141" t="s">
        <v>1587</v>
      </c>
      <c r="G106" s="89" t="s">
        <v>1588</v>
      </c>
      <c r="H106" s="89" t="s">
        <v>1589</v>
      </c>
      <c r="I106" s="89"/>
      <c r="J106" s="89"/>
      <c r="K106" s="89"/>
      <c r="L106" s="89"/>
      <c r="M106" s="89"/>
      <c r="N106" s="89"/>
      <c r="O106" s="89"/>
      <c r="P106" s="89"/>
      <c r="Q106" s="89"/>
      <c r="R106" s="89"/>
      <c r="S106" s="89"/>
      <c r="T106" s="90"/>
      <c r="U106" s="89"/>
      <c r="V106" s="89"/>
      <c r="W106" s="89" t="s">
        <v>1590</v>
      </c>
      <c r="X106" s="89"/>
      <c r="Y106" s="89"/>
      <c r="Z106" s="89"/>
      <c r="AA106" s="89"/>
      <c r="AB106" s="89"/>
      <c r="AC106" s="89"/>
      <c r="AD106" s="119"/>
      <c r="AE106" s="119"/>
      <c r="AF106" s="89">
        <v>50.0</v>
      </c>
      <c r="AG106" s="93">
        <v>110.0</v>
      </c>
      <c r="AH106" s="89" t="s">
        <v>1591</v>
      </c>
      <c r="AI106" s="89" t="s">
        <v>1592</v>
      </c>
      <c r="AJ106" s="89"/>
      <c r="AK106" s="89"/>
      <c r="AL106" s="141" t="s">
        <v>1593</v>
      </c>
      <c r="AM106" s="141" t="s">
        <v>1594</v>
      </c>
      <c r="AN106" s="141" t="s">
        <v>1595</v>
      </c>
      <c r="AO106" s="141" t="s">
        <v>1596</v>
      </c>
      <c r="AP106" s="141" t="s">
        <v>1597</v>
      </c>
      <c r="AQ106" s="141" t="s">
        <v>1598</v>
      </c>
      <c r="AR106" s="89"/>
      <c r="AS106" s="89"/>
      <c r="AT106" s="89"/>
      <c r="AU106" s="89"/>
      <c r="AV106" s="89"/>
      <c r="AW106" s="89"/>
      <c r="AX106" s="141" t="s">
        <v>1599</v>
      </c>
      <c r="AY106" s="141" t="s">
        <v>1600</v>
      </c>
      <c r="AZ106" s="89" t="s">
        <v>1601</v>
      </c>
      <c r="BA106" s="89" t="s">
        <v>1602</v>
      </c>
      <c r="BB106" s="89" t="s">
        <v>1603</v>
      </c>
      <c r="BC106" s="89" t="s">
        <v>1604</v>
      </c>
      <c r="BD106" s="89"/>
      <c r="BE106" s="89" t="s">
        <v>1605</v>
      </c>
      <c r="BF106" s="89" t="s">
        <v>1603</v>
      </c>
      <c r="BG106" s="89" t="s">
        <v>1606</v>
      </c>
      <c r="BH106" s="89">
        <v>1.0</v>
      </c>
      <c r="BI106" s="89" t="s">
        <v>1607</v>
      </c>
      <c r="BJ106" s="89" t="s">
        <v>1608</v>
      </c>
      <c r="BK106" s="93" t="s">
        <v>1609</v>
      </c>
      <c r="BL106" s="93"/>
      <c r="BM106" s="93" t="s">
        <v>1610</v>
      </c>
      <c r="BN106" s="93" t="s">
        <v>1609</v>
      </c>
      <c r="BO106" s="93" t="s">
        <v>1610</v>
      </c>
      <c r="BP106" s="89">
        <v>1.03</v>
      </c>
      <c r="BQ106" s="89">
        <v>2.27</v>
      </c>
      <c r="BR106" s="140">
        <v>0.79</v>
      </c>
      <c r="BS106" s="89">
        <v>1.74</v>
      </c>
      <c r="BT106" s="89" t="s">
        <v>1611</v>
      </c>
      <c r="BU106" s="89"/>
      <c r="BV106" s="89"/>
      <c r="BW106" s="89"/>
      <c r="BX106" s="89"/>
      <c r="BY106" s="89"/>
      <c r="BZ106" s="89"/>
      <c r="CA106" s="89"/>
      <c r="CB106" s="89"/>
      <c r="CC106" s="89"/>
      <c r="CD106" s="89" t="s">
        <v>1586</v>
      </c>
      <c r="CE106" s="89" t="s">
        <v>1654</v>
      </c>
      <c r="CF106" s="89" t="s">
        <v>1655</v>
      </c>
      <c r="CG106" s="89" t="s">
        <v>1656</v>
      </c>
    </row>
    <row r="107">
      <c r="A107" s="89" t="s">
        <v>1725</v>
      </c>
      <c r="B107" s="89" t="s">
        <v>1726</v>
      </c>
      <c r="C107" s="89" t="s">
        <v>290</v>
      </c>
      <c r="D107" s="89">
        <v>7.31819E7</v>
      </c>
      <c r="E107" s="89">
        <v>4.262427631168E12</v>
      </c>
      <c r="F107" s="141" t="s">
        <v>1727</v>
      </c>
      <c r="G107" s="89" t="s">
        <v>1728</v>
      </c>
      <c r="H107" s="89" t="s">
        <v>1729</v>
      </c>
      <c r="I107" s="89"/>
      <c r="J107" s="89"/>
      <c r="K107" s="89"/>
      <c r="L107" s="89"/>
      <c r="M107" s="89"/>
      <c r="N107" s="89"/>
      <c r="O107" s="89"/>
      <c r="P107" s="89"/>
      <c r="Q107" s="89"/>
      <c r="R107" s="89"/>
      <c r="S107" s="89"/>
      <c r="T107" s="90"/>
      <c r="U107" s="89"/>
      <c r="V107" s="89"/>
      <c r="W107" s="89" t="s">
        <v>1730</v>
      </c>
      <c r="X107" s="89"/>
      <c r="Y107" s="89"/>
      <c r="Z107" s="89">
        <v>-40.0</v>
      </c>
      <c r="AA107" s="89">
        <v>-40.0</v>
      </c>
      <c r="AB107" s="89">
        <v>100.0</v>
      </c>
      <c r="AC107" s="89">
        <v>212.0</v>
      </c>
      <c r="AD107" s="119">
        <v>0.1</v>
      </c>
      <c r="AE107" s="119">
        <v>0.9</v>
      </c>
      <c r="AF107" s="89">
        <v>200.0</v>
      </c>
      <c r="AG107" s="93">
        <v>440.0</v>
      </c>
      <c r="AH107" s="89"/>
      <c r="AI107" s="89"/>
      <c r="AJ107" s="89"/>
      <c r="AK107" s="89"/>
      <c r="AL107" s="141" t="s">
        <v>1731</v>
      </c>
      <c r="AM107" s="141" t="s">
        <v>1732</v>
      </c>
      <c r="AN107" s="89"/>
      <c r="AO107" s="141" t="s">
        <v>1733</v>
      </c>
      <c r="AP107" s="141" t="s">
        <v>1734</v>
      </c>
      <c r="AQ107" s="141" t="s">
        <v>1735</v>
      </c>
      <c r="AR107" s="89"/>
      <c r="AS107" s="89"/>
      <c r="AT107" s="89"/>
      <c r="AU107" s="89"/>
      <c r="AV107" s="89"/>
      <c r="AW107" s="89"/>
      <c r="AX107" s="141" t="s">
        <v>1736</v>
      </c>
      <c r="AY107" s="141" t="s">
        <v>1737</v>
      </c>
      <c r="AZ107" s="89" t="s">
        <v>1738</v>
      </c>
      <c r="BA107" s="89" t="s">
        <v>1739</v>
      </c>
      <c r="BB107" s="89" t="s">
        <v>1740</v>
      </c>
      <c r="BC107" s="89" t="s">
        <v>1741</v>
      </c>
      <c r="BD107" s="89" t="s">
        <v>1742</v>
      </c>
      <c r="BE107" s="89" t="s">
        <v>1605</v>
      </c>
      <c r="BF107" s="89"/>
      <c r="BG107" s="89" t="s">
        <v>1743</v>
      </c>
      <c r="BH107" s="89">
        <v>50.0</v>
      </c>
      <c r="BI107" s="89" t="s">
        <v>1744</v>
      </c>
      <c r="BJ107" s="89" t="s">
        <v>1744</v>
      </c>
      <c r="BK107" s="89" t="s">
        <v>1745</v>
      </c>
      <c r="BL107" s="89"/>
      <c r="BM107" s="89" t="s">
        <v>1746</v>
      </c>
      <c r="BN107" s="89"/>
      <c r="BO107" s="89"/>
      <c r="BP107" s="89">
        <v>0.81</v>
      </c>
      <c r="BQ107" s="89">
        <v>1.79</v>
      </c>
      <c r="BR107" s="140">
        <v>0.73</v>
      </c>
      <c r="BS107" s="89">
        <v>1.61</v>
      </c>
      <c r="BT107" s="89" t="s">
        <v>1747</v>
      </c>
      <c r="BU107" s="89"/>
      <c r="BV107" s="89"/>
      <c r="BW107" s="89"/>
      <c r="BX107" s="89"/>
      <c r="BY107" s="89"/>
      <c r="BZ107" s="89"/>
      <c r="CA107" s="89"/>
      <c r="CB107" s="89"/>
      <c r="CC107" s="89"/>
      <c r="CD107" s="89" t="s">
        <v>1748</v>
      </c>
      <c r="CE107" s="89" t="s">
        <v>1791</v>
      </c>
      <c r="CF107" s="89" t="s">
        <v>1792</v>
      </c>
      <c r="CG107" s="89" t="s">
        <v>1793</v>
      </c>
    </row>
    <row r="108">
      <c r="A108" s="89" t="s">
        <v>1862</v>
      </c>
      <c r="B108" s="89" t="s">
        <v>1863</v>
      </c>
      <c r="C108" s="89" t="s">
        <v>290</v>
      </c>
      <c r="D108" s="89">
        <v>7.31819E7</v>
      </c>
      <c r="E108" s="89">
        <v>4.262427631199E12</v>
      </c>
      <c r="F108" s="141" t="s">
        <v>1864</v>
      </c>
      <c r="G108" s="89" t="s">
        <v>1865</v>
      </c>
      <c r="H108" s="89" t="s">
        <v>1866</v>
      </c>
      <c r="I108" s="89"/>
      <c r="J108" s="89"/>
      <c r="K108" s="89"/>
      <c r="L108" s="89"/>
      <c r="M108" s="89"/>
      <c r="N108" s="89"/>
      <c r="O108" s="89"/>
      <c r="P108" s="89"/>
      <c r="Q108" s="89"/>
      <c r="R108" s="89"/>
      <c r="S108" s="89"/>
      <c r="T108" s="90"/>
      <c r="U108" s="89"/>
      <c r="V108" s="89"/>
      <c r="W108" s="89" t="s">
        <v>1867</v>
      </c>
      <c r="X108" s="89"/>
      <c r="Y108" s="89" t="s">
        <v>415</v>
      </c>
      <c r="Z108" s="89">
        <v>-40.0</v>
      </c>
      <c r="AA108" s="89">
        <v>-40.0</v>
      </c>
      <c r="AB108" s="89">
        <v>100.0</v>
      </c>
      <c r="AC108" s="89">
        <v>212.0</v>
      </c>
      <c r="AD108" s="119">
        <v>0.1</v>
      </c>
      <c r="AE108" s="119">
        <v>0.9</v>
      </c>
      <c r="AF108" s="89" t="s">
        <v>1868</v>
      </c>
      <c r="AG108" s="89" t="s">
        <v>1869</v>
      </c>
      <c r="AH108" s="89"/>
      <c r="AI108" s="89"/>
      <c r="AJ108" s="89" t="s">
        <v>1870</v>
      </c>
      <c r="AK108" s="89" t="s">
        <v>1871</v>
      </c>
      <c r="AL108" s="89"/>
      <c r="AM108" s="89"/>
      <c r="AN108" s="89"/>
      <c r="AO108" s="141" t="s">
        <v>1872</v>
      </c>
      <c r="AP108" s="141" t="s">
        <v>1873</v>
      </c>
      <c r="AQ108" s="141" t="s">
        <v>1874</v>
      </c>
      <c r="AR108" s="141" t="s">
        <v>1875</v>
      </c>
      <c r="AS108" s="141" t="s">
        <v>1876</v>
      </c>
      <c r="AT108" s="89"/>
      <c r="AU108" s="89"/>
      <c r="AV108" s="141" t="s">
        <v>1877</v>
      </c>
      <c r="AW108" s="89"/>
      <c r="AX108" s="141" t="s">
        <v>1878</v>
      </c>
      <c r="AY108" s="141" t="s">
        <v>1879</v>
      </c>
      <c r="AZ108" s="89" t="s">
        <v>1880</v>
      </c>
      <c r="BA108" s="89" t="s">
        <v>1881</v>
      </c>
      <c r="BB108" s="89" t="s">
        <v>1882</v>
      </c>
      <c r="BC108" s="89" t="s">
        <v>1883</v>
      </c>
      <c r="BD108" s="89" t="s">
        <v>1884</v>
      </c>
      <c r="BE108" s="89"/>
      <c r="BF108" s="89" t="s">
        <v>303</v>
      </c>
      <c r="BG108" s="89" t="s">
        <v>1885</v>
      </c>
      <c r="BH108" s="89">
        <v>24.0</v>
      </c>
      <c r="BI108" s="89" t="s">
        <v>1886</v>
      </c>
      <c r="BJ108" s="89"/>
      <c r="BK108" s="89" t="s">
        <v>1887</v>
      </c>
      <c r="BL108" s="89" t="s">
        <v>1888</v>
      </c>
      <c r="BM108" s="89"/>
      <c r="BN108" s="89"/>
      <c r="BO108" s="89"/>
      <c r="BP108" s="89">
        <v>0.81</v>
      </c>
      <c r="BQ108" s="89">
        <v>1.7</v>
      </c>
      <c r="BR108" s="140">
        <v>0.72</v>
      </c>
      <c r="BS108" s="89">
        <v>1.6</v>
      </c>
      <c r="BT108" s="89" t="s">
        <v>1611</v>
      </c>
      <c r="BU108" s="89" t="s">
        <v>1889</v>
      </c>
      <c r="BV108" s="89" t="s">
        <v>1890</v>
      </c>
      <c r="BW108" s="89" t="s">
        <v>1891</v>
      </c>
      <c r="BX108" s="89"/>
      <c r="BY108" s="89"/>
      <c r="BZ108" s="89"/>
      <c r="CA108" s="89"/>
      <c r="CB108" s="89"/>
      <c r="CC108" s="89"/>
      <c r="CD108" s="89" t="s">
        <v>1863</v>
      </c>
      <c r="CE108" s="89" t="s">
        <v>1926</v>
      </c>
      <c r="CF108" s="89" t="s">
        <v>1927</v>
      </c>
      <c r="CG108" s="89" t="s">
        <v>1928</v>
      </c>
    </row>
    <row r="109">
      <c r="A109" s="89" t="s">
        <v>1994</v>
      </c>
      <c r="B109" s="89" t="s">
        <v>1995</v>
      </c>
      <c r="C109" s="89" t="s">
        <v>290</v>
      </c>
      <c r="D109" s="89">
        <v>4.821101E7</v>
      </c>
      <c r="E109" s="89">
        <v>4.26242763211E12</v>
      </c>
      <c r="F109" s="141" t="s">
        <v>1996</v>
      </c>
      <c r="G109" s="89" t="s">
        <v>1997</v>
      </c>
      <c r="H109" s="89" t="s">
        <v>1998</v>
      </c>
      <c r="I109" s="89"/>
      <c r="J109" s="89"/>
      <c r="K109" s="89"/>
      <c r="L109" s="89"/>
      <c r="M109" s="89"/>
      <c r="N109" s="89"/>
      <c r="O109" s="89"/>
      <c r="P109" s="89"/>
      <c r="Q109" s="89"/>
      <c r="R109" s="89"/>
      <c r="S109" s="89"/>
      <c r="T109" s="90"/>
      <c r="U109" s="89"/>
      <c r="V109" s="89"/>
      <c r="W109" s="89" t="s">
        <v>1999</v>
      </c>
      <c r="X109" s="89"/>
      <c r="Y109" s="89"/>
      <c r="Z109" s="89"/>
      <c r="AA109" s="89"/>
      <c r="AB109" s="89"/>
      <c r="AC109" s="89"/>
      <c r="AD109" s="119"/>
      <c r="AE109" s="119"/>
      <c r="AF109" s="89"/>
      <c r="AG109" s="89"/>
      <c r="AH109" s="89"/>
      <c r="AI109" s="89"/>
      <c r="AJ109" s="89"/>
      <c r="AK109" s="89" t="s">
        <v>1871</v>
      </c>
      <c r="AL109" s="89"/>
      <c r="AM109" s="89"/>
      <c r="AN109" s="89"/>
      <c r="AO109" s="141" t="s">
        <v>2000</v>
      </c>
      <c r="AP109" s="141" t="s">
        <v>2001</v>
      </c>
      <c r="AQ109" s="141" t="s">
        <v>2002</v>
      </c>
      <c r="AR109" s="141" t="s">
        <v>2003</v>
      </c>
      <c r="AS109" s="89"/>
      <c r="AT109" s="89"/>
      <c r="AU109" s="89"/>
      <c r="AV109" s="89"/>
      <c r="AW109" s="89"/>
      <c r="AX109" s="141" t="s">
        <v>2004</v>
      </c>
      <c r="AY109" s="141" t="s">
        <v>2005</v>
      </c>
      <c r="AZ109" s="89"/>
      <c r="BA109" s="89"/>
      <c r="BB109" s="89"/>
      <c r="BC109" s="89"/>
      <c r="BD109" s="89"/>
      <c r="BE109" s="89"/>
      <c r="BF109" s="89" t="s">
        <v>2006</v>
      </c>
      <c r="BG109" s="89" t="s">
        <v>2007</v>
      </c>
      <c r="BH109" s="89">
        <v>4.0</v>
      </c>
      <c r="BI109" s="89" t="s">
        <v>2008</v>
      </c>
      <c r="BJ109" s="89" t="s">
        <v>2009</v>
      </c>
      <c r="BK109" s="89" t="s">
        <v>2010</v>
      </c>
      <c r="BL109" s="89" t="s">
        <v>2011</v>
      </c>
      <c r="BM109" s="89" t="s">
        <v>2012</v>
      </c>
      <c r="BN109" s="89"/>
      <c r="BO109" s="89"/>
      <c r="BP109" s="143">
        <v>0.073</v>
      </c>
      <c r="BQ109" s="144">
        <v>0.16</v>
      </c>
      <c r="BR109" s="143">
        <v>0.005</v>
      </c>
      <c r="BS109" s="142" t="s">
        <v>2013</v>
      </c>
      <c r="BT109" s="89" t="s">
        <v>1611</v>
      </c>
      <c r="BU109" s="89" t="s">
        <v>2014</v>
      </c>
      <c r="BV109" s="89" t="s">
        <v>1890</v>
      </c>
      <c r="BW109" s="89" t="s">
        <v>1891</v>
      </c>
      <c r="BX109" s="89"/>
      <c r="BY109" s="89"/>
      <c r="BZ109" s="89"/>
      <c r="CA109" s="89"/>
      <c r="CB109" s="89"/>
      <c r="CC109" s="89"/>
      <c r="CD109" s="89" t="s">
        <v>1995</v>
      </c>
      <c r="CE109" s="89" t="s">
        <v>2035</v>
      </c>
      <c r="CF109" s="89" t="s">
        <v>2036</v>
      </c>
      <c r="CG109" s="89" t="s">
        <v>2037</v>
      </c>
    </row>
    <row r="110">
      <c r="A110" s="89" t="s">
        <v>2097</v>
      </c>
      <c r="B110" s="89" t="s">
        <v>2098</v>
      </c>
      <c r="C110" s="89" t="s">
        <v>290</v>
      </c>
      <c r="D110" s="89">
        <v>4.202191E7</v>
      </c>
      <c r="E110" s="89">
        <v>4.262427632097E12</v>
      </c>
      <c r="F110" s="141" t="s">
        <v>2099</v>
      </c>
      <c r="G110" s="89" t="s">
        <v>2100</v>
      </c>
      <c r="H110" s="89" t="s">
        <v>2101</v>
      </c>
      <c r="I110" s="89"/>
      <c r="J110" s="89"/>
      <c r="K110" s="89"/>
      <c r="L110" s="89"/>
      <c r="M110" s="89"/>
      <c r="N110" s="89"/>
      <c r="O110" s="89"/>
      <c r="P110" s="89"/>
      <c r="Q110" s="89"/>
      <c r="R110" s="89"/>
      <c r="S110" s="89"/>
      <c r="T110" s="90"/>
      <c r="U110" s="89"/>
      <c r="V110" s="89"/>
      <c r="W110" s="89" t="s">
        <v>2102</v>
      </c>
      <c r="X110" s="89"/>
      <c r="Y110" s="89"/>
      <c r="Z110" s="89"/>
      <c r="AA110" s="89"/>
      <c r="AB110" s="89"/>
      <c r="AC110" s="89"/>
      <c r="AD110" s="119"/>
      <c r="AE110" s="119"/>
      <c r="AF110" s="89"/>
      <c r="AG110" s="89"/>
      <c r="AH110" s="89"/>
      <c r="AI110" s="89"/>
      <c r="AJ110" s="89"/>
      <c r="AK110" s="89"/>
      <c r="AL110" s="89"/>
      <c r="AM110" s="89"/>
      <c r="AN110" s="89"/>
      <c r="AO110" s="141" t="s">
        <v>2103</v>
      </c>
      <c r="AP110" s="141" t="s">
        <v>2104</v>
      </c>
      <c r="AQ110" s="141" t="s">
        <v>2105</v>
      </c>
      <c r="AR110" s="89"/>
      <c r="AS110" s="89"/>
      <c r="AT110" s="89"/>
      <c r="AU110" s="89"/>
      <c r="AV110" s="89"/>
      <c r="AW110" s="89"/>
      <c r="AX110" s="141" t="s">
        <v>2106</v>
      </c>
      <c r="AY110" s="89"/>
      <c r="AZ110" s="89"/>
      <c r="BA110" s="89"/>
      <c r="BB110" s="89"/>
      <c r="BC110" s="89"/>
      <c r="BD110" s="89"/>
      <c r="BE110" s="89"/>
      <c r="BF110" s="89" t="s">
        <v>2006</v>
      </c>
      <c r="BG110" s="89" t="s">
        <v>2107</v>
      </c>
      <c r="BH110" s="89">
        <v>1.0</v>
      </c>
      <c r="BI110" s="89" t="s">
        <v>2108</v>
      </c>
      <c r="BJ110" s="89" t="s">
        <v>2109</v>
      </c>
      <c r="BK110" s="89" t="s">
        <v>2110</v>
      </c>
      <c r="BL110" s="89"/>
      <c r="BM110" s="89" t="s">
        <v>2111</v>
      </c>
      <c r="BN110" s="89"/>
      <c r="BO110" s="89"/>
      <c r="BP110" s="89">
        <v>11.92</v>
      </c>
      <c r="BQ110" s="89">
        <v>26.24</v>
      </c>
      <c r="BR110" s="89"/>
      <c r="BS110" s="89"/>
      <c r="BT110" s="89"/>
      <c r="BU110" s="89"/>
      <c r="BV110" s="89"/>
      <c r="BW110" s="89"/>
      <c r="BX110" s="89"/>
      <c r="BY110" s="89"/>
      <c r="BZ110" s="89"/>
      <c r="CA110" s="89"/>
      <c r="CB110" s="89"/>
      <c r="CC110" s="89"/>
      <c r="CD110" s="89"/>
      <c r="CE110" s="89"/>
      <c r="CF110" s="89"/>
      <c r="CG110"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N99"/>
    <hyperlink r:id="rId779" ref="AO99"/>
    <hyperlink r:id="rId780" ref="AP99"/>
    <hyperlink r:id="rId781" ref="AX99"/>
    <hyperlink r:id="rId782" ref="AY99"/>
    <hyperlink r:id="rId783" ref="F100"/>
    <hyperlink r:id="rId784" ref="AL100"/>
    <hyperlink r:id="rId785" ref="AM100"/>
    <hyperlink r:id="rId786" ref="AN100"/>
    <hyperlink r:id="rId787" ref="AO100"/>
    <hyperlink r:id="rId788" ref="AP100"/>
    <hyperlink r:id="rId789" ref="AX100"/>
    <hyperlink r:id="rId790" ref="AY100"/>
    <hyperlink r:id="rId791" ref="F101"/>
    <hyperlink r:id="rId792" ref="AL101"/>
    <hyperlink r:id="rId793" ref="AM101"/>
    <hyperlink r:id="rId794" ref="AN101"/>
    <hyperlink r:id="rId795" ref="AO101"/>
    <hyperlink r:id="rId796" ref="AP101"/>
    <hyperlink r:id="rId797" ref="AX101"/>
    <hyperlink r:id="rId798" ref="AY101"/>
    <hyperlink r:id="rId799" ref="F102"/>
    <hyperlink r:id="rId800" ref="AL102"/>
    <hyperlink r:id="rId801" ref="AM102"/>
    <hyperlink r:id="rId802" ref="AN102"/>
    <hyperlink r:id="rId803" ref="AO102"/>
    <hyperlink r:id="rId804" ref="AP102"/>
    <hyperlink r:id="rId805" ref="AX102"/>
    <hyperlink r:id="rId806" ref="AY102"/>
    <hyperlink r:id="rId807" ref="F103"/>
    <hyperlink r:id="rId808" ref="AL103"/>
    <hyperlink r:id="rId809" ref="AM103"/>
    <hyperlink r:id="rId810" ref="AN103"/>
    <hyperlink r:id="rId811" ref="AO103"/>
    <hyperlink r:id="rId812" ref="AP103"/>
    <hyperlink r:id="rId813" ref="AX103"/>
    <hyperlink r:id="rId814" ref="AY103"/>
    <hyperlink r:id="rId815" ref="F104"/>
    <hyperlink r:id="rId816" ref="AL104"/>
    <hyperlink r:id="rId817" ref="AM104"/>
    <hyperlink r:id="rId818" ref="AO104"/>
    <hyperlink r:id="rId819" ref="AP104"/>
    <hyperlink r:id="rId820" ref="AX104"/>
    <hyperlink r:id="rId821" ref="AY104"/>
    <hyperlink r:id="rId822" ref="F105"/>
    <hyperlink r:id="rId823" ref="AO105"/>
    <hyperlink r:id="rId824" ref="AP105"/>
    <hyperlink r:id="rId825" ref="AX105"/>
    <hyperlink r:id="rId826" ref="AY105"/>
    <hyperlink r:id="rId827" ref="F106"/>
    <hyperlink r:id="rId828" ref="AL106"/>
    <hyperlink r:id="rId829" ref="AM106"/>
    <hyperlink r:id="rId830" ref="AN106"/>
    <hyperlink r:id="rId831" ref="AO106"/>
    <hyperlink r:id="rId832" ref="AP106"/>
    <hyperlink r:id="rId833" ref="AQ106"/>
    <hyperlink r:id="rId834" ref="AX106"/>
    <hyperlink r:id="rId835" ref="AY106"/>
    <hyperlink r:id="rId836" ref="F107"/>
    <hyperlink r:id="rId837" ref="AL107"/>
    <hyperlink r:id="rId838" ref="AM107"/>
    <hyperlink r:id="rId839" ref="AO107"/>
    <hyperlink r:id="rId840" ref="AP107"/>
    <hyperlink r:id="rId841" ref="AQ107"/>
    <hyperlink r:id="rId842" ref="AX107"/>
    <hyperlink r:id="rId843" ref="AY107"/>
    <hyperlink r:id="rId844" ref="F108"/>
    <hyperlink r:id="rId845" ref="AO108"/>
    <hyperlink r:id="rId846" ref="AP108"/>
    <hyperlink r:id="rId847" ref="AQ108"/>
    <hyperlink r:id="rId848" ref="AR108"/>
    <hyperlink r:id="rId849" ref="AS108"/>
    <hyperlink r:id="rId850" ref="AV108"/>
    <hyperlink r:id="rId851" ref="AX108"/>
    <hyperlink r:id="rId852" ref="AY108"/>
    <hyperlink r:id="rId853" ref="F109"/>
    <hyperlink r:id="rId854" ref="AO109"/>
    <hyperlink r:id="rId855" ref="AP109"/>
    <hyperlink r:id="rId856" ref="AQ109"/>
    <hyperlink r:id="rId857" ref="AR109"/>
    <hyperlink r:id="rId858" ref="AX109"/>
    <hyperlink r:id="rId859" ref="AY109"/>
    <hyperlink r:id="rId860" ref="F110"/>
    <hyperlink r:id="rId861" ref="AO110"/>
    <hyperlink r:id="rId862" ref="AP110"/>
    <hyperlink r:id="rId863" ref="AQ110"/>
    <hyperlink r:id="rId864" ref="AX110"/>
  </hyperlinks>
  <drawing r:id="rId865"/>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30.0"/>
    <col customWidth="1" min="3" max="3" width="21.63"/>
    <col customWidth="1" min="4" max="4" width="17.13"/>
    <col customWidth="1" min="5" max="5" width="13.0"/>
    <col customWidth="1" min="7" max="7" width="16.13"/>
    <col customWidth="1" min="8" max="8" width="15.63"/>
    <col customWidth="1" min="9" max="9" width="18.0"/>
    <col customWidth="1" min="10" max="10" width="17.75"/>
    <col customWidth="1" min="15" max="15" width="17.88"/>
    <col customWidth="1" min="16" max="16" width="15.88"/>
    <col customWidth="1" min="18" max="18" width="27.13"/>
    <col customWidth="1" min="19" max="19" width="24.0"/>
    <col customWidth="1" min="20" max="20" width="20.63"/>
    <col customWidth="1" min="21" max="21" width="19.75"/>
    <col customWidth="1" min="22" max="22" width="16.25"/>
    <col customWidth="1" min="23" max="23" width="19.0"/>
    <col customWidth="1" min="24" max="24" width="18.13"/>
    <col customWidth="1" min="25" max="29" width="19.13"/>
    <col customWidth="1" min="38" max="47" width="25.13"/>
    <col customWidth="1" min="48" max="48" width="29.25"/>
    <col customWidth="1" min="49" max="49" width="24.75"/>
    <col customWidth="1" min="50" max="50" width="28.75"/>
    <col customWidth="1" min="57" max="57" width="22.88"/>
    <col customWidth="1" min="58" max="58" width="29.38"/>
    <col customWidth="1" min="59" max="59" width="23.88"/>
    <col customWidth="1" min="60" max="60" width="26.5"/>
    <col customWidth="1" min="61" max="61" width="22.38"/>
    <col customWidth="1" min="62" max="62" width="21.63"/>
    <col customWidth="1" min="63" max="63" width="25.63"/>
    <col customWidth="1" min="64" max="64" width="22.63"/>
    <col customWidth="1" min="82" max="128" width="37.63"/>
  </cols>
  <sheetData>
    <row r="1">
      <c r="A1" s="89" t="str">
        <f t="array" ref="A1:B110">'PIM - Master'!A3:B112</f>
        <v>Product Code (SKU)</v>
      </c>
      <c r="B1" s="89" t="s">
        <v>25</v>
      </c>
      <c r="C1" s="89" t="str">
        <f t="array" ref="C1:CC110">'PIM - Master'!D3:CD112</f>
        <v>Product Category</v>
      </c>
      <c r="D1" s="89" t="s">
        <v>28</v>
      </c>
      <c r="E1" s="89" t="s">
        <v>29</v>
      </c>
      <c r="F1" s="89" t="s">
        <v>30</v>
      </c>
      <c r="G1" s="89" t="s">
        <v>31</v>
      </c>
      <c r="H1" s="89" t="s">
        <v>32</v>
      </c>
      <c r="I1" s="89" t="s">
        <v>33</v>
      </c>
      <c r="J1" s="89" t="s">
        <v>34</v>
      </c>
      <c r="K1" s="89" t="s">
        <v>35</v>
      </c>
      <c r="L1" s="89" t="s">
        <v>36</v>
      </c>
      <c r="M1" s="89" t="s">
        <v>37</v>
      </c>
      <c r="N1" s="89" t="s">
        <v>38</v>
      </c>
      <c r="O1" s="89" t="s">
        <v>39</v>
      </c>
      <c r="P1" s="89" t="s">
        <v>40</v>
      </c>
      <c r="Q1" s="89" t="s">
        <v>41</v>
      </c>
      <c r="R1" s="89" t="s">
        <v>42</v>
      </c>
      <c r="S1" s="89" t="s">
        <v>43</v>
      </c>
      <c r="T1" s="90" t="s">
        <v>44</v>
      </c>
      <c r="U1" s="89" t="s">
        <v>45</v>
      </c>
      <c r="V1" s="89" t="s">
        <v>46</v>
      </c>
      <c r="W1" s="89" t="s">
        <v>47</v>
      </c>
      <c r="X1" s="89" t="s">
        <v>48</v>
      </c>
      <c r="Y1" s="89" t="s">
        <v>49</v>
      </c>
      <c r="Z1" s="89" t="s">
        <v>50</v>
      </c>
      <c r="AA1" s="89" t="s">
        <v>51</v>
      </c>
      <c r="AB1" s="89" t="s">
        <v>52</v>
      </c>
      <c r="AC1" s="89" t="s">
        <v>53</v>
      </c>
      <c r="AD1" s="119" t="s">
        <v>54</v>
      </c>
      <c r="AE1" s="119" t="s">
        <v>55</v>
      </c>
      <c r="AF1" s="89" t="s">
        <v>56</v>
      </c>
      <c r="AG1" s="89" t="s">
        <v>57</v>
      </c>
      <c r="AH1" s="89" t="s">
        <v>58</v>
      </c>
      <c r="AI1" s="89" t="s">
        <v>59</v>
      </c>
      <c r="AJ1" s="89" t="s">
        <v>60</v>
      </c>
      <c r="AK1" s="89" t="s">
        <v>61</v>
      </c>
      <c r="AL1" s="89" t="s">
        <v>62</v>
      </c>
      <c r="AM1" s="89" t="s">
        <v>63</v>
      </c>
      <c r="AN1" s="89" t="s">
        <v>64</v>
      </c>
      <c r="AO1" s="89" t="s">
        <v>65</v>
      </c>
      <c r="AP1" s="89" t="s">
        <v>66</v>
      </c>
      <c r="AQ1" s="89" t="s">
        <v>67</v>
      </c>
      <c r="AR1" s="89" t="s">
        <v>68</v>
      </c>
      <c r="AS1" s="89" t="s">
        <v>69</v>
      </c>
      <c r="AT1" s="89" t="s">
        <v>70</v>
      </c>
      <c r="AU1" s="89" t="s">
        <v>71</v>
      </c>
      <c r="AV1" s="89" t="s">
        <v>72</v>
      </c>
      <c r="AW1" s="89" t="s">
        <v>73</v>
      </c>
      <c r="AX1" s="89" t="s">
        <v>74</v>
      </c>
      <c r="AY1" s="89" t="s">
        <v>75</v>
      </c>
      <c r="AZ1" s="89" t="s">
        <v>76</v>
      </c>
      <c r="BA1" s="89" t="s">
        <v>77</v>
      </c>
      <c r="BB1" s="89" t="s">
        <v>78</v>
      </c>
      <c r="BC1" s="89" t="s">
        <v>79</v>
      </c>
      <c r="BD1" s="89" t="s">
        <v>80</v>
      </c>
      <c r="BE1" s="89" t="s">
        <v>81</v>
      </c>
      <c r="BF1" s="89" t="s">
        <v>82</v>
      </c>
      <c r="BG1" s="89" t="s">
        <v>83</v>
      </c>
      <c r="BH1" s="89" t="s">
        <v>84</v>
      </c>
      <c r="BI1" s="89" t="s">
        <v>85</v>
      </c>
      <c r="BJ1" s="89" t="s">
        <v>86</v>
      </c>
      <c r="BK1" s="89" t="s">
        <v>87</v>
      </c>
      <c r="BL1" s="89" t="s">
        <v>88</v>
      </c>
      <c r="BM1" s="89" t="s">
        <v>89</v>
      </c>
      <c r="BN1" s="89" t="s">
        <v>90</v>
      </c>
      <c r="BO1" s="89" t="s">
        <v>91</v>
      </c>
      <c r="BP1" s="89" t="s">
        <v>92</v>
      </c>
      <c r="BQ1" s="89" t="s">
        <v>93</v>
      </c>
      <c r="BR1" s="140" t="s">
        <v>94</v>
      </c>
      <c r="BS1" s="89" t="s">
        <v>95</v>
      </c>
      <c r="BT1" s="89" t="s">
        <v>96</v>
      </c>
      <c r="BU1" s="89" t="s">
        <v>97</v>
      </c>
      <c r="BV1" s="89" t="s">
        <v>98</v>
      </c>
      <c r="BW1" s="89" t="s">
        <v>99</v>
      </c>
      <c r="BX1" s="89" t="s">
        <v>100</v>
      </c>
      <c r="BY1" s="89" t="s">
        <v>101</v>
      </c>
      <c r="BZ1" s="89" t="s">
        <v>102</v>
      </c>
      <c r="CA1" s="89" t="s">
        <v>103</v>
      </c>
      <c r="CB1" s="89" t="s">
        <v>104</v>
      </c>
      <c r="CC1" s="89" t="s">
        <v>105</v>
      </c>
      <c r="CD1" s="89" t="str">
        <f t="array" ref="CD1:CG110">'PIM - Master'!EO3:ER112</f>
        <v>Product Name Polish (Partner)</v>
      </c>
      <c r="CE1" s="89" t="s">
        <v>169</v>
      </c>
      <c r="CF1" s="89" t="s">
        <v>170</v>
      </c>
      <c r="CG1" s="89" t="s">
        <v>171</v>
      </c>
      <c r="CH1" s="89" t="str">
        <f t="array" ref="CH1:CK108">'PIM - Master'!EY3:FB110</f>
        <v>Product Name Swedish (Partner)</v>
      </c>
      <c r="CI1" s="89" t="s">
        <v>179</v>
      </c>
      <c r="CJ1" s="89" t="s">
        <v>180</v>
      </c>
      <c r="CK1" s="89" t="s">
        <v>181</v>
      </c>
      <c r="CL1" s="89" t="str">
        <f t="array" ref="CL1:CO108">'PIM - Master'!FI3:FL110</f>
        <v>Product Name Danish (Partner)</v>
      </c>
      <c r="CM1" s="89" t="s">
        <v>189</v>
      </c>
      <c r="CN1" s="89" t="s">
        <v>190</v>
      </c>
      <c r="CO1" s="89" t="s">
        <v>191</v>
      </c>
      <c r="CP1" s="89" t="str">
        <f t="array" ref="CP1:CS108">'PIM - Master'!FS3:FV110</f>
        <v>Product Name Croatian (Partner)</v>
      </c>
      <c r="CQ1" s="89" t="s">
        <v>199</v>
      </c>
      <c r="CR1" s="89" t="s">
        <v>200</v>
      </c>
      <c r="CS1" s="89" t="s">
        <v>201</v>
      </c>
      <c r="CT1" s="89" t="str">
        <f t="array" ref="CT1:CW108">'PIM - Master'!GC3:GF110</f>
        <v>Product Name Czech (Partner)</v>
      </c>
      <c r="CU1" s="89" t="s">
        <v>209</v>
      </c>
      <c r="CV1" s="89" t="s">
        <v>210</v>
      </c>
      <c r="CW1" s="89" t="s">
        <v>211</v>
      </c>
      <c r="CX1" s="89" t="str">
        <f t="array" ref="CX1:DA108">'PIM - Master'!GM3:GP110</f>
        <v>Product Name Finnish (Partner)</v>
      </c>
      <c r="CY1" s="89" t="s">
        <v>219</v>
      </c>
      <c r="CZ1" s="89" t="s">
        <v>220</v>
      </c>
      <c r="DA1" s="89" t="s">
        <v>221</v>
      </c>
      <c r="DB1" s="89" t="str">
        <f t="array" ref="DB1:DE108">'PIM - Master'!GW3:GZ110</f>
        <v>Product Name Greek (Partner)</v>
      </c>
      <c r="DC1" s="89" t="s">
        <v>229</v>
      </c>
      <c r="DD1" s="89" t="s">
        <v>230</v>
      </c>
      <c r="DE1" s="89" t="s">
        <v>231</v>
      </c>
      <c r="DF1" s="89" t="str">
        <f t="array" ref="DF1:DI108">'PIM - Master'!HG3:HJ110</f>
        <v>Product Name Norwegian (Partner)</v>
      </c>
      <c r="DG1" s="89" t="s">
        <v>239</v>
      </c>
      <c r="DH1" s="89" t="s">
        <v>240</v>
      </c>
      <c r="DI1" s="89" t="s">
        <v>241</v>
      </c>
      <c r="DJ1" s="89" t="str">
        <f t="array" ref="DJ1:DM108">'PIM - Master'!HQ3:HT110</f>
        <v>Product Name Portuguese (Partner)</v>
      </c>
      <c r="DK1" s="89" t="s">
        <v>249</v>
      </c>
      <c r="DL1" s="89" t="s">
        <v>250</v>
      </c>
      <c r="DM1" s="89" t="s">
        <v>251</v>
      </c>
      <c r="DN1" s="89" t="str">
        <f t="array" ref="DN1:DQ108">'PIM - Master'!IA3:ID110</f>
        <v>Product Name Romanian (Partner)</v>
      </c>
      <c r="DO1" s="89" t="s">
        <v>259</v>
      </c>
      <c r="DP1" s="89" t="s">
        <v>260</v>
      </c>
      <c r="DQ1" s="89" t="s">
        <v>261</v>
      </c>
      <c r="DR1" s="89" t="str">
        <f t="array" ref="DR1:DU108">'PIM - Master'!IK3:IN110</f>
        <v>Product Name Slovak (Partner)</v>
      </c>
      <c r="DS1" s="89" t="s">
        <v>269</v>
      </c>
      <c r="DT1" s="89" t="s">
        <v>270</v>
      </c>
      <c r="DU1" s="89" t="s">
        <v>271</v>
      </c>
      <c r="DV1" s="89" t="str">
        <f t="array" ref="DV1:DY108">'PIM - Master'!IU3:IX110</f>
        <v>Product Name Slovenian (Partner)</v>
      </c>
      <c r="DW1" s="89" t="s">
        <v>279</v>
      </c>
      <c r="DX1" s="89" t="s">
        <v>280</v>
      </c>
      <c r="DY1" s="89" t="s">
        <v>281</v>
      </c>
    </row>
    <row r="2">
      <c r="A2" s="89" t="s">
        <v>288</v>
      </c>
      <c r="B2" s="89" t="s">
        <v>289</v>
      </c>
      <c r="C2" s="89" t="s">
        <v>290</v>
      </c>
      <c r="D2" s="89">
        <v>8.5389099E7</v>
      </c>
      <c r="E2" s="89">
        <v>4.26242763E12</v>
      </c>
      <c r="F2" s="141" t="s">
        <v>291</v>
      </c>
      <c r="G2" s="89" t="s">
        <v>292</v>
      </c>
      <c r="H2" s="89" t="s">
        <v>293</v>
      </c>
      <c r="I2" s="89"/>
      <c r="J2" s="89"/>
      <c r="K2" s="89"/>
      <c r="L2" s="89"/>
      <c r="M2" s="89"/>
      <c r="N2" s="89"/>
      <c r="O2" s="89"/>
      <c r="P2" s="89"/>
      <c r="Q2" s="89"/>
      <c r="R2" s="89"/>
      <c r="S2" s="89"/>
      <c r="T2" s="90"/>
      <c r="U2" s="89"/>
      <c r="V2" s="89"/>
      <c r="W2" s="89" t="s">
        <v>294</v>
      </c>
      <c r="X2" s="89"/>
      <c r="Y2" s="89"/>
      <c r="Z2" s="89">
        <v>20.0</v>
      </c>
      <c r="AA2" s="89">
        <v>68.0</v>
      </c>
      <c r="AB2" s="89">
        <v>60.0</v>
      </c>
      <c r="AC2" s="89">
        <v>140.0</v>
      </c>
      <c r="AD2" s="119">
        <v>0.1</v>
      </c>
      <c r="AE2" s="119">
        <v>0.9</v>
      </c>
      <c r="AF2" s="93">
        <v>20.0</v>
      </c>
      <c r="AG2" s="93">
        <v>44.0924524369756</v>
      </c>
      <c r="AH2" s="89"/>
      <c r="AI2" s="89"/>
      <c r="AJ2" s="89"/>
      <c r="AK2" s="89"/>
      <c r="AL2" s="141" t="s">
        <v>295</v>
      </c>
      <c r="AM2" s="89"/>
      <c r="AN2" s="89"/>
      <c r="AO2" s="141" t="s">
        <v>296</v>
      </c>
      <c r="AP2" s="141" t="s">
        <v>297</v>
      </c>
      <c r="AQ2" s="89"/>
      <c r="AR2" s="89"/>
      <c r="AS2" s="89"/>
      <c r="AT2" s="89"/>
      <c r="AU2" s="89"/>
      <c r="AV2" s="89"/>
      <c r="AW2" s="89"/>
      <c r="AX2" s="141" t="s">
        <v>298</v>
      </c>
      <c r="AY2" s="141" t="s">
        <v>299</v>
      </c>
      <c r="AZ2" s="89" t="s">
        <v>300</v>
      </c>
      <c r="BA2" s="89" t="s">
        <v>301</v>
      </c>
      <c r="BB2" s="89" t="s">
        <v>302</v>
      </c>
      <c r="BC2" s="89"/>
      <c r="BD2" s="89"/>
      <c r="BE2" s="89"/>
      <c r="BF2" s="89" t="s">
        <v>303</v>
      </c>
      <c r="BG2" s="89" t="s">
        <v>304</v>
      </c>
      <c r="BH2" s="89">
        <v>1.0</v>
      </c>
      <c r="BI2" s="89" t="s">
        <v>305</v>
      </c>
      <c r="BJ2" s="89" t="s">
        <v>306</v>
      </c>
      <c r="BK2" s="89" t="s">
        <v>307</v>
      </c>
      <c r="BL2" s="89"/>
      <c r="BM2" s="89" t="s">
        <v>308</v>
      </c>
      <c r="BN2" s="89"/>
      <c r="BO2" s="89"/>
      <c r="BP2" s="89">
        <v>2.65</v>
      </c>
      <c r="BQ2" s="89">
        <v>5.84</v>
      </c>
      <c r="BR2" s="140">
        <v>2.4</v>
      </c>
      <c r="BS2" s="89">
        <v>5.29</v>
      </c>
      <c r="BT2" s="89" t="s">
        <v>309</v>
      </c>
      <c r="BU2" s="89"/>
      <c r="BV2" s="89"/>
      <c r="BW2" s="89"/>
      <c r="BX2" s="89"/>
      <c r="BY2" s="89"/>
      <c r="BZ2" s="89"/>
      <c r="CA2" s="89"/>
      <c r="CB2" s="89"/>
      <c r="CC2" s="89"/>
      <c r="CD2" s="89" t="s">
        <v>289</v>
      </c>
      <c r="CE2" s="89" t="s">
        <v>338</v>
      </c>
      <c r="CF2" s="89" t="s">
        <v>2124</v>
      </c>
      <c r="CG2" s="89" t="s">
        <v>340</v>
      </c>
      <c r="CH2" s="89" t="s">
        <v>289</v>
      </c>
      <c r="CI2" s="89" t="s">
        <v>343</v>
      </c>
      <c r="CJ2" s="89" t="s">
        <v>2125</v>
      </c>
      <c r="CK2" s="89" t="s">
        <v>345</v>
      </c>
      <c r="CL2" s="89" t="s">
        <v>289</v>
      </c>
      <c r="CM2" s="89" t="s">
        <v>348</v>
      </c>
      <c r="CN2" s="89" t="s">
        <v>2126</v>
      </c>
      <c r="CO2" s="89" t="s">
        <v>350</v>
      </c>
      <c r="CP2" s="89" t="s">
        <v>289</v>
      </c>
      <c r="CQ2" s="89" t="s">
        <v>353</v>
      </c>
      <c r="CR2" s="89" t="s">
        <v>2127</v>
      </c>
      <c r="CS2" s="89" t="s">
        <v>355</v>
      </c>
      <c r="CT2" s="89" t="s">
        <v>289</v>
      </c>
      <c r="CU2" s="89" t="s">
        <v>358</v>
      </c>
      <c r="CV2" s="89" t="s">
        <v>2128</v>
      </c>
      <c r="CW2" s="89" t="s">
        <v>360</v>
      </c>
      <c r="CX2" s="89" t="s">
        <v>289</v>
      </c>
      <c r="CY2" s="89" t="s">
        <v>363</v>
      </c>
      <c r="CZ2" s="89" t="s">
        <v>2129</v>
      </c>
      <c r="DA2" s="89" t="s">
        <v>365</v>
      </c>
      <c r="DB2" s="89" t="s">
        <v>289</v>
      </c>
      <c r="DC2" s="89" t="s">
        <v>368</v>
      </c>
      <c r="DD2" s="89" t="s">
        <v>2130</v>
      </c>
      <c r="DE2" s="89" t="s">
        <v>370</v>
      </c>
      <c r="DF2" s="89" t="s">
        <v>289</v>
      </c>
      <c r="DG2" s="89" t="s">
        <v>373</v>
      </c>
      <c r="DH2" s="89" t="s">
        <v>2131</v>
      </c>
      <c r="DI2" s="89" t="s">
        <v>375</v>
      </c>
      <c r="DJ2" s="89" t="s">
        <v>289</v>
      </c>
      <c r="DK2" s="89" t="s">
        <v>378</v>
      </c>
      <c r="DL2" s="89" t="s">
        <v>2132</v>
      </c>
      <c r="DM2" s="89" t="s">
        <v>380</v>
      </c>
      <c r="DN2" s="89" t="s">
        <v>289</v>
      </c>
      <c r="DO2" s="89" t="s">
        <v>383</v>
      </c>
      <c r="DP2" s="89" t="s">
        <v>2133</v>
      </c>
      <c r="DQ2" s="89" t="s">
        <v>385</v>
      </c>
      <c r="DR2" s="89" t="s">
        <v>289</v>
      </c>
      <c r="DS2" s="89" t="s">
        <v>388</v>
      </c>
      <c r="DT2" s="89" t="s">
        <v>2134</v>
      </c>
      <c r="DU2" s="89" t="s">
        <v>390</v>
      </c>
      <c r="DV2" s="89" t="s">
        <v>289</v>
      </c>
      <c r="DW2" s="89" t="s">
        <v>393</v>
      </c>
      <c r="DX2" s="89" t="s">
        <v>2135</v>
      </c>
      <c r="DY2" s="89" t="s">
        <v>395</v>
      </c>
    </row>
    <row r="3">
      <c r="A3" s="89" t="s">
        <v>398</v>
      </c>
      <c r="B3" s="89" t="s">
        <v>399</v>
      </c>
      <c r="C3" s="89" t="s">
        <v>400</v>
      </c>
      <c r="D3" s="89">
        <v>8.544421E7</v>
      </c>
      <c r="E3" s="89">
        <v>4.262427630666E12</v>
      </c>
      <c r="F3" s="141" t="s">
        <v>401</v>
      </c>
      <c r="G3" s="89" t="s">
        <v>402</v>
      </c>
      <c r="H3" s="89" t="s">
        <v>403</v>
      </c>
      <c r="I3" s="89" t="s">
        <v>404</v>
      </c>
      <c r="J3" s="89" t="s">
        <v>405</v>
      </c>
      <c r="K3" s="89" t="s">
        <v>406</v>
      </c>
      <c r="L3" s="89" t="s">
        <v>407</v>
      </c>
      <c r="M3" s="89" t="s">
        <v>408</v>
      </c>
      <c r="N3" s="89" t="s">
        <v>409</v>
      </c>
      <c r="O3" s="89" t="s">
        <v>410</v>
      </c>
      <c r="P3" s="89" t="s">
        <v>411</v>
      </c>
      <c r="Q3" s="89" t="s">
        <v>411</v>
      </c>
      <c r="R3" s="89" t="s">
        <v>412</v>
      </c>
      <c r="S3" s="89">
        <v>1.2</v>
      </c>
      <c r="T3" s="90">
        <v>0.47244094488189</v>
      </c>
      <c r="U3" s="89" t="s">
        <v>2116</v>
      </c>
      <c r="V3" s="89" t="s">
        <v>2117</v>
      </c>
      <c r="W3" s="89" t="s">
        <v>413</v>
      </c>
      <c r="X3" s="89" t="s">
        <v>414</v>
      </c>
      <c r="Y3" s="89" t="s">
        <v>415</v>
      </c>
      <c r="Z3" s="89">
        <v>20.0</v>
      </c>
      <c r="AA3" s="89">
        <v>68.0</v>
      </c>
      <c r="AB3" s="89">
        <v>60.0</v>
      </c>
      <c r="AC3" s="89">
        <v>140.0</v>
      </c>
      <c r="AD3" s="119">
        <v>0.1</v>
      </c>
      <c r="AE3" s="119">
        <v>0.9</v>
      </c>
      <c r="AF3" s="89"/>
      <c r="AG3" s="89"/>
      <c r="AH3" s="89"/>
      <c r="AI3" s="89"/>
      <c r="AJ3" s="89"/>
      <c r="AK3" s="89" t="s">
        <v>416</v>
      </c>
      <c r="AL3" s="141" t="s">
        <v>417</v>
      </c>
      <c r="AM3" s="141" t="s">
        <v>418</v>
      </c>
      <c r="AN3" s="141" t="s">
        <v>419</v>
      </c>
      <c r="AO3" s="141" t="s">
        <v>420</v>
      </c>
      <c r="AP3" s="141" t="s">
        <v>421</v>
      </c>
      <c r="AQ3" s="89"/>
      <c r="AR3" s="89"/>
      <c r="AS3" s="89"/>
      <c r="AT3" s="89"/>
      <c r="AU3" s="89"/>
      <c r="AV3" s="89"/>
      <c r="AW3" s="89"/>
      <c r="AX3" s="141" t="s">
        <v>422</v>
      </c>
      <c r="AY3" s="141" t="s">
        <v>299</v>
      </c>
      <c r="AZ3" s="89" t="s">
        <v>423</v>
      </c>
      <c r="BA3" s="89" t="s">
        <v>424</v>
      </c>
      <c r="BB3" s="89" t="s">
        <v>425</v>
      </c>
      <c r="BC3" s="89" t="s">
        <v>426</v>
      </c>
      <c r="BD3" s="89" t="s">
        <v>427</v>
      </c>
      <c r="BE3" s="89"/>
      <c r="BF3" s="89" t="s">
        <v>303</v>
      </c>
      <c r="BG3" s="89" t="s">
        <v>428</v>
      </c>
      <c r="BH3" s="89">
        <v>1.0</v>
      </c>
      <c r="BI3" s="89" t="s">
        <v>429</v>
      </c>
      <c r="BJ3" s="89" t="s">
        <v>430</v>
      </c>
      <c r="BK3" s="89" t="s">
        <v>431</v>
      </c>
      <c r="BL3" s="89"/>
      <c r="BM3" s="89" t="s">
        <v>432</v>
      </c>
      <c r="BN3" s="89"/>
      <c r="BO3" s="89"/>
      <c r="BP3" s="89">
        <v>6.7</v>
      </c>
      <c r="BQ3" s="89">
        <v>14.77</v>
      </c>
      <c r="BR3" s="140">
        <v>5.76</v>
      </c>
      <c r="BS3" s="89">
        <v>12.7</v>
      </c>
      <c r="BT3" s="89" t="s">
        <v>433</v>
      </c>
      <c r="BU3" s="89"/>
      <c r="BV3" s="89"/>
      <c r="BW3" s="89"/>
      <c r="BX3" s="89"/>
      <c r="BY3" s="89"/>
      <c r="BZ3" s="89"/>
      <c r="CA3" s="89"/>
      <c r="CB3" s="89"/>
      <c r="CC3" s="89"/>
      <c r="CD3" s="89" t="s">
        <v>399</v>
      </c>
      <c r="CE3" s="89" t="s">
        <v>476</v>
      </c>
      <c r="CF3" s="89" t="s">
        <v>477</v>
      </c>
      <c r="CG3" s="89" t="s">
        <v>478</v>
      </c>
      <c r="CH3" s="89" t="s">
        <v>399</v>
      </c>
      <c r="CI3" s="89" t="s">
        <v>483</v>
      </c>
      <c r="CJ3" s="89" t="s">
        <v>484</v>
      </c>
      <c r="CK3" s="89" t="s">
        <v>485</v>
      </c>
      <c r="CL3" s="89" t="s">
        <v>399</v>
      </c>
      <c r="CM3" s="89" t="s">
        <v>490</v>
      </c>
      <c r="CN3" s="89" t="s">
        <v>491</v>
      </c>
      <c r="CO3" s="89" t="s">
        <v>492</v>
      </c>
      <c r="CP3" s="89" t="s">
        <v>399</v>
      </c>
      <c r="CQ3" s="89" t="s">
        <v>495</v>
      </c>
      <c r="CR3" s="89" t="s">
        <v>496</v>
      </c>
      <c r="CS3" s="89" t="s">
        <v>497</v>
      </c>
      <c r="CT3" s="89" t="s">
        <v>399</v>
      </c>
      <c r="CU3" s="89" t="s">
        <v>500</v>
      </c>
      <c r="CV3" s="89" t="s">
        <v>501</v>
      </c>
      <c r="CW3" s="89" t="s">
        <v>502</v>
      </c>
      <c r="CX3" s="89" t="s">
        <v>399</v>
      </c>
      <c r="CY3" s="89" t="s">
        <v>505</v>
      </c>
      <c r="CZ3" s="89" t="s">
        <v>506</v>
      </c>
      <c r="DA3" s="89" t="s">
        <v>507</v>
      </c>
      <c r="DB3" s="89" t="s">
        <v>399</v>
      </c>
      <c r="DC3" s="89" t="s">
        <v>510</v>
      </c>
      <c r="DD3" s="89" t="s">
        <v>511</v>
      </c>
      <c r="DE3" s="89" t="s">
        <v>512</v>
      </c>
      <c r="DF3" s="89" t="s">
        <v>399</v>
      </c>
      <c r="DG3" s="89" t="s">
        <v>515</v>
      </c>
      <c r="DH3" s="89" t="s">
        <v>516</v>
      </c>
      <c r="DI3" s="89" t="s">
        <v>517</v>
      </c>
      <c r="DJ3" s="89" t="s">
        <v>399</v>
      </c>
      <c r="DK3" s="89" t="s">
        <v>520</v>
      </c>
      <c r="DL3" s="89" t="s">
        <v>521</v>
      </c>
      <c r="DM3" s="89" t="s">
        <v>522</v>
      </c>
      <c r="DN3" s="89" t="s">
        <v>399</v>
      </c>
      <c r="DO3" s="89" t="s">
        <v>525</v>
      </c>
      <c r="DP3" s="89" t="s">
        <v>526</v>
      </c>
      <c r="DQ3" s="89" t="s">
        <v>527</v>
      </c>
      <c r="DR3" s="89" t="s">
        <v>399</v>
      </c>
      <c r="DS3" s="89" t="s">
        <v>530</v>
      </c>
      <c r="DT3" s="89" t="s">
        <v>531</v>
      </c>
      <c r="DU3" s="89" t="s">
        <v>532</v>
      </c>
      <c r="DV3" s="89" t="s">
        <v>399</v>
      </c>
      <c r="DW3" s="89" t="s">
        <v>535</v>
      </c>
      <c r="DX3" s="89" t="s">
        <v>536</v>
      </c>
      <c r="DY3" s="89" t="s">
        <v>537</v>
      </c>
    </row>
    <row r="4">
      <c r="A4" s="89" t="s">
        <v>540</v>
      </c>
      <c r="B4" s="89" t="s">
        <v>541</v>
      </c>
      <c r="C4" s="89" t="s">
        <v>400</v>
      </c>
      <c r="D4" s="89">
        <v>8.544421E7</v>
      </c>
      <c r="E4" s="89">
        <v>4.262427630673E12</v>
      </c>
      <c r="F4" s="141" t="s">
        <v>542</v>
      </c>
      <c r="G4" s="89" t="s">
        <v>402</v>
      </c>
      <c r="H4" s="89" t="s">
        <v>403</v>
      </c>
      <c r="I4" s="89" t="s">
        <v>543</v>
      </c>
      <c r="J4" s="89" t="s">
        <v>405</v>
      </c>
      <c r="K4" s="89" t="s">
        <v>406</v>
      </c>
      <c r="L4" s="89" t="s">
        <v>407</v>
      </c>
      <c r="M4" s="89" t="s">
        <v>408</v>
      </c>
      <c r="N4" s="89" t="s">
        <v>409</v>
      </c>
      <c r="O4" s="89" t="s">
        <v>410</v>
      </c>
      <c r="P4" s="89" t="s">
        <v>411</v>
      </c>
      <c r="Q4" s="89" t="s">
        <v>411</v>
      </c>
      <c r="R4" s="89" t="s">
        <v>412</v>
      </c>
      <c r="S4" s="89">
        <v>1.2</v>
      </c>
      <c r="T4" s="90">
        <v>0.47244094488189</v>
      </c>
      <c r="U4" s="89" t="s">
        <v>2116</v>
      </c>
      <c r="V4" s="89" t="s">
        <v>2117</v>
      </c>
      <c r="W4" s="89" t="s">
        <v>413</v>
      </c>
      <c r="X4" s="89" t="s">
        <v>414</v>
      </c>
      <c r="Y4" s="89" t="s">
        <v>415</v>
      </c>
      <c r="Z4" s="89">
        <v>20.0</v>
      </c>
      <c r="AA4" s="89">
        <v>68.0</v>
      </c>
      <c r="AB4" s="89">
        <v>60.0</v>
      </c>
      <c r="AC4" s="89">
        <v>140.0</v>
      </c>
      <c r="AD4" s="119">
        <v>0.1</v>
      </c>
      <c r="AE4" s="119">
        <v>0.9</v>
      </c>
      <c r="AF4" s="89"/>
      <c r="AG4" s="89"/>
      <c r="AH4" s="89"/>
      <c r="AI4" s="89"/>
      <c r="AJ4" s="89"/>
      <c r="AK4" s="89" t="s">
        <v>416</v>
      </c>
      <c r="AL4" s="141" t="s">
        <v>417</v>
      </c>
      <c r="AM4" s="141" t="s">
        <v>418</v>
      </c>
      <c r="AN4" s="141" t="s">
        <v>419</v>
      </c>
      <c r="AO4" s="141" t="s">
        <v>420</v>
      </c>
      <c r="AP4" s="141" t="s">
        <v>544</v>
      </c>
      <c r="AQ4" s="89"/>
      <c r="AR4" s="89"/>
      <c r="AS4" s="89"/>
      <c r="AT4" s="89"/>
      <c r="AU4" s="89"/>
      <c r="AV4" s="89"/>
      <c r="AW4" s="89"/>
      <c r="AX4" s="141" t="s">
        <v>422</v>
      </c>
      <c r="AY4" s="141" t="s">
        <v>299</v>
      </c>
      <c r="AZ4" s="89" t="s">
        <v>423</v>
      </c>
      <c r="BA4" s="89" t="s">
        <v>424</v>
      </c>
      <c r="BB4" s="89" t="s">
        <v>425</v>
      </c>
      <c r="BC4" s="89" t="s">
        <v>426</v>
      </c>
      <c r="BD4" s="89" t="s">
        <v>427</v>
      </c>
      <c r="BE4" s="89"/>
      <c r="BF4" s="89" t="s">
        <v>303</v>
      </c>
      <c r="BG4" s="89" t="s">
        <v>545</v>
      </c>
      <c r="BH4" s="89">
        <v>1.0</v>
      </c>
      <c r="BI4" s="89" t="s">
        <v>429</v>
      </c>
      <c r="BJ4" s="89" t="s">
        <v>430</v>
      </c>
      <c r="BK4" s="89" t="s">
        <v>431</v>
      </c>
      <c r="BL4" s="89"/>
      <c r="BM4" s="89" t="s">
        <v>432</v>
      </c>
      <c r="BN4" s="89"/>
      <c r="BO4" s="89"/>
      <c r="BP4" s="89">
        <v>6.7</v>
      </c>
      <c r="BQ4" s="89">
        <v>14.77</v>
      </c>
      <c r="BR4" s="140">
        <v>5.76</v>
      </c>
      <c r="BS4" s="89">
        <v>12.7</v>
      </c>
      <c r="BT4" s="89" t="s">
        <v>433</v>
      </c>
      <c r="BU4" s="89"/>
      <c r="BV4" s="89"/>
      <c r="BW4" s="89"/>
      <c r="BX4" s="89"/>
      <c r="BY4" s="89"/>
      <c r="BZ4" s="89"/>
      <c r="CA4" s="89"/>
      <c r="CB4" s="89"/>
      <c r="CC4" s="89"/>
      <c r="CD4" s="89" t="s">
        <v>541</v>
      </c>
      <c r="CE4" s="89" t="s">
        <v>476</v>
      </c>
      <c r="CF4" s="89" t="s">
        <v>477</v>
      </c>
      <c r="CG4" s="89" t="s">
        <v>478</v>
      </c>
      <c r="CH4" s="89" t="s">
        <v>541</v>
      </c>
      <c r="CI4" s="89" t="s">
        <v>483</v>
      </c>
      <c r="CJ4" s="89" t="s">
        <v>484</v>
      </c>
      <c r="CK4" s="89" t="s">
        <v>485</v>
      </c>
      <c r="CL4" s="89" t="s">
        <v>541</v>
      </c>
      <c r="CM4" s="89" t="s">
        <v>490</v>
      </c>
      <c r="CN4" s="89" t="s">
        <v>491</v>
      </c>
      <c r="CO4" s="89" t="s">
        <v>492</v>
      </c>
      <c r="CP4" s="89" t="s">
        <v>541</v>
      </c>
      <c r="CQ4" s="89" t="s">
        <v>495</v>
      </c>
      <c r="CR4" s="89" t="s">
        <v>496</v>
      </c>
      <c r="CS4" s="89" t="s">
        <v>497</v>
      </c>
      <c r="CT4" s="89" t="s">
        <v>541</v>
      </c>
      <c r="CU4" s="89" t="s">
        <v>500</v>
      </c>
      <c r="CV4" s="89" t="s">
        <v>501</v>
      </c>
      <c r="CW4" s="89" t="s">
        <v>502</v>
      </c>
      <c r="CX4" s="89" t="s">
        <v>541</v>
      </c>
      <c r="CY4" s="89" t="s">
        <v>505</v>
      </c>
      <c r="CZ4" s="89" t="s">
        <v>506</v>
      </c>
      <c r="DA4" s="89" t="s">
        <v>507</v>
      </c>
      <c r="DB4" s="89" t="s">
        <v>541</v>
      </c>
      <c r="DC4" s="89" t="s">
        <v>510</v>
      </c>
      <c r="DD4" s="89" t="s">
        <v>511</v>
      </c>
      <c r="DE4" s="89" t="s">
        <v>512</v>
      </c>
      <c r="DF4" s="89" t="s">
        <v>541</v>
      </c>
      <c r="DG4" s="89" t="s">
        <v>515</v>
      </c>
      <c r="DH4" s="89" t="s">
        <v>516</v>
      </c>
      <c r="DI4" s="89" t="s">
        <v>517</v>
      </c>
      <c r="DJ4" s="89" t="s">
        <v>541</v>
      </c>
      <c r="DK4" s="89" t="s">
        <v>520</v>
      </c>
      <c r="DL4" s="89" t="s">
        <v>521</v>
      </c>
      <c r="DM4" s="89" t="s">
        <v>522</v>
      </c>
      <c r="DN4" s="89" t="s">
        <v>541</v>
      </c>
      <c r="DO4" s="89" t="s">
        <v>525</v>
      </c>
      <c r="DP4" s="89" t="s">
        <v>526</v>
      </c>
      <c r="DQ4" s="89" t="s">
        <v>527</v>
      </c>
      <c r="DR4" s="89" t="s">
        <v>541</v>
      </c>
      <c r="DS4" s="89" t="s">
        <v>530</v>
      </c>
      <c r="DT4" s="89" t="s">
        <v>531</v>
      </c>
      <c r="DU4" s="89" t="s">
        <v>532</v>
      </c>
      <c r="DV4" s="89" t="s">
        <v>541</v>
      </c>
      <c r="DW4" s="89" t="s">
        <v>535</v>
      </c>
      <c r="DX4" s="89" t="s">
        <v>536</v>
      </c>
      <c r="DY4" s="89" t="s">
        <v>537</v>
      </c>
    </row>
    <row r="5">
      <c r="A5" s="89" t="s">
        <v>546</v>
      </c>
      <c r="B5" s="89" t="s">
        <v>547</v>
      </c>
      <c r="C5" s="89" t="s">
        <v>400</v>
      </c>
      <c r="D5" s="89">
        <v>8.544421E7</v>
      </c>
      <c r="E5" s="89">
        <v>4.26242763068E12</v>
      </c>
      <c r="F5" s="141" t="s">
        <v>548</v>
      </c>
      <c r="G5" s="89" t="s">
        <v>402</v>
      </c>
      <c r="H5" s="89" t="s">
        <v>403</v>
      </c>
      <c r="I5" s="89" t="s">
        <v>549</v>
      </c>
      <c r="J5" s="89" t="s">
        <v>405</v>
      </c>
      <c r="K5" s="89" t="s">
        <v>406</v>
      </c>
      <c r="L5" s="89" t="s">
        <v>407</v>
      </c>
      <c r="M5" s="89" t="s">
        <v>408</v>
      </c>
      <c r="N5" s="89" t="s">
        <v>409</v>
      </c>
      <c r="O5" s="89" t="s">
        <v>410</v>
      </c>
      <c r="P5" s="89" t="s">
        <v>411</v>
      </c>
      <c r="Q5" s="89" t="s">
        <v>411</v>
      </c>
      <c r="R5" s="89" t="s">
        <v>412</v>
      </c>
      <c r="S5" s="89">
        <v>1.2</v>
      </c>
      <c r="T5" s="90">
        <v>0.47244094488189</v>
      </c>
      <c r="U5" s="89" t="s">
        <v>2116</v>
      </c>
      <c r="V5" s="89" t="s">
        <v>2117</v>
      </c>
      <c r="W5" s="89" t="s">
        <v>413</v>
      </c>
      <c r="X5" s="89" t="s">
        <v>414</v>
      </c>
      <c r="Y5" s="89" t="s">
        <v>415</v>
      </c>
      <c r="Z5" s="89">
        <v>20.0</v>
      </c>
      <c r="AA5" s="89">
        <v>68.0</v>
      </c>
      <c r="AB5" s="89">
        <v>60.0</v>
      </c>
      <c r="AC5" s="89">
        <v>140.0</v>
      </c>
      <c r="AD5" s="119">
        <v>0.1</v>
      </c>
      <c r="AE5" s="119">
        <v>0.9</v>
      </c>
      <c r="AF5" s="89"/>
      <c r="AG5" s="89"/>
      <c r="AH5" s="89"/>
      <c r="AI5" s="89"/>
      <c r="AJ5" s="89"/>
      <c r="AK5" s="89" t="s">
        <v>416</v>
      </c>
      <c r="AL5" s="141" t="s">
        <v>417</v>
      </c>
      <c r="AM5" s="141" t="s">
        <v>418</v>
      </c>
      <c r="AN5" s="141" t="s">
        <v>419</v>
      </c>
      <c r="AO5" s="141" t="s">
        <v>420</v>
      </c>
      <c r="AP5" s="141" t="s">
        <v>550</v>
      </c>
      <c r="AQ5" s="89"/>
      <c r="AR5" s="89"/>
      <c r="AS5" s="89"/>
      <c r="AT5" s="89"/>
      <c r="AU5" s="89"/>
      <c r="AV5" s="89"/>
      <c r="AW5" s="89"/>
      <c r="AX5" s="141" t="s">
        <v>422</v>
      </c>
      <c r="AY5" s="141" t="s">
        <v>299</v>
      </c>
      <c r="AZ5" s="89" t="s">
        <v>423</v>
      </c>
      <c r="BA5" s="89" t="s">
        <v>424</v>
      </c>
      <c r="BB5" s="89" t="s">
        <v>425</v>
      </c>
      <c r="BC5" s="89" t="s">
        <v>426</v>
      </c>
      <c r="BD5" s="89" t="s">
        <v>427</v>
      </c>
      <c r="BE5" s="89"/>
      <c r="BF5" s="89" t="s">
        <v>303</v>
      </c>
      <c r="BG5" s="89" t="s">
        <v>551</v>
      </c>
      <c r="BH5" s="89">
        <v>1.0</v>
      </c>
      <c r="BI5" s="89" t="s">
        <v>429</v>
      </c>
      <c r="BJ5" s="89" t="s">
        <v>430</v>
      </c>
      <c r="BK5" s="89" t="s">
        <v>431</v>
      </c>
      <c r="BL5" s="89"/>
      <c r="BM5" s="89" t="s">
        <v>432</v>
      </c>
      <c r="BN5" s="89"/>
      <c r="BO5" s="89"/>
      <c r="BP5" s="89">
        <v>6.7</v>
      </c>
      <c r="BQ5" s="89">
        <v>14.77</v>
      </c>
      <c r="BR5" s="140">
        <v>5.76</v>
      </c>
      <c r="BS5" s="89">
        <v>12.7</v>
      </c>
      <c r="BT5" s="89" t="s">
        <v>433</v>
      </c>
      <c r="BU5" s="89"/>
      <c r="BV5" s="89"/>
      <c r="BW5" s="89"/>
      <c r="BX5" s="89"/>
      <c r="BY5" s="89"/>
      <c r="BZ5" s="89"/>
      <c r="CA5" s="89"/>
      <c r="CB5" s="89"/>
      <c r="CC5" s="89"/>
      <c r="CD5" s="89" t="s">
        <v>547</v>
      </c>
      <c r="CE5" s="89" t="s">
        <v>476</v>
      </c>
      <c r="CF5" s="89" t="s">
        <v>477</v>
      </c>
      <c r="CG5" s="89" t="s">
        <v>478</v>
      </c>
      <c r="CH5" s="89" t="s">
        <v>547</v>
      </c>
      <c r="CI5" s="89" t="s">
        <v>483</v>
      </c>
      <c r="CJ5" s="89" t="s">
        <v>484</v>
      </c>
      <c r="CK5" s="89" t="s">
        <v>485</v>
      </c>
      <c r="CL5" s="89" t="s">
        <v>547</v>
      </c>
      <c r="CM5" s="89" t="s">
        <v>490</v>
      </c>
      <c r="CN5" s="89" t="s">
        <v>491</v>
      </c>
      <c r="CO5" s="89" t="s">
        <v>492</v>
      </c>
      <c r="CP5" s="89" t="s">
        <v>547</v>
      </c>
      <c r="CQ5" s="89" t="s">
        <v>495</v>
      </c>
      <c r="CR5" s="89" t="s">
        <v>496</v>
      </c>
      <c r="CS5" s="89" t="s">
        <v>497</v>
      </c>
      <c r="CT5" s="89" t="s">
        <v>547</v>
      </c>
      <c r="CU5" s="89" t="s">
        <v>500</v>
      </c>
      <c r="CV5" s="89" t="s">
        <v>501</v>
      </c>
      <c r="CW5" s="89" t="s">
        <v>502</v>
      </c>
      <c r="CX5" s="89" t="s">
        <v>547</v>
      </c>
      <c r="CY5" s="89" t="s">
        <v>505</v>
      </c>
      <c r="CZ5" s="89" t="s">
        <v>506</v>
      </c>
      <c r="DA5" s="89" t="s">
        <v>507</v>
      </c>
      <c r="DB5" s="89" t="s">
        <v>547</v>
      </c>
      <c r="DC5" s="89" t="s">
        <v>510</v>
      </c>
      <c r="DD5" s="89" t="s">
        <v>511</v>
      </c>
      <c r="DE5" s="89" t="s">
        <v>512</v>
      </c>
      <c r="DF5" s="89" t="s">
        <v>547</v>
      </c>
      <c r="DG5" s="89" t="s">
        <v>515</v>
      </c>
      <c r="DH5" s="89" t="s">
        <v>516</v>
      </c>
      <c r="DI5" s="89" t="s">
        <v>517</v>
      </c>
      <c r="DJ5" s="89" t="s">
        <v>547</v>
      </c>
      <c r="DK5" s="89" t="s">
        <v>520</v>
      </c>
      <c r="DL5" s="89" t="s">
        <v>521</v>
      </c>
      <c r="DM5" s="89" t="s">
        <v>522</v>
      </c>
      <c r="DN5" s="89" t="s">
        <v>547</v>
      </c>
      <c r="DO5" s="89" t="s">
        <v>525</v>
      </c>
      <c r="DP5" s="89" t="s">
        <v>526</v>
      </c>
      <c r="DQ5" s="89" t="s">
        <v>527</v>
      </c>
      <c r="DR5" s="89" t="s">
        <v>547</v>
      </c>
      <c r="DS5" s="89" t="s">
        <v>530</v>
      </c>
      <c r="DT5" s="89" t="s">
        <v>531</v>
      </c>
      <c r="DU5" s="89" t="s">
        <v>532</v>
      </c>
      <c r="DV5" s="89" t="s">
        <v>547</v>
      </c>
      <c r="DW5" s="89" t="s">
        <v>535</v>
      </c>
      <c r="DX5" s="89" t="s">
        <v>536</v>
      </c>
      <c r="DY5" s="89" t="s">
        <v>537</v>
      </c>
    </row>
    <row r="6">
      <c r="A6" s="89" t="s">
        <v>552</v>
      </c>
      <c r="B6" s="89" t="s">
        <v>553</v>
      </c>
      <c r="C6" s="89" t="s">
        <v>400</v>
      </c>
      <c r="D6" s="89">
        <v>8.544421E7</v>
      </c>
      <c r="E6" s="89">
        <v>4.262427630697E12</v>
      </c>
      <c r="F6" s="141" t="s">
        <v>554</v>
      </c>
      <c r="G6" s="89" t="s">
        <v>402</v>
      </c>
      <c r="H6" s="89" t="s">
        <v>403</v>
      </c>
      <c r="I6" s="89" t="s">
        <v>555</v>
      </c>
      <c r="J6" s="89" t="s">
        <v>405</v>
      </c>
      <c r="K6" s="89" t="s">
        <v>406</v>
      </c>
      <c r="L6" s="89" t="s">
        <v>407</v>
      </c>
      <c r="M6" s="89" t="s">
        <v>408</v>
      </c>
      <c r="N6" s="89" t="s">
        <v>409</v>
      </c>
      <c r="O6" s="89" t="s">
        <v>410</v>
      </c>
      <c r="P6" s="89" t="s">
        <v>411</v>
      </c>
      <c r="Q6" s="89" t="s">
        <v>411</v>
      </c>
      <c r="R6" s="89" t="s">
        <v>412</v>
      </c>
      <c r="S6" s="89">
        <v>1.2</v>
      </c>
      <c r="T6" s="90">
        <v>0.47244094488189</v>
      </c>
      <c r="U6" s="89" t="s">
        <v>2116</v>
      </c>
      <c r="V6" s="89" t="s">
        <v>2117</v>
      </c>
      <c r="W6" s="89" t="s">
        <v>413</v>
      </c>
      <c r="X6" s="89" t="s">
        <v>414</v>
      </c>
      <c r="Y6" s="89" t="s">
        <v>415</v>
      </c>
      <c r="Z6" s="89">
        <v>20.0</v>
      </c>
      <c r="AA6" s="89">
        <v>68.0</v>
      </c>
      <c r="AB6" s="89">
        <v>60.0</v>
      </c>
      <c r="AC6" s="89">
        <v>140.0</v>
      </c>
      <c r="AD6" s="119">
        <v>0.1</v>
      </c>
      <c r="AE6" s="119">
        <v>0.9</v>
      </c>
      <c r="AF6" s="89"/>
      <c r="AG6" s="89"/>
      <c r="AH6" s="89"/>
      <c r="AI6" s="89"/>
      <c r="AJ6" s="89"/>
      <c r="AK6" s="89" t="s">
        <v>416</v>
      </c>
      <c r="AL6" s="141" t="s">
        <v>417</v>
      </c>
      <c r="AM6" s="141" t="s">
        <v>418</v>
      </c>
      <c r="AN6" s="141" t="s">
        <v>419</v>
      </c>
      <c r="AO6" s="141" t="s">
        <v>420</v>
      </c>
      <c r="AP6" s="141" t="s">
        <v>556</v>
      </c>
      <c r="AQ6" s="89"/>
      <c r="AR6" s="89"/>
      <c r="AS6" s="89"/>
      <c r="AT6" s="89"/>
      <c r="AU6" s="89"/>
      <c r="AV6" s="89"/>
      <c r="AW6" s="89"/>
      <c r="AX6" s="141" t="s">
        <v>422</v>
      </c>
      <c r="AY6" s="141" t="s">
        <v>299</v>
      </c>
      <c r="AZ6" s="89" t="s">
        <v>423</v>
      </c>
      <c r="BA6" s="89" t="s">
        <v>424</v>
      </c>
      <c r="BB6" s="89" t="s">
        <v>425</v>
      </c>
      <c r="BC6" s="89" t="s">
        <v>426</v>
      </c>
      <c r="BD6" s="89" t="s">
        <v>427</v>
      </c>
      <c r="BE6" s="89"/>
      <c r="BF6" s="89" t="s">
        <v>303</v>
      </c>
      <c r="BG6" s="89" t="s">
        <v>557</v>
      </c>
      <c r="BH6" s="89">
        <v>1.0</v>
      </c>
      <c r="BI6" s="89" t="s">
        <v>429</v>
      </c>
      <c r="BJ6" s="89" t="s">
        <v>430</v>
      </c>
      <c r="BK6" s="89" t="s">
        <v>431</v>
      </c>
      <c r="BL6" s="89"/>
      <c r="BM6" s="89" t="s">
        <v>432</v>
      </c>
      <c r="BN6" s="89"/>
      <c r="BO6" s="89"/>
      <c r="BP6" s="89">
        <v>6.7</v>
      </c>
      <c r="BQ6" s="89">
        <v>14.77</v>
      </c>
      <c r="BR6" s="140">
        <v>5.76</v>
      </c>
      <c r="BS6" s="89">
        <v>12.7</v>
      </c>
      <c r="BT6" s="89" t="s">
        <v>433</v>
      </c>
      <c r="BU6" s="89"/>
      <c r="BV6" s="89"/>
      <c r="BW6" s="89"/>
      <c r="BX6" s="89"/>
      <c r="BY6" s="89"/>
      <c r="BZ6" s="89"/>
      <c r="CA6" s="89"/>
      <c r="CB6" s="89"/>
      <c r="CC6" s="89"/>
      <c r="CD6" s="89" t="s">
        <v>553</v>
      </c>
      <c r="CE6" s="89" t="s">
        <v>476</v>
      </c>
      <c r="CF6" s="89" t="s">
        <v>477</v>
      </c>
      <c r="CG6" s="89" t="s">
        <v>478</v>
      </c>
      <c r="CH6" s="89" t="s">
        <v>553</v>
      </c>
      <c r="CI6" s="89" t="s">
        <v>483</v>
      </c>
      <c r="CJ6" s="89" t="s">
        <v>484</v>
      </c>
      <c r="CK6" s="89" t="s">
        <v>485</v>
      </c>
      <c r="CL6" s="89" t="s">
        <v>553</v>
      </c>
      <c r="CM6" s="89" t="s">
        <v>490</v>
      </c>
      <c r="CN6" s="89" t="s">
        <v>491</v>
      </c>
      <c r="CO6" s="89" t="s">
        <v>492</v>
      </c>
      <c r="CP6" s="89" t="s">
        <v>553</v>
      </c>
      <c r="CQ6" s="89" t="s">
        <v>495</v>
      </c>
      <c r="CR6" s="89" t="s">
        <v>496</v>
      </c>
      <c r="CS6" s="89" t="s">
        <v>497</v>
      </c>
      <c r="CT6" s="89" t="s">
        <v>553</v>
      </c>
      <c r="CU6" s="89" t="s">
        <v>500</v>
      </c>
      <c r="CV6" s="89" t="s">
        <v>501</v>
      </c>
      <c r="CW6" s="89" t="s">
        <v>502</v>
      </c>
      <c r="CX6" s="89" t="s">
        <v>553</v>
      </c>
      <c r="CY6" s="89" t="s">
        <v>505</v>
      </c>
      <c r="CZ6" s="89" t="s">
        <v>506</v>
      </c>
      <c r="DA6" s="89" t="s">
        <v>507</v>
      </c>
      <c r="DB6" s="89" t="s">
        <v>553</v>
      </c>
      <c r="DC6" s="89" t="s">
        <v>510</v>
      </c>
      <c r="DD6" s="89" t="s">
        <v>511</v>
      </c>
      <c r="DE6" s="89" t="s">
        <v>512</v>
      </c>
      <c r="DF6" s="89" t="s">
        <v>553</v>
      </c>
      <c r="DG6" s="89" t="s">
        <v>515</v>
      </c>
      <c r="DH6" s="89" t="s">
        <v>516</v>
      </c>
      <c r="DI6" s="89" t="s">
        <v>517</v>
      </c>
      <c r="DJ6" s="89" t="s">
        <v>553</v>
      </c>
      <c r="DK6" s="89" t="s">
        <v>520</v>
      </c>
      <c r="DL6" s="89" t="s">
        <v>521</v>
      </c>
      <c r="DM6" s="89" t="s">
        <v>522</v>
      </c>
      <c r="DN6" s="89" t="s">
        <v>553</v>
      </c>
      <c r="DO6" s="89" t="s">
        <v>525</v>
      </c>
      <c r="DP6" s="89" t="s">
        <v>526</v>
      </c>
      <c r="DQ6" s="89" t="s">
        <v>527</v>
      </c>
      <c r="DR6" s="89" t="s">
        <v>553</v>
      </c>
      <c r="DS6" s="89" t="s">
        <v>530</v>
      </c>
      <c r="DT6" s="89" t="s">
        <v>531</v>
      </c>
      <c r="DU6" s="89" t="s">
        <v>532</v>
      </c>
      <c r="DV6" s="89" t="s">
        <v>553</v>
      </c>
      <c r="DW6" s="89" t="s">
        <v>535</v>
      </c>
      <c r="DX6" s="89" t="s">
        <v>536</v>
      </c>
      <c r="DY6" s="89" t="s">
        <v>537</v>
      </c>
    </row>
    <row r="7">
      <c r="A7" s="89" t="s">
        <v>559</v>
      </c>
      <c r="B7" s="89" t="s">
        <v>560</v>
      </c>
      <c r="C7" s="89" t="s">
        <v>400</v>
      </c>
      <c r="D7" s="89">
        <v>8.544421E7</v>
      </c>
      <c r="E7" s="89">
        <v>4.26242763071E12</v>
      </c>
      <c r="F7" s="141" t="s">
        <v>561</v>
      </c>
      <c r="G7" s="89" t="s">
        <v>402</v>
      </c>
      <c r="H7" s="89" t="s">
        <v>403</v>
      </c>
      <c r="I7" s="89" t="s">
        <v>562</v>
      </c>
      <c r="J7" s="89" t="s">
        <v>405</v>
      </c>
      <c r="K7" s="89" t="s">
        <v>406</v>
      </c>
      <c r="L7" s="89" t="s">
        <v>407</v>
      </c>
      <c r="M7" s="89" t="s">
        <v>408</v>
      </c>
      <c r="N7" s="89" t="s">
        <v>409</v>
      </c>
      <c r="O7" s="89" t="s">
        <v>410</v>
      </c>
      <c r="P7" s="89" t="s">
        <v>411</v>
      </c>
      <c r="Q7" s="89" t="s">
        <v>411</v>
      </c>
      <c r="R7" s="89" t="s">
        <v>412</v>
      </c>
      <c r="S7" s="89">
        <v>1.2</v>
      </c>
      <c r="T7" s="90">
        <v>0.47244094488189</v>
      </c>
      <c r="U7" s="89" t="s">
        <v>2116</v>
      </c>
      <c r="V7" s="89" t="s">
        <v>2117</v>
      </c>
      <c r="W7" s="89" t="s">
        <v>413</v>
      </c>
      <c r="X7" s="89" t="s">
        <v>414</v>
      </c>
      <c r="Y7" s="89" t="s">
        <v>415</v>
      </c>
      <c r="Z7" s="89">
        <v>20.0</v>
      </c>
      <c r="AA7" s="89">
        <v>68.0</v>
      </c>
      <c r="AB7" s="89">
        <v>60.0</v>
      </c>
      <c r="AC7" s="89">
        <v>140.0</v>
      </c>
      <c r="AD7" s="119">
        <v>0.1</v>
      </c>
      <c r="AE7" s="119">
        <v>0.9</v>
      </c>
      <c r="AF7" s="89"/>
      <c r="AG7" s="89"/>
      <c r="AH7" s="89"/>
      <c r="AI7" s="89"/>
      <c r="AJ7" s="89"/>
      <c r="AK7" s="89" t="s">
        <v>416</v>
      </c>
      <c r="AL7" s="141" t="s">
        <v>417</v>
      </c>
      <c r="AM7" s="141" t="s">
        <v>418</v>
      </c>
      <c r="AN7" s="141" t="s">
        <v>419</v>
      </c>
      <c r="AO7" s="141" t="s">
        <v>420</v>
      </c>
      <c r="AP7" s="141" t="s">
        <v>563</v>
      </c>
      <c r="AQ7" s="89"/>
      <c r="AR7" s="89"/>
      <c r="AS7" s="89"/>
      <c r="AT7" s="89"/>
      <c r="AU7" s="89"/>
      <c r="AV7" s="89"/>
      <c r="AW7" s="89"/>
      <c r="AX7" s="141" t="s">
        <v>422</v>
      </c>
      <c r="AY7" s="141" t="s">
        <v>299</v>
      </c>
      <c r="AZ7" s="89" t="s">
        <v>423</v>
      </c>
      <c r="BA7" s="89" t="s">
        <v>424</v>
      </c>
      <c r="BB7" s="89" t="s">
        <v>425</v>
      </c>
      <c r="BC7" s="89" t="s">
        <v>426</v>
      </c>
      <c r="BD7" s="89" t="s">
        <v>427</v>
      </c>
      <c r="BE7" s="89"/>
      <c r="BF7" s="89" t="s">
        <v>303</v>
      </c>
      <c r="BG7" s="89" t="s">
        <v>564</v>
      </c>
      <c r="BH7" s="89">
        <v>1.0</v>
      </c>
      <c r="BI7" s="89" t="s">
        <v>429</v>
      </c>
      <c r="BJ7" s="89" t="s">
        <v>430</v>
      </c>
      <c r="BK7" s="89" t="s">
        <v>431</v>
      </c>
      <c r="BL7" s="89"/>
      <c r="BM7" s="89" t="s">
        <v>432</v>
      </c>
      <c r="BN7" s="89"/>
      <c r="BO7" s="89"/>
      <c r="BP7" s="89">
        <v>6.7</v>
      </c>
      <c r="BQ7" s="89">
        <v>14.77</v>
      </c>
      <c r="BR7" s="140">
        <v>5.76</v>
      </c>
      <c r="BS7" s="89">
        <v>12.7</v>
      </c>
      <c r="BT7" s="89" t="s">
        <v>433</v>
      </c>
      <c r="BU7" s="89"/>
      <c r="BV7" s="89"/>
      <c r="BW7" s="89"/>
      <c r="BX7" s="89"/>
      <c r="BY7" s="89"/>
      <c r="BZ7" s="89"/>
      <c r="CA7" s="89"/>
      <c r="CB7" s="89"/>
      <c r="CC7" s="89"/>
      <c r="CD7" s="89" t="s">
        <v>560</v>
      </c>
      <c r="CE7" s="89" t="s">
        <v>476</v>
      </c>
      <c r="CF7" s="89" t="s">
        <v>477</v>
      </c>
      <c r="CG7" s="89" t="s">
        <v>478</v>
      </c>
      <c r="CH7" s="89" t="s">
        <v>560</v>
      </c>
      <c r="CI7" s="89" t="s">
        <v>483</v>
      </c>
      <c r="CJ7" s="89" t="s">
        <v>484</v>
      </c>
      <c r="CK7" s="89" t="s">
        <v>485</v>
      </c>
      <c r="CL7" s="89" t="s">
        <v>560</v>
      </c>
      <c r="CM7" s="89" t="s">
        <v>490</v>
      </c>
      <c r="CN7" s="89" t="s">
        <v>491</v>
      </c>
      <c r="CO7" s="89" t="s">
        <v>492</v>
      </c>
      <c r="CP7" s="89" t="s">
        <v>560</v>
      </c>
      <c r="CQ7" s="89" t="s">
        <v>495</v>
      </c>
      <c r="CR7" s="89" t="s">
        <v>496</v>
      </c>
      <c r="CS7" s="89" t="s">
        <v>497</v>
      </c>
      <c r="CT7" s="89" t="s">
        <v>560</v>
      </c>
      <c r="CU7" s="89" t="s">
        <v>500</v>
      </c>
      <c r="CV7" s="89" t="s">
        <v>501</v>
      </c>
      <c r="CW7" s="89" t="s">
        <v>502</v>
      </c>
      <c r="CX7" s="89" t="s">
        <v>560</v>
      </c>
      <c r="CY7" s="89" t="s">
        <v>505</v>
      </c>
      <c r="CZ7" s="89" t="s">
        <v>506</v>
      </c>
      <c r="DA7" s="89" t="s">
        <v>507</v>
      </c>
      <c r="DB7" s="89" t="s">
        <v>560</v>
      </c>
      <c r="DC7" s="89" t="s">
        <v>510</v>
      </c>
      <c r="DD7" s="89" t="s">
        <v>511</v>
      </c>
      <c r="DE7" s="89" t="s">
        <v>512</v>
      </c>
      <c r="DF7" s="89" t="s">
        <v>560</v>
      </c>
      <c r="DG7" s="89" t="s">
        <v>515</v>
      </c>
      <c r="DH7" s="89" t="s">
        <v>516</v>
      </c>
      <c r="DI7" s="89" t="s">
        <v>517</v>
      </c>
      <c r="DJ7" s="89" t="s">
        <v>560</v>
      </c>
      <c r="DK7" s="89" t="s">
        <v>520</v>
      </c>
      <c r="DL7" s="89" t="s">
        <v>521</v>
      </c>
      <c r="DM7" s="89" t="s">
        <v>522</v>
      </c>
      <c r="DN7" s="89" t="s">
        <v>560</v>
      </c>
      <c r="DO7" s="89" t="s">
        <v>525</v>
      </c>
      <c r="DP7" s="89" t="s">
        <v>526</v>
      </c>
      <c r="DQ7" s="89" t="s">
        <v>527</v>
      </c>
      <c r="DR7" s="89" t="s">
        <v>560</v>
      </c>
      <c r="DS7" s="89" t="s">
        <v>530</v>
      </c>
      <c r="DT7" s="89" t="s">
        <v>531</v>
      </c>
      <c r="DU7" s="89" t="s">
        <v>532</v>
      </c>
      <c r="DV7" s="89" t="s">
        <v>560</v>
      </c>
      <c r="DW7" s="89" t="s">
        <v>535</v>
      </c>
      <c r="DX7" s="89" t="s">
        <v>536</v>
      </c>
      <c r="DY7" s="89" t="s">
        <v>537</v>
      </c>
    </row>
    <row r="8">
      <c r="A8" s="89" t="s">
        <v>565</v>
      </c>
      <c r="B8" s="89" t="s">
        <v>566</v>
      </c>
      <c r="C8" s="89" t="s">
        <v>400</v>
      </c>
      <c r="D8" s="89">
        <v>8.544421E7</v>
      </c>
      <c r="E8" s="89">
        <v>4.262427630727E12</v>
      </c>
      <c r="F8" s="141" t="s">
        <v>567</v>
      </c>
      <c r="G8" s="89" t="s">
        <v>402</v>
      </c>
      <c r="H8" s="89" t="s">
        <v>403</v>
      </c>
      <c r="I8" s="89" t="s">
        <v>568</v>
      </c>
      <c r="J8" s="89" t="s">
        <v>405</v>
      </c>
      <c r="K8" s="89" t="s">
        <v>406</v>
      </c>
      <c r="L8" s="89" t="s">
        <v>407</v>
      </c>
      <c r="M8" s="89" t="s">
        <v>408</v>
      </c>
      <c r="N8" s="89" t="s">
        <v>409</v>
      </c>
      <c r="O8" s="89" t="s">
        <v>410</v>
      </c>
      <c r="P8" s="89" t="s">
        <v>411</v>
      </c>
      <c r="Q8" s="89" t="s">
        <v>411</v>
      </c>
      <c r="R8" s="89" t="s">
        <v>412</v>
      </c>
      <c r="S8" s="89">
        <v>1.2</v>
      </c>
      <c r="T8" s="90">
        <v>0.47244094488189</v>
      </c>
      <c r="U8" s="89" t="s">
        <v>2116</v>
      </c>
      <c r="V8" s="89" t="s">
        <v>2117</v>
      </c>
      <c r="W8" s="89" t="s">
        <v>413</v>
      </c>
      <c r="X8" s="89" t="s">
        <v>414</v>
      </c>
      <c r="Y8" s="89" t="s">
        <v>415</v>
      </c>
      <c r="Z8" s="89">
        <v>20.0</v>
      </c>
      <c r="AA8" s="89">
        <v>68.0</v>
      </c>
      <c r="AB8" s="89">
        <v>60.0</v>
      </c>
      <c r="AC8" s="89">
        <v>140.0</v>
      </c>
      <c r="AD8" s="119">
        <v>0.1</v>
      </c>
      <c r="AE8" s="119">
        <v>0.9</v>
      </c>
      <c r="AF8" s="89"/>
      <c r="AG8" s="89"/>
      <c r="AH8" s="89"/>
      <c r="AI8" s="89"/>
      <c r="AJ8" s="89"/>
      <c r="AK8" s="89" t="s">
        <v>416</v>
      </c>
      <c r="AL8" s="141" t="s">
        <v>417</v>
      </c>
      <c r="AM8" s="141" t="s">
        <v>418</v>
      </c>
      <c r="AN8" s="141" t="s">
        <v>419</v>
      </c>
      <c r="AO8" s="141" t="s">
        <v>420</v>
      </c>
      <c r="AP8" s="141" t="s">
        <v>569</v>
      </c>
      <c r="AQ8" s="89"/>
      <c r="AR8" s="89"/>
      <c r="AS8" s="89"/>
      <c r="AT8" s="89"/>
      <c r="AU8" s="89"/>
      <c r="AV8" s="89"/>
      <c r="AW8" s="89"/>
      <c r="AX8" s="141" t="s">
        <v>422</v>
      </c>
      <c r="AY8" s="141" t="s">
        <v>299</v>
      </c>
      <c r="AZ8" s="89" t="s">
        <v>423</v>
      </c>
      <c r="BA8" s="89" t="s">
        <v>424</v>
      </c>
      <c r="BB8" s="89" t="s">
        <v>425</v>
      </c>
      <c r="BC8" s="89" t="s">
        <v>426</v>
      </c>
      <c r="BD8" s="89" t="s">
        <v>427</v>
      </c>
      <c r="BE8" s="89"/>
      <c r="BF8" s="89" t="s">
        <v>303</v>
      </c>
      <c r="BG8" s="89" t="s">
        <v>570</v>
      </c>
      <c r="BH8" s="89">
        <v>1.0</v>
      </c>
      <c r="BI8" s="89" t="s">
        <v>429</v>
      </c>
      <c r="BJ8" s="89" t="s">
        <v>430</v>
      </c>
      <c r="BK8" s="89" t="s">
        <v>431</v>
      </c>
      <c r="BL8" s="89"/>
      <c r="BM8" s="89" t="s">
        <v>432</v>
      </c>
      <c r="BN8" s="89"/>
      <c r="BO8" s="89"/>
      <c r="BP8" s="89">
        <v>6.7</v>
      </c>
      <c r="BQ8" s="89">
        <v>14.77</v>
      </c>
      <c r="BR8" s="140">
        <v>5.76</v>
      </c>
      <c r="BS8" s="89">
        <v>12.7</v>
      </c>
      <c r="BT8" s="89" t="s">
        <v>433</v>
      </c>
      <c r="BU8" s="89"/>
      <c r="BV8" s="89"/>
      <c r="BW8" s="89"/>
      <c r="BX8" s="89"/>
      <c r="BY8" s="89"/>
      <c r="BZ8" s="89"/>
      <c r="CA8" s="89"/>
      <c r="CB8" s="89"/>
      <c r="CC8" s="89"/>
      <c r="CD8" s="89" t="s">
        <v>566</v>
      </c>
      <c r="CE8" s="89" t="s">
        <v>476</v>
      </c>
      <c r="CF8" s="89" t="s">
        <v>477</v>
      </c>
      <c r="CG8" s="89" t="s">
        <v>478</v>
      </c>
      <c r="CH8" s="89" t="s">
        <v>566</v>
      </c>
      <c r="CI8" s="89" t="s">
        <v>483</v>
      </c>
      <c r="CJ8" s="89" t="s">
        <v>484</v>
      </c>
      <c r="CK8" s="89" t="s">
        <v>485</v>
      </c>
      <c r="CL8" s="89" t="s">
        <v>566</v>
      </c>
      <c r="CM8" s="89" t="s">
        <v>490</v>
      </c>
      <c r="CN8" s="89" t="s">
        <v>491</v>
      </c>
      <c r="CO8" s="89" t="s">
        <v>492</v>
      </c>
      <c r="CP8" s="89" t="s">
        <v>566</v>
      </c>
      <c r="CQ8" s="89" t="s">
        <v>495</v>
      </c>
      <c r="CR8" s="89" t="s">
        <v>496</v>
      </c>
      <c r="CS8" s="89" t="s">
        <v>497</v>
      </c>
      <c r="CT8" s="89" t="s">
        <v>566</v>
      </c>
      <c r="CU8" s="89" t="s">
        <v>500</v>
      </c>
      <c r="CV8" s="89" t="s">
        <v>501</v>
      </c>
      <c r="CW8" s="89" t="s">
        <v>502</v>
      </c>
      <c r="CX8" s="89" t="s">
        <v>566</v>
      </c>
      <c r="CY8" s="89" t="s">
        <v>505</v>
      </c>
      <c r="CZ8" s="89" t="s">
        <v>506</v>
      </c>
      <c r="DA8" s="89" t="s">
        <v>507</v>
      </c>
      <c r="DB8" s="89" t="s">
        <v>566</v>
      </c>
      <c r="DC8" s="89" t="s">
        <v>510</v>
      </c>
      <c r="DD8" s="89" t="s">
        <v>511</v>
      </c>
      <c r="DE8" s="89" t="s">
        <v>512</v>
      </c>
      <c r="DF8" s="89" t="s">
        <v>566</v>
      </c>
      <c r="DG8" s="89" t="s">
        <v>515</v>
      </c>
      <c r="DH8" s="89" t="s">
        <v>516</v>
      </c>
      <c r="DI8" s="89" t="s">
        <v>517</v>
      </c>
      <c r="DJ8" s="89" t="s">
        <v>566</v>
      </c>
      <c r="DK8" s="89" t="s">
        <v>520</v>
      </c>
      <c r="DL8" s="89" t="s">
        <v>521</v>
      </c>
      <c r="DM8" s="89" t="s">
        <v>522</v>
      </c>
      <c r="DN8" s="89" t="s">
        <v>566</v>
      </c>
      <c r="DO8" s="89" t="s">
        <v>525</v>
      </c>
      <c r="DP8" s="89" t="s">
        <v>526</v>
      </c>
      <c r="DQ8" s="89" t="s">
        <v>527</v>
      </c>
      <c r="DR8" s="89" t="s">
        <v>566</v>
      </c>
      <c r="DS8" s="89" t="s">
        <v>530</v>
      </c>
      <c r="DT8" s="89" t="s">
        <v>531</v>
      </c>
      <c r="DU8" s="89" t="s">
        <v>532</v>
      </c>
      <c r="DV8" s="89" t="s">
        <v>566</v>
      </c>
      <c r="DW8" s="89" t="s">
        <v>535</v>
      </c>
      <c r="DX8" s="89" t="s">
        <v>536</v>
      </c>
      <c r="DY8" s="89" t="s">
        <v>537</v>
      </c>
    </row>
    <row r="9">
      <c r="A9" s="89" t="s">
        <v>571</v>
      </c>
      <c r="B9" s="89" t="s">
        <v>572</v>
      </c>
      <c r="C9" s="89" t="s">
        <v>400</v>
      </c>
      <c r="D9" s="89">
        <v>8.544421E7</v>
      </c>
      <c r="E9" s="89">
        <v>4.262427630932E12</v>
      </c>
      <c r="F9" s="141" t="s">
        <v>573</v>
      </c>
      <c r="G9" s="89" t="s">
        <v>402</v>
      </c>
      <c r="H9" s="89" t="s">
        <v>403</v>
      </c>
      <c r="I9" s="89" t="s">
        <v>574</v>
      </c>
      <c r="J9" s="89" t="s">
        <v>405</v>
      </c>
      <c r="K9" s="89" t="s">
        <v>406</v>
      </c>
      <c r="L9" s="89" t="s">
        <v>407</v>
      </c>
      <c r="M9" s="89" t="s">
        <v>408</v>
      </c>
      <c r="N9" s="89" t="s">
        <v>409</v>
      </c>
      <c r="O9" s="89" t="s">
        <v>410</v>
      </c>
      <c r="P9" s="89" t="s">
        <v>411</v>
      </c>
      <c r="Q9" s="89" t="s">
        <v>411</v>
      </c>
      <c r="R9" s="89" t="s">
        <v>412</v>
      </c>
      <c r="S9" s="89">
        <v>1.2</v>
      </c>
      <c r="T9" s="90">
        <v>0.47244094488189</v>
      </c>
      <c r="U9" s="89" t="s">
        <v>2116</v>
      </c>
      <c r="V9" s="89" t="s">
        <v>2117</v>
      </c>
      <c r="W9" s="89" t="s">
        <v>413</v>
      </c>
      <c r="X9" s="89" t="s">
        <v>414</v>
      </c>
      <c r="Y9" s="89" t="s">
        <v>415</v>
      </c>
      <c r="Z9" s="89">
        <v>20.0</v>
      </c>
      <c r="AA9" s="89">
        <v>68.0</v>
      </c>
      <c r="AB9" s="89">
        <v>60.0</v>
      </c>
      <c r="AC9" s="89">
        <v>140.0</v>
      </c>
      <c r="AD9" s="119">
        <v>0.1</v>
      </c>
      <c r="AE9" s="119">
        <v>0.9</v>
      </c>
      <c r="AF9" s="89"/>
      <c r="AG9" s="89"/>
      <c r="AH9" s="89"/>
      <c r="AI9" s="89"/>
      <c r="AJ9" s="89"/>
      <c r="AK9" s="89" t="s">
        <v>416</v>
      </c>
      <c r="AL9" s="141" t="s">
        <v>417</v>
      </c>
      <c r="AM9" s="141" t="s">
        <v>418</v>
      </c>
      <c r="AN9" s="141" t="s">
        <v>419</v>
      </c>
      <c r="AO9" s="141" t="s">
        <v>420</v>
      </c>
      <c r="AP9" s="141" t="s">
        <v>575</v>
      </c>
      <c r="AQ9" s="89"/>
      <c r="AR9" s="89"/>
      <c r="AS9" s="89"/>
      <c r="AT9" s="89"/>
      <c r="AU9" s="89"/>
      <c r="AV9" s="89"/>
      <c r="AW9" s="89"/>
      <c r="AX9" s="141" t="s">
        <v>422</v>
      </c>
      <c r="AY9" s="141" t="s">
        <v>299</v>
      </c>
      <c r="AZ9" s="89" t="s">
        <v>423</v>
      </c>
      <c r="BA9" s="89" t="s">
        <v>424</v>
      </c>
      <c r="BB9" s="89" t="s">
        <v>425</v>
      </c>
      <c r="BC9" s="89" t="s">
        <v>426</v>
      </c>
      <c r="BD9" s="89" t="s">
        <v>427</v>
      </c>
      <c r="BE9" s="89"/>
      <c r="BF9" s="89" t="s">
        <v>303</v>
      </c>
      <c r="BG9" s="89" t="s">
        <v>576</v>
      </c>
      <c r="BH9" s="89">
        <v>1.0</v>
      </c>
      <c r="BI9" s="89" t="s">
        <v>429</v>
      </c>
      <c r="BJ9" s="89" t="s">
        <v>430</v>
      </c>
      <c r="BK9" s="89" t="s">
        <v>431</v>
      </c>
      <c r="BL9" s="89"/>
      <c r="BM9" s="89" t="s">
        <v>432</v>
      </c>
      <c r="BN9" s="89"/>
      <c r="BO9" s="89"/>
      <c r="BP9" s="89">
        <v>6.7</v>
      </c>
      <c r="BQ9" s="89">
        <v>14.77</v>
      </c>
      <c r="BR9" s="140">
        <v>5.76</v>
      </c>
      <c r="BS9" s="89">
        <v>12.7</v>
      </c>
      <c r="BT9" s="89" t="s">
        <v>433</v>
      </c>
      <c r="BU9" s="89"/>
      <c r="BV9" s="89"/>
      <c r="BW9" s="89"/>
      <c r="BX9" s="89"/>
      <c r="BY9" s="89"/>
      <c r="BZ9" s="89"/>
      <c r="CA9" s="89"/>
      <c r="CB9" s="89"/>
      <c r="CC9" s="89"/>
      <c r="CD9" s="89" t="s">
        <v>572</v>
      </c>
      <c r="CE9" s="89" t="s">
        <v>476</v>
      </c>
      <c r="CF9" s="89" t="s">
        <v>477</v>
      </c>
      <c r="CG9" s="89" t="s">
        <v>478</v>
      </c>
      <c r="CH9" s="89" t="s">
        <v>572</v>
      </c>
      <c r="CI9" s="89" t="s">
        <v>483</v>
      </c>
      <c r="CJ9" s="89" t="s">
        <v>484</v>
      </c>
      <c r="CK9" s="89" t="s">
        <v>485</v>
      </c>
      <c r="CL9" s="89" t="s">
        <v>572</v>
      </c>
      <c r="CM9" s="89" t="s">
        <v>490</v>
      </c>
      <c r="CN9" s="89" t="s">
        <v>491</v>
      </c>
      <c r="CO9" s="89" t="s">
        <v>492</v>
      </c>
      <c r="CP9" s="89" t="s">
        <v>572</v>
      </c>
      <c r="CQ9" s="89" t="s">
        <v>495</v>
      </c>
      <c r="CR9" s="89" t="s">
        <v>496</v>
      </c>
      <c r="CS9" s="89" t="s">
        <v>497</v>
      </c>
      <c r="CT9" s="89" t="s">
        <v>572</v>
      </c>
      <c r="CU9" s="89" t="s">
        <v>500</v>
      </c>
      <c r="CV9" s="89" t="s">
        <v>501</v>
      </c>
      <c r="CW9" s="89" t="s">
        <v>502</v>
      </c>
      <c r="CX9" s="89" t="s">
        <v>572</v>
      </c>
      <c r="CY9" s="89" t="s">
        <v>505</v>
      </c>
      <c r="CZ9" s="89" t="s">
        <v>506</v>
      </c>
      <c r="DA9" s="89" t="s">
        <v>507</v>
      </c>
      <c r="DB9" s="89" t="s">
        <v>572</v>
      </c>
      <c r="DC9" s="89" t="s">
        <v>510</v>
      </c>
      <c r="DD9" s="89" t="s">
        <v>511</v>
      </c>
      <c r="DE9" s="89" t="s">
        <v>512</v>
      </c>
      <c r="DF9" s="89" t="s">
        <v>572</v>
      </c>
      <c r="DG9" s="89" t="s">
        <v>515</v>
      </c>
      <c r="DH9" s="89" t="s">
        <v>516</v>
      </c>
      <c r="DI9" s="89" t="s">
        <v>517</v>
      </c>
      <c r="DJ9" s="89" t="s">
        <v>572</v>
      </c>
      <c r="DK9" s="89" t="s">
        <v>520</v>
      </c>
      <c r="DL9" s="89" t="s">
        <v>521</v>
      </c>
      <c r="DM9" s="89" t="s">
        <v>522</v>
      </c>
      <c r="DN9" s="89" t="s">
        <v>572</v>
      </c>
      <c r="DO9" s="89" t="s">
        <v>525</v>
      </c>
      <c r="DP9" s="89" t="s">
        <v>526</v>
      </c>
      <c r="DQ9" s="89" t="s">
        <v>527</v>
      </c>
      <c r="DR9" s="89" t="s">
        <v>572</v>
      </c>
      <c r="DS9" s="89" t="s">
        <v>530</v>
      </c>
      <c r="DT9" s="89" t="s">
        <v>531</v>
      </c>
      <c r="DU9" s="89" t="s">
        <v>532</v>
      </c>
      <c r="DV9" s="89" t="s">
        <v>572</v>
      </c>
      <c r="DW9" s="89" t="s">
        <v>535</v>
      </c>
      <c r="DX9" s="89" t="s">
        <v>536</v>
      </c>
      <c r="DY9" s="89" t="s">
        <v>537</v>
      </c>
    </row>
    <row r="10">
      <c r="A10" s="89" t="s">
        <v>577</v>
      </c>
      <c r="B10" s="89" t="s">
        <v>578</v>
      </c>
      <c r="C10" s="89" t="s">
        <v>400</v>
      </c>
      <c r="D10" s="89">
        <v>8.544421E7</v>
      </c>
      <c r="E10" s="89">
        <v>4.262427630703E12</v>
      </c>
      <c r="F10" s="141" t="s">
        <v>579</v>
      </c>
      <c r="G10" s="89" t="s">
        <v>402</v>
      </c>
      <c r="H10" s="89" t="s">
        <v>403</v>
      </c>
      <c r="I10" s="89" t="s">
        <v>580</v>
      </c>
      <c r="J10" s="89" t="s">
        <v>405</v>
      </c>
      <c r="K10" s="89" t="s">
        <v>406</v>
      </c>
      <c r="L10" s="89" t="s">
        <v>407</v>
      </c>
      <c r="M10" s="89" t="s">
        <v>408</v>
      </c>
      <c r="N10" s="89" t="s">
        <v>409</v>
      </c>
      <c r="O10" s="89" t="s">
        <v>410</v>
      </c>
      <c r="P10" s="89" t="s">
        <v>411</v>
      </c>
      <c r="Q10" s="89" t="s">
        <v>411</v>
      </c>
      <c r="R10" s="89" t="s">
        <v>412</v>
      </c>
      <c r="S10" s="89">
        <v>1.2</v>
      </c>
      <c r="T10" s="90">
        <v>0.47244094488189</v>
      </c>
      <c r="U10" s="89" t="s">
        <v>2116</v>
      </c>
      <c r="V10" s="89" t="s">
        <v>2117</v>
      </c>
      <c r="W10" s="89" t="s">
        <v>413</v>
      </c>
      <c r="X10" s="89" t="s">
        <v>414</v>
      </c>
      <c r="Y10" s="89" t="s">
        <v>415</v>
      </c>
      <c r="Z10" s="89">
        <v>20.0</v>
      </c>
      <c r="AA10" s="89">
        <v>68.0</v>
      </c>
      <c r="AB10" s="89">
        <v>60.0</v>
      </c>
      <c r="AC10" s="89">
        <v>140.0</v>
      </c>
      <c r="AD10" s="119">
        <v>0.1</v>
      </c>
      <c r="AE10" s="119">
        <v>0.9</v>
      </c>
      <c r="AF10" s="89"/>
      <c r="AG10" s="89"/>
      <c r="AH10" s="89"/>
      <c r="AI10" s="89"/>
      <c r="AJ10" s="89"/>
      <c r="AK10" s="89" t="s">
        <v>416</v>
      </c>
      <c r="AL10" s="141" t="s">
        <v>417</v>
      </c>
      <c r="AM10" s="141" t="s">
        <v>418</v>
      </c>
      <c r="AN10" s="141" t="s">
        <v>419</v>
      </c>
      <c r="AO10" s="141" t="s">
        <v>420</v>
      </c>
      <c r="AP10" s="141" t="s">
        <v>581</v>
      </c>
      <c r="AQ10" s="89"/>
      <c r="AR10" s="89"/>
      <c r="AS10" s="89"/>
      <c r="AT10" s="89"/>
      <c r="AU10" s="89"/>
      <c r="AV10" s="89"/>
      <c r="AW10" s="89"/>
      <c r="AX10" s="141" t="s">
        <v>422</v>
      </c>
      <c r="AY10" s="141" t="s">
        <v>299</v>
      </c>
      <c r="AZ10" s="89" t="s">
        <v>423</v>
      </c>
      <c r="BA10" s="89" t="s">
        <v>424</v>
      </c>
      <c r="BB10" s="89" t="s">
        <v>425</v>
      </c>
      <c r="BC10" s="89" t="s">
        <v>426</v>
      </c>
      <c r="BD10" s="89" t="s">
        <v>427</v>
      </c>
      <c r="BE10" s="89"/>
      <c r="BF10" s="89" t="s">
        <v>303</v>
      </c>
      <c r="BG10" s="89" t="s">
        <v>576</v>
      </c>
      <c r="BH10" s="89">
        <v>1.0</v>
      </c>
      <c r="BI10" s="89" t="s">
        <v>429</v>
      </c>
      <c r="BJ10" s="89" t="s">
        <v>430</v>
      </c>
      <c r="BK10" s="89" t="s">
        <v>431</v>
      </c>
      <c r="BL10" s="89"/>
      <c r="BM10" s="89" t="s">
        <v>432</v>
      </c>
      <c r="BN10" s="89"/>
      <c r="BO10" s="89"/>
      <c r="BP10" s="89">
        <v>6.7</v>
      </c>
      <c r="BQ10" s="89">
        <v>14.77</v>
      </c>
      <c r="BR10" s="140">
        <v>5.76</v>
      </c>
      <c r="BS10" s="89">
        <v>12.7</v>
      </c>
      <c r="BT10" s="89" t="s">
        <v>433</v>
      </c>
      <c r="BU10" s="89"/>
      <c r="BV10" s="89"/>
      <c r="BW10" s="89"/>
      <c r="BX10" s="89"/>
      <c r="BY10" s="89"/>
      <c r="BZ10" s="89"/>
      <c r="CA10" s="89"/>
      <c r="CB10" s="89"/>
      <c r="CC10" s="89"/>
      <c r="CD10" s="89" t="s">
        <v>578</v>
      </c>
      <c r="CE10" s="89" t="s">
        <v>476</v>
      </c>
      <c r="CF10" s="89" t="s">
        <v>477</v>
      </c>
      <c r="CG10" s="89" t="s">
        <v>478</v>
      </c>
      <c r="CH10" s="89" t="s">
        <v>578</v>
      </c>
      <c r="CI10" s="89" t="s">
        <v>483</v>
      </c>
      <c r="CJ10" s="89" t="s">
        <v>484</v>
      </c>
      <c r="CK10" s="89" t="s">
        <v>485</v>
      </c>
      <c r="CL10" s="89" t="s">
        <v>578</v>
      </c>
      <c r="CM10" s="89" t="s">
        <v>490</v>
      </c>
      <c r="CN10" s="89" t="s">
        <v>491</v>
      </c>
      <c r="CO10" s="89" t="s">
        <v>492</v>
      </c>
      <c r="CP10" s="89" t="s">
        <v>578</v>
      </c>
      <c r="CQ10" s="89" t="s">
        <v>495</v>
      </c>
      <c r="CR10" s="89" t="s">
        <v>496</v>
      </c>
      <c r="CS10" s="89" t="s">
        <v>497</v>
      </c>
      <c r="CT10" s="89" t="s">
        <v>578</v>
      </c>
      <c r="CU10" s="89" t="s">
        <v>500</v>
      </c>
      <c r="CV10" s="89" t="s">
        <v>501</v>
      </c>
      <c r="CW10" s="89" t="s">
        <v>502</v>
      </c>
      <c r="CX10" s="89" t="s">
        <v>578</v>
      </c>
      <c r="CY10" s="89" t="s">
        <v>505</v>
      </c>
      <c r="CZ10" s="89" t="s">
        <v>506</v>
      </c>
      <c r="DA10" s="89" t="s">
        <v>507</v>
      </c>
      <c r="DB10" s="89" t="s">
        <v>578</v>
      </c>
      <c r="DC10" s="89" t="s">
        <v>510</v>
      </c>
      <c r="DD10" s="89" t="s">
        <v>511</v>
      </c>
      <c r="DE10" s="89" t="s">
        <v>512</v>
      </c>
      <c r="DF10" s="89" t="s">
        <v>578</v>
      </c>
      <c r="DG10" s="89" t="s">
        <v>515</v>
      </c>
      <c r="DH10" s="89" t="s">
        <v>516</v>
      </c>
      <c r="DI10" s="89" t="s">
        <v>517</v>
      </c>
      <c r="DJ10" s="89" t="s">
        <v>578</v>
      </c>
      <c r="DK10" s="89" t="s">
        <v>520</v>
      </c>
      <c r="DL10" s="89" t="s">
        <v>582</v>
      </c>
      <c r="DM10" s="89" t="s">
        <v>522</v>
      </c>
      <c r="DN10" s="89" t="s">
        <v>578</v>
      </c>
      <c r="DO10" s="89" t="s">
        <v>525</v>
      </c>
      <c r="DP10" s="89" t="s">
        <v>526</v>
      </c>
      <c r="DQ10" s="89" t="s">
        <v>527</v>
      </c>
      <c r="DR10" s="89" t="s">
        <v>578</v>
      </c>
      <c r="DS10" s="89" t="s">
        <v>530</v>
      </c>
      <c r="DT10" s="89" t="s">
        <v>531</v>
      </c>
      <c r="DU10" s="89" t="s">
        <v>532</v>
      </c>
      <c r="DV10" s="89" t="s">
        <v>578</v>
      </c>
      <c r="DW10" s="89" t="s">
        <v>535</v>
      </c>
      <c r="DX10" s="89" t="s">
        <v>536</v>
      </c>
      <c r="DY10" s="89" t="s">
        <v>537</v>
      </c>
    </row>
    <row r="11">
      <c r="A11" s="89" t="s">
        <v>583</v>
      </c>
      <c r="B11" s="89" t="s">
        <v>584</v>
      </c>
      <c r="C11" s="89" t="s">
        <v>585</v>
      </c>
      <c r="D11" s="89">
        <v>8.544421E7</v>
      </c>
      <c r="E11" s="89">
        <v>4.262427630093E12</v>
      </c>
      <c r="F11" s="141" t="s">
        <v>586</v>
      </c>
      <c r="G11" s="89" t="s">
        <v>587</v>
      </c>
      <c r="H11" s="89" t="s">
        <v>403</v>
      </c>
      <c r="I11" s="89" t="s">
        <v>404</v>
      </c>
      <c r="J11" s="89" t="s">
        <v>405</v>
      </c>
      <c r="K11" s="89" t="s">
        <v>406</v>
      </c>
      <c r="L11" s="89" t="s">
        <v>407</v>
      </c>
      <c r="M11" s="89" t="s">
        <v>408</v>
      </c>
      <c r="N11" s="89" t="s">
        <v>409</v>
      </c>
      <c r="O11" s="89" t="s">
        <v>410</v>
      </c>
      <c r="P11" s="89" t="s">
        <v>411</v>
      </c>
      <c r="Q11" s="89" t="s">
        <v>411</v>
      </c>
      <c r="R11" s="89" t="s">
        <v>412</v>
      </c>
      <c r="S11" s="89">
        <v>1.2</v>
      </c>
      <c r="T11" s="90">
        <v>0.47244094488189</v>
      </c>
      <c r="U11" s="89" t="s">
        <v>2116</v>
      </c>
      <c r="V11" s="89" t="s">
        <v>2117</v>
      </c>
      <c r="W11" s="89" t="s">
        <v>413</v>
      </c>
      <c r="X11" s="89" t="s">
        <v>414</v>
      </c>
      <c r="Y11" s="89" t="s">
        <v>415</v>
      </c>
      <c r="Z11" s="89">
        <v>20.0</v>
      </c>
      <c r="AA11" s="89">
        <v>68.0</v>
      </c>
      <c r="AB11" s="89">
        <v>60.0</v>
      </c>
      <c r="AC11" s="89">
        <v>140.0</v>
      </c>
      <c r="AD11" s="119">
        <v>0.1</v>
      </c>
      <c r="AE11" s="119">
        <v>0.9</v>
      </c>
      <c r="AF11" s="89"/>
      <c r="AG11" s="89"/>
      <c r="AH11" s="89"/>
      <c r="AI11" s="89"/>
      <c r="AJ11" s="89"/>
      <c r="AK11" s="89" t="s">
        <v>416</v>
      </c>
      <c r="AL11" s="141" t="s">
        <v>417</v>
      </c>
      <c r="AM11" s="141" t="s">
        <v>418</v>
      </c>
      <c r="AN11" s="141" t="s">
        <v>419</v>
      </c>
      <c r="AO11" s="141" t="s">
        <v>420</v>
      </c>
      <c r="AP11" s="141" t="s">
        <v>588</v>
      </c>
      <c r="AQ11" s="89"/>
      <c r="AR11" s="89"/>
      <c r="AS11" s="89"/>
      <c r="AT11" s="89"/>
      <c r="AU11" s="89"/>
      <c r="AV11" s="89"/>
      <c r="AW11" s="89"/>
      <c r="AX11" s="141" t="s">
        <v>589</v>
      </c>
      <c r="AY11" s="141" t="s">
        <v>299</v>
      </c>
      <c r="AZ11" s="89" t="s">
        <v>423</v>
      </c>
      <c r="BA11" s="89" t="s">
        <v>424</v>
      </c>
      <c r="BB11" s="89" t="s">
        <v>425</v>
      </c>
      <c r="BC11" s="89" t="s">
        <v>426</v>
      </c>
      <c r="BD11" s="89" t="s">
        <v>427</v>
      </c>
      <c r="BE11" s="89"/>
      <c r="BF11" s="89" t="s">
        <v>303</v>
      </c>
      <c r="BG11" s="89" t="s">
        <v>590</v>
      </c>
      <c r="BH11" s="89">
        <v>1.0</v>
      </c>
      <c r="BI11" s="89" t="s">
        <v>591</v>
      </c>
      <c r="BJ11" s="89" t="s">
        <v>592</v>
      </c>
      <c r="BK11" s="89" t="s">
        <v>593</v>
      </c>
      <c r="BL11" s="89"/>
      <c r="BM11" s="89" t="s">
        <v>594</v>
      </c>
      <c r="BN11" s="89"/>
      <c r="BO11" s="89"/>
      <c r="BP11" s="89">
        <v>0.2</v>
      </c>
      <c r="BQ11" s="89">
        <v>0.44</v>
      </c>
      <c r="BR11" s="140">
        <v>0.15</v>
      </c>
      <c r="BS11" s="89">
        <v>0.33</v>
      </c>
      <c r="BT11" s="89" t="s">
        <v>433</v>
      </c>
      <c r="BU11" s="89"/>
      <c r="BV11" s="89"/>
      <c r="BW11" s="89"/>
      <c r="BX11" s="89"/>
      <c r="BY11" s="89"/>
      <c r="BZ11" s="89"/>
      <c r="CA11" s="89"/>
      <c r="CB11" s="89"/>
      <c r="CC11" s="89"/>
      <c r="CD11" s="89" t="s">
        <v>584</v>
      </c>
      <c r="CE11" s="89" t="s">
        <v>618</v>
      </c>
      <c r="CF11" s="89" t="s">
        <v>619</v>
      </c>
      <c r="CG11" s="89" t="s">
        <v>478</v>
      </c>
      <c r="CH11" s="89" t="s">
        <v>584</v>
      </c>
      <c r="CI11" s="89" t="s">
        <v>622</v>
      </c>
      <c r="CJ11" s="89" t="s">
        <v>623</v>
      </c>
      <c r="CK11" s="89" t="s">
        <v>485</v>
      </c>
      <c r="CL11" s="89" t="s">
        <v>584</v>
      </c>
      <c r="CM11" s="89" t="s">
        <v>626</v>
      </c>
      <c r="CN11" s="89" t="s">
        <v>627</v>
      </c>
      <c r="CO11" s="89" t="s">
        <v>492</v>
      </c>
      <c r="CP11" s="89" t="s">
        <v>584</v>
      </c>
      <c r="CQ11" s="89" t="s">
        <v>630</v>
      </c>
      <c r="CR11" s="89" t="s">
        <v>631</v>
      </c>
      <c r="CS11" s="89" t="s">
        <v>497</v>
      </c>
      <c r="CT11" s="89" t="s">
        <v>584</v>
      </c>
      <c r="CU11" s="89" t="s">
        <v>634</v>
      </c>
      <c r="CV11" s="89" t="s">
        <v>635</v>
      </c>
      <c r="CW11" s="89" t="s">
        <v>502</v>
      </c>
      <c r="CX11" s="89" t="s">
        <v>584</v>
      </c>
      <c r="CY11" s="89" t="s">
        <v>638</v>
      </c>
      <c r="CZ11" s="89" t="s">
        <v>639</v>
      </c>
      <c r="DA11" s="89" t="s">
        <v>507</v>
      </c>
      <c r="DB11" s="89" t="s">
        <v>584</v>
      </c>
      <c r="DC11" s="89" t="s">
        <v>642</v>
      </c>
      <c r="DD11" s="89" t="s">
        <v>643</v>
      </c>
      <c r="DE11" s="89" t="s">
        <v>512</v>
      </c>
      <c r="DF11" s="89" t="s">
        <v>584</v>
      </c>
      <c r="DG11" s="89" t="s">
        <v>645</v>
      </c>
      <c r="DH11" s="89" t="s">
        <v>646</v>
      </c>
      <c r="DI11" s="89" t="s">
        <v>517</v>
      </c>
      <c r="DJ11" s="89" t="s">
        <v>584</v>
      </c>
      <c r="DK11" s="89" t="s">
        <v>649</v>
      </c>
      <c r="DL11" s="89" t="s">
        <v>582</v>
      </c>
      <c r="DM11" s="89" t="s">
        <v>522</v>
      </c>
      <c r="DN11" s="89" t="s">
        <v>584</v>
      </c>
      <c r="DO11" s="89" t="s">
        <v>651</v>
      </c>
      <c r="DP11" s="89" t="s">
        <v>652</v>
      </c>
      <c r="DQ11" s="89" t="s">
        <v>527</v>
      </c>
      <c r="DR11" s="89" t="s">
        <v>584</v>
      </c>
      <c r="DS11" s="89" t="s">
        <v>655</v>
      </c>
      <c r="DT11" s="89" t="s">
        <v>656</v>
      </c>
      <c r="DU11" s="89" t="s">
        <v>532</v>
      </c>
      <c r="DV11" s="89" t="s">
        <v>584</v>
      </c>
      <c r="DW11" s="89" t="s">
        <v>659</v>
      </c>
      <c r="DX11" s="89" t="s">
        <v>660</v>
      </c>
      <c r="DY11" s="89" t="s">
        <v>537</v>
      </c>
    </row>
    <row r="12">
      <c r="A12" s="89" t="s">
        <v>663</v>
      </c>
      <c r="B12" s="89" t="s">
        <v>664</v>
      </c>
      <c r="C12" s="89" t="s">
        <v>585</v>
      </c>
      <c r="D12" s="89">
        <v>8.544421E7</v>
      </c>
      <c r="E12" s="89">
        <v>4.262427630109E12</v>
      </c>
      <c r="F12" s="141" t="s">
        <v>665</v>
      </c>
      <c r="G12" s="89" t="s">
        <v>587</v>
      </c>
      <c r="H12" s="89" t="s">
        <v>403</v>
      </c>
      <c r="I12" s="89" t="s">
        <v>543</v>
      </c>
      <c r="J12" s="89" t="s">
        <v>405</v>
      </c>
      <c r="K12" s="89" t="s">
        <v>406</v>
      </c>
      <c r="L12" s="89" t="s">
        <v>407</v>
      </c>
      <c r="M12" s="89" t="s">
        <v>408</v>
      </c>
      <c r="N12" s="89" t="s">
        <v>409</v>
      </c>
      <c r="O12" s="89" t="s">
        <v>410</v>
      </c>
      <c r="P12" s="89" t="s">
        <v>411</v>
      </c>
      <c r="Q12" s="89" t="s">
        <v>411</v>
      </c>
      <c r="R12" s="89" t="s">
        <v>412</v>
      </c>
      <c r="S12" s="89">
        <v>1.2</v>
      </c>
      <c r="T12" s="90">
        <v>0.47244094488189</v>
      </c>
      <c r="U12" s="89" t="s">
        <v>2116</v>
      </c>
      <c r="V12" s="89" t="s">
        <v>2117</v>
      </c>
      <c r="W12" s="89" t="s">
        <v>413</v>
      </c>
      <c r="X12" s="89" t="s">
        <v>414</v>
      </c>
      <c r="Y12" s="89" t="s">
        <v>415</v>
      </c>
      <c r="Z12" s="89">
        <v>20.0</v>
      </c>
      <c r="AA12" s="89">
        <v>68.0</v>
      </c>
      <c r="AB12" s="89">
        <v>60.0</v>
      </c>
      <c r="AC12" s="89">
        <v>140.0</v>
      </c>
      <c r="AD12" s="119">
        <v>0.1</v>
      </c>
      <c r="AE12" s="119">
        <v>0.9</v>
      </c>
      <c r="AF12" s="89"/>
      <c r="AG12" s="89"/>
      <c r="AH12" s="89"/>
      <c r="AI12" s="89"/>
      <c r="AJ12" s="89"/>
      <c r="AK12" s="89" t="s">
        <v>416</v>
      </c>
      <c r="AL12" s="141" t="s">
        <v>417</v>
      </c>
      <c r="AM12" s="141" t="s">
        <v>418</v>
      </c>
      <c r="AN12" s="141" t="s">
        <v>419</v>
      </c>
      <c r="AO12" s="141" t="s">
        <v>420</v>
      </c>
      <c r="AP12" s="141" t="s">
        <v>666</v>
      </c>
      <c r="AQ12" s="89"/>
      <c r="AR12" s="89"/>
      <c r="AS12" s="89"/>
      <c r="AT12" s="89"/>
      <c r="AU12" s="89"/>
      <c r="AV12" s="89"/>
      <c r="AW12" s="89"/>
      <c r="AX12" s="141" t="s">
        <v>589</v>
      </c>
      <c r="AY12" s="141" t="s">
        <v>299</v>
      </c>
      <c r="AZ12" s="89" t="s">
        <v>423</v>
      </c>
      <c r="BA12" s="89" t="s">
        <v>424</v>
      </c>
      <c r="BB12" s="89" t="s">
        <v>425</v>
      </c>
      <c r="BC12" s="89" t="s">
        <v>426</v>
      </c>
      <c r="BD12" s="89" t="s">
        <v>427</v>
      </c>
      <c r="BE12" s="89"/>
      <c r="BF12" s="89" t="s">
        <v>303</v>
      </c>
      <c r="BG12" s="89" t="s">
        <v>667</v>
      </c>
      <c r="BH12" s="89">
        <v>1.0</v>
      </c>
      <c r="BI12" s="89" t="s">
        <v>591</v>
      </c>
      <c r="BJ12" s="89" t="s">
        <v>592</v>
      </c>
      <c r="BK12" s="89" t="s">
        <v>593</v>
      </c>
      <c r="BL12" s="89"/>
      <c r="BM12" s="89" t="s">
        <v>594</v>
      </c>
      <c r="BN12" s="89"/>
      <c r="BO12" s="89"/>
      <c r="BP12" s="89">
        <v>0.2</v>
      </c>
      <c r="BQ12" s="89">
        <v>0.44</v>
      </c>
      <c r="BR12" s="140">
        <v>0.15</v>
      </c>
      <c r="BS12" s="89">
        <v>0.33</v>
      </c>
      <c r="BT12" s="89" t="s">
        <v>433</v>
      </c>
      <c r="BU12" s="89"/>
      <c r="BV12" s="89"/>
      <c r="BW12" s="89"/>
      <c r="BX12" s="89"/>
      <c r="BY12" s="89"/>
      <c r="BZ12" s="89"/>
      <c r="CA12" s="89"/>
      <c r="CB12" s="89"/>
      <c r="CC12" s="89"/>
      <c r="CD12" s="89" t="s">
        <v>664</v>
      </c>
      <c r="CE12" s="89" t="s">
        <v>618</v>
      </c>
      <c r="CF12" s="89" t="s">
        <v>619</v>
      </c>
      <c r="CG12" s="89" t="s">
        <v>478</v>
      </c>
      <c r="CH12" s="89" t="s">
        <v>664</v>
      </c>
      <c r="CI12" s="89" t="s">
        <v>622</v>
      </c>
      <c r="CJ12" s="89" t="s">
        <v>623</v>
      </c>
      <c r="CK12" s="89" t="s">
        <v>485</v>
      </c>
      <c r="CL12" s="89" t="s">
        <v>664</v>
      </c>
      <c r="CM12" s="89" t="s">
        <v>626</v>
      </c>
      <c r="CN12" s="89" t="s">
        <v>627</v>
      </c>
      <c r="CO12" s="89" t="s">
        <v>492</v>
      </c>
      <c r="CP12" s="89" t="s">
        <v>664</v>
      </c>
      <c r="CQ12" s="89" t="s">
        <v>630</v>
      </c>
      <c r="CR12" s="89" t="s">
        <v>631</v>
      </c>
      <c r="CS12" s="89" t="s">
        <v>497</v>
      </c>
      <c r="CT12" s="89" t="s">
        <v>664</v>
      </c>
      <c r="CU12" s="89" t="s">
        <v>634</v>
      </c>
      <c r="CV12" s="89" t="s">
        <v>635</v>
      </c>
      <c r="CW12" s="89" t="s">
        <v>502</v>
      </c>
      <c r="CX12" s="89" t="s">
        <v>664</v>
      </c>
      <c r="CY12" s="89" t="s">
        <v>638</v>
      </c>
      <c r="CZ12" s="89" t="s">
        <v>639</v>
      </c>
      <c r="DA12" s="89" t="s">
        <v>507</v>
      </c>
      <c r="DB12" s="89" t="s">
        <v>664</v>
      </c>
      <c r="DC12" s="89" t="s">
        <v>642</v>
      </c>
      <c r="DD12" s="89" t="s">
        <v>643</v>
      </c>
      <c r="DE12" s="89" t="s">
        <v>512</v>
      </c>
      <c r="DF12" s="89" t="s">
        <v>664</v>
      </c>
      <c r="DG12" s="89" t="s">
        <v>645</v>
      </c>
      <c r="DH12" s="89" t="s">
        <v>646</v>
      </c>
      <c r="DI12" s="89" t="s">
        <v>517</v>
      </c>
      <c r="DJ12" s="89" t="s">
        <v>664</v>
      </c>
      <c r="DK12" s="89" t="s">
        <v>649</v>
      </c>
      <c r="DL12" s="89" t="s">
        <v>582</v>
      </c>
      <c r="DM12" s="89" t="s">
        <v>522</v>
      </c>
      <c r="DN12" s="89" t="s">
        <v>664</v>
      </c>
      <c r="DO12" s="89" t="s">
        <v>651</v>
      </c>
      <c r="DP12" s="89" t="s">
        <v>652</v>
      </c>
      <c r="DQ12" s="89" t="s">
        <v>527</v>
      </c>
      <c r="DR12" s="89" t="s">
        <v>664</v>
      </c>
      <c r="DS12" s="89" t="s">
        <v>655</v>
      </c>
      <c r="DT12" s="89" t="s">
        <v>656</v>
      </c>
      <c r="DU12" s="89" t="s">
        <v>532</v>
      </c>
      <c r="DV12" s="89" t="s">
        <v>664</v>
      </c>
      <c r="DW12" s="89" t="s">
        <v>659</v>
      </c>
      <c r="DX12" s="89" t="s">
        <v>660</v>
      </c>
      <c r="DY12" s="89" t="s">
        <v>537</v>
      </c>
    </row>
    <row r="13">
      <c r="A13" s="89" t="s">
        <v>668</v>
      </c>
      <c r="B13" s="89" t="s">
        <v>669</v>
      </c>
      <c r="C13" s="89" t="s">
        <v>585</v>
      </c>
      <c r="D13" s="89">
        <v>8.544421E7</v>
      </c>
      <c r="E13" s="89">
        <v>4.262427630116E12</v>
      </c>
      <c r="F13" s="141" t="s">
        <v>670</v>
      </c>
      <c r="G13" s="89" t="s">
        <v>587</v>
      </c>
      <c r="H13" s="89" t="s">
        <v>403</v>
      </c>
      <c r="I13" s="89" t="s">
        <v>549</v>
      </c>
      <c r="J13" s="89" t="s">
        <v>405</v>
      </c>
      <c r="K13" s="89" t="s">
        <v>406</v>
      </c>
      <c r="L13" s="89" t="s">
        <v>407</v>
      </c>
      <c r="M13" s="89" t="s">
        <v>408</v>
      </c>
      <c r="N13" s="89" t="s">
        <v>409</v>
      </c>
      <c r="O13" s="89" t="s">
        <v>410</v>
      </c>
      <c r="P13" s="89" t="s">
        <v>411</v>
      </c>
      <c r="Q13" s="89" t="s">
        <v>411</v>
      </c>
      <c r="R13" s="89" t="s">
        <v>412</v>
      </c>
      <c r="S13" s="89">
        <v>1.2</v>
      </c>
      <c r="T13" s="90">
        <v>0.47244094488189</v>
      </c>
      <c r="U13" s="89" t="s">
        <v>2116</v>
      </c>
      <c r="V13" s="89" t="s">
        <v>2117</v>
      </c>
      <c r="W13" s="89" t="s">
        <v>413</v>
      </c>
      <c r="X13" s="89" t="s">
        <v>414</v>
      </c>
      <c r="Y13" s="89" t="s">
        <v>415</v>
      </c>
      <c r="Z13" s="89">
        <v>20.0</v>
      </c>
      <c r="AA13" s="89">
        <v>68.0</v>
      </c>
      <c r="AB13" s="89">
        <v>60.0</v>
      </c>
      <c r="AC13" s="89">
        <v>140.0</v>
      </c>
      <c r="AD13" s="119">
        <v>0.1</v>
      </c>
      <c r="AE13" s="119">
        <v>0.9</v>
      </c>
      <c r="AF13" s="89"/>
      <c r="AG13" s="89"/>
      <c r="AH13" s="89"/>
      <c r="AI13" s="89"/>
      <c r="AJ13" s="89"/>
      <c r="AK13" s="89" t="s">
        <v>416</v>
      </c>
      <c r="AL13" s="141" t="s">
        <v>417</v>
      </c>
      <c r="AM13" s="141" t="s">
        <v>418</v>
      </c>
      <c r="AN13" s="141" t="s">
        <v>419</v>
      </c>
      <c r="AO13" s="141" t="s">
        <v>420</v>
      </c>
      <c r="AP13" s="141" t="s">
        <v>671</v>
      </c>
      <c r="AQ13" s="89"/>
      <c r="AR13" s="89"/>
      <c r="AS13" s="89"/>
      <c r="AT13" s="89"/>
      <c r="AU13" s="89"/>
      <c r="AV13" s="89"/>
      <c r="AW13" s="89"/>
      <c r="AX13" s="141" t="s">
        <v>589</v>
      </c>
      <c r="AY13" s="141" t="s">
        <v>299</v>
      </c>
      <c r="AZ13" s="89" t="s">
        <v>423</v>
      </c>
      <c r="BA13" s="89" t="s">
        <v>424</v>
      </c>
      <c r="BB13" s="89" t="s">
        <v>425</v>
      </c>
      <c r="BC13" s="89" t="s">
        <v>426</v>
      </c>
      <c r="BD13" s="89" t="s">
        <v>427</v>
      </c>
      <c r="BE13" s="89"/>
      <c r="BF13" s="89" t="s">
        <v>303</v>
      </c>
      <c r="BG13" s="89" t="s">
        <v>672</v>
      </c>
      <c r="BH13" s="89">
        <v>1.0</v>
      </c>
      <c r="BI13" s="89" t="s">
        <v>591</v>
      </c>
      <c r="BJ13" s="89" t="s">
        <v>592</v>
      </c>
      <c r="BK13" s="89" t="s">
        <v>593</v>
      </c>
      <c r="BL13" s="89"/>
      <c r="BM13" s="89" t="s">
        <v>594</v>
      </c>
      <c r="BN13" s="89"/>
      <c r="BO13" s="89"/>
      <c r="BP13" s="89">
        <v>0.2</v>
      </c>
      <c r="BQ13" s="89">
        <v>0.44</v>
      </c>
      <c r="BR13" s="140">
        <v>0.15</v>
      </c>
      <c r="BS13" s="89">
        <v>0.33</v>
      </c>
      <c r="BT13" s="89" t="s">
        <v>433</v>
      </c>
      <c r="BU13" s="89"/>
      <c r="BV13" s="89"/>
      <c r="BW13" s="89"/>
      <c r="BX13" s="89"/>
      <c r="BY13" s="89"/>
      <c r="BZ13" s="89"/>
      <c r="CA13" s="89"/>
      <c r="CB13" s="89"/>
      <c r="CC13" s="89"/>
      <c r="CD13" s="89" t="s">
        <v>669</v>
      </c>
      <c r="CE13" s="89" t="s">
        <v>618</v>
      </c>
      <c r="CF13" s="89" t="s">
        <v>619</v>
      </c>
      <c r="CG13" s="89" t="s">
        <v>478</v>
      </c>
      <c r="CH13" s="89" t="s">
        <v>669</v>
      </c>
      <c r="CI13" s="89" t="s">
        <v>622</v>
      </c>
      <c r="CJ13" s="89" t="s">
        <v>623</v>
      </c>
      <c r="CK13" s="89" t="s">
        <v>485</v>
      </c>
      <c r="CL13" s="89" t="s">
        <v>669</v>
      </c>
      <c r="CM13" s="89" t="s">
        <v>626</v>
      </c>
      <c r="CN13" s="89" t="s">
        <v>627</v>
      </c>
      <c r="CO13" s="89" t="s">
        <v>492</v>
      </c>
      <c r="CP13" s="89" t="s">
        <v>669</v>
      </c>
      <c r="CQ13" s="89" t="s">
        <v>630</v>
      </c>
      <c r="CR13" s="89" t="s">
        <v>631</v>
      </c>
      <c r="CS13" s="89" t="s">
        <v>497</v>
      </c>
      <c r="CT13" s="89" t="s">
        <v>669</v>
      </c>
      <c r="CU13" s="89" t="s">
        <v>634</v>
      </c>
      <c r="CV13" s="89" t="s">
        <v>635</v>
      </c>
      <c r="CW13" s="89" t="s">
        <v>502</v>
      </c>
      <c r="CX13" s="89" t="s">
        <v>669</v>
      </c>
      <c r="CY13" s="89" t="s">
        <v>638</v>
      </c>
      <c r="CZ13" s="89" t="s">
        <v>639</v>
      </c>
      <c r="DA13" s="89" t="s">
        <v>507</v>
      </c>
      <c r="DB13" s="89" t="s">
        <v>669</v>
      </c>
      <c r="DC13" s="89" t="s">
        <v>642</v>
      </c>
      <c r="DD13" s="89" t="s">
        <v>643</v>
      </c>
      <c r="DE13" s="89" t="s">
        <v>512</v>
      </c>
      <c r="DF13" s="89" t="s">
        <v>669</v>
      </c>
      <c r="DG13" s="89" t="s">
        <v>645</v>
      </c>
      <c r="DH13" s="89" t="s">
        <v>646</v>
      </c>
      <c r="DI13" s="89" t="s">
        <v>517</v>
      </c>
      <c r="DJ13" s="89" t="s">
        <v>669</v>
      </c>
      <c r="DK13" s="89" t="s">
        <v>649</v>
      </c>
      <c r="DL13" s="89" t="s">
        <v>582</v>
      </c>
      <c r="DM13" s="89" t="s">
        <v>522</v>
      </c>
      <c r="DN13" s="89" t="s">
        <v>669</v>
      </c>
      <c r="DO13" s="89" t="s">
        <v>651</v>
      </c>
      <c r="DP13" s="89" t="s">
        <v>652</v>
      </c>
      <c r="DQ13" s="89" t="s">
        <v>527</v>
      </c>
      <c r="DR13" s="89" t="s">
        <v>669</v>
      </c>
      <c r="DS13" s="89" t="s">
        <v>655</v>
      </c>
      <c r="DT13" s="89" t="s">
        <v>656</v>
      </c>
      <c r="DU13" s="89" t="s">
        <v>532</v>
      </c>
      <c r="DV13" s="89" t="s">
        <v>669</v>
      </c>
      <c r="DW13" s="89" t="s">
        <v>659</v>
      </c>
      <c r="DX13" s="89" t="s">
        <v>660</v>
      </c>
      <c r="DY13" s="89" t="s">
        <v>537</v>
      </c>
    </row>
    <row r="14">
      <c r="A14" s="89" t="s">
        <v>673</v>
      </c>
      <c r="B14" s="89" t="s">
        <v>674</v>
      </c>
      <c r="C14" s="89" t="s">
        <v>585</v>
      </c>
      <c r="D14" s="89">
        <v>8.544421E7</v>
      </c>
      <c r="E14" s="89">
        <v>4.262427630123E12</v>
      </c>
      <c r="F14" s="141" t="s">
        <v>675</v>
      </c>
      <c r="G14" s="89" t="s">
        <v>587</v>
      </c>
      <c r="H14" s="89" t="s">
        <v>403</v>
      </c>
      <c r="I14" s="89" t="s">
        <v>555</v>
      </c>
      <c r="J14" s="89" t="s">
        <v>405</v>
      </c>
      <c r="K14" s="89" t="s">
        <v>406</v>
      </c>
      <c r="L14" s="89" t="s">
        <v>407</v>
      </c>
      <c r="M14" s="89" t="s">
        <v>408</v>
      </c>
      <c r="N14" s="89" t="s">
        <v>409</v>
      </c>
      <c r="O14" s="89" t="s">
        <v>410</v>
      </c>
      <c r="P14" s="89" t="s">
        <v>411</v>
      </c>
      <c r="Q14" s="89" t="s">
        <v>411</v>
      </c>
      <c r="R14" s="89" t="s">
        <v>412</v>
      </c>
      <c r="S14" s="89">
        <v>1.2</v>
      </c>
      <c r="T14" s="90">
        <v>0.47244094488189</v>
      </c>
      <c r="U14" s="89" t="s">
        <v>2116</v>
      </c>
      <c r="V14" s="89" t="s">
        <v>2117</v>
      </c>
      <c r="W14" s="89" t="s">
        <v>413</v>
      </c>
      <c r="X14" s="89" t="s">
        <v>414</v>
      </c>
      <c r="Y14" s="89" t="s">
        <v>415</v>
      </c>
      <c r="Z14" s="89">
        <v>20.0</v>
      </c>
      <c r="AA14" s="89">
        <v>68.0</v>
      </c>
      <c r="AB14" s="89">
        <v>60.0</v>
      </c>
      <c r="AC14" s="89">
        <v>140.0</v>
      </c>
      <c r="AD14" s="119">
        <v>0.1</v>
      </c>
      <c r="AE14" s="119">
        <v>0.9</v>
      </c>
      <c r="AF14" s="89"/>
      <c r="AG14" s="89"/>
      <c r="AH14" s="89"/>
      <c r="AI14" s="89"/>
      <c r="AJ14" s="89"/>
      <c r="AK14" s="89" t="s">
        <v>416</v>
      </c>
      <c r="AL14" s="141" t="s">
        <v>417</v>
      </c>
      <c r="AM14" s="141" t="s">
        <v>418</v>
      </c>
      <c r="AN14" s="141" t="s">
        <v>419</v>
      </c>
      <c r="AO14" s="141" t="s">
        <v>420</v>
      </c>
      <c r="AP14" s="141" t="s">
        <v>676</v>
      </c>
      <c r="AQ14" s="89"/>
      <c r="AR14" s="89"/>
      <c r="AS14" s="89"/>
      <c r="AT14" s="89"/>
      <c r="AU14" s="89"/>
      <c r="AV14" s="89"/>
      <c r="AW14" s="89"/>
      <c r="AX14" s="141" t="s">
        <v>589</v>
      </c>
      <c r="AY14" s="141" t="s">
        <v>299</v>
      </c>
      <c r="AZ14" s="89" t="s">
        <v>423</v>
      </c>
      <c r="BA14" s="89" t="s">
        <v>424</v>
      </c>
      <c r="BB14" s="89" t="s">
        <v>425</v>
      </c>
      <c r="BC14" s="89" t="s">
        <v>426</v>
      </c>
      <c r="BD14" s="89" t="s">
        <v>427</v>
      </c>
      <c r="BE14" s="89"/>
      <c r="BF14" s="89" t="s">
        <v>303</v>
      </c>
      <c r="BG14" s="89" t="s">
        <v>677</v>
      </c>
      <c r="BH14" s="89">
        <v>1.0</v>
      </c>
      <c r="BI14" s="89" t="s">
        <v>591</v>
      </c>
      <c r="BJ14" s="89" t="s">
        <v>592</v>
      </c>
      <c r="BK14" s="89" t="s">
        <v>593</v>
      </c>
      <c r="BL14" s="89"/>
      <c r="BM14" s="89" t="s">
        <v>594</v>
      </c>
      <c r="BN14" s="89"/>
      <c r="BO14" s="89"/>
      <c r="BP14" s="89">
        <v>0.2</v>
      </c>
      <c r="BQ14" s="89">
        <v>0.44</v>
      </c>
      <c r="BR14" s="140">
        <v>0.15</v>
      </c>
      <c r="BS14" s="89">
        <v>0.33</v>
      </c>
      <c r="BT14" s="89" t="s">
        <v>433</v>
      </c>
      <c r="BU14" s="89"/>
      <c r="BV14" s="89"/>
      <c r="BW14" s="89"/>
      <c r="BX14" s="89"/>
      <c r="BY14" s="89"/>
      <c r="BZ14" s="89"/>
      <c r="CA14" s="89"/>
      <c r="CB14" s="89"/>
      <c r="CC14" s="89"/>
      <c r="CD14" s="89" t="s">
        <v>674</v>
      </c>
      <c r="CE14" s="89" t="s">
        <v>618</v>
      </c>
      <c r="CF14" s="89" t="s">
        <v>619</v>
      </c>
      <c r="CG14" s="89" t="s">
        <v>478</v>
      </c>
      <c r="CH14" s="89" t="s">
        <v>674</v>
      </c>
      <c r="CI14" s="89" t="s">
        <v>622</v>
      </c>
      <c r="CJ14" s="89" t="s">
        <v>623</v>
      </c>
      <c r="CK14" s="89" t="s">
        <v>485</v>
      </c>
      <c r="CL14" s="89" t="s">
        <v>674</v>
      </c>
      <c r="CM14" s="89" t="s">
        <v>626</v>
      </c>
      <c r="CN14" s="89" t="s">
        <v>627</v>
      </c>
      <c r="CO14" s="89" t="s">
        <v>492</v>
      </c>
      <c r="CP14" s="89" t="s">
        <v>674</v>
      </c>
      <c r="CQ14" s="89" t="s">
        <v>630</v>
      </c>
      <c r="CR14" s="89" t="s">
        <v>631</v>
      </c>
      <c r="CS14" s="89" t="s">
        <v>497</v>
      </c>
      <c r="CT14" s="89" t="s">
        <v>674</v>
      </c>
      <c r="CU14" s="89" t="s">
        <v>634</v>
      </c>
      <c r="CV14" s="89" t="s">
        <v>635</v>
      </c>
      <c r="CW14" s="89" t="s">
        <v>502</v>
      </c>
      <c r="CX14" s="89" t="s">
        <v>674</v>
      </c>
      <c r="CY14" s="89" t="s">
        <v>638</v>
      </c>
      <c r="CZ14" s="89" t="s">
        <v>639</v>
      </c>
      <c r="DA14" s="89" t="s">
        <v>507</v>
      </c>
      <c r="DB14" s="89" t="s">
        <v>674</v>
      </c>
      <c r="DC14" s="89" t="s">
        <v>642</v>
      </c>
      <c r="DD14" s="89" t="s">
        <v>643</v>
      </c>
      <c r="DE14" s="89" t="s">
        <v>512</v>
      </c>
      <c r="DF14" s="89" t="s">
        <v>674</v>
      </c>
      <c r="DG14" s="89" t="s">
        <v>645</v>
      </c>
      <c r="DH14" s="89" t="s">
        <v>646</v>
      </c>
      <c r="DI14" s="89" t="s">
        <v>517</v>
      </c>
      <c r="DJ14" s="89" t="s">
        <v>674</v>
      </c>
      <c r="DK14" s="89" t="s">
        <v>649</v>
      </c>
      <c r="DL14" s="89" t="s">
        <v>582</v>
      </c>
      <c r="DM14" s="89" t="s">
        <v>522</v>
      </c>
      <c r="DN14" s="89" t="s">
        <v>674</v>
      </c>
      <c r="DO14" s="89" t="s">
        <v>651</v>
      </c>
      <c r="DP14" s="89" t="s">
        <v>652</v>
      </c>
      <c r="DQ14" s="89" t="s">
        <v>527</v>
      </c>
      <c r="DR14" s="89" t="s">
        <v>674</v>
      </c>
      <c r="DS14" s="89" t="s">
        <v>655</v>
      </c>
      <c r="DT14" s="89" t="s">
        <v>656</v>
      </c>
      <c r="DU14" s="89" t="s">
        <v>532</v>
      </c>
      <c r="DV14" s="89" t="s">
        <v>674</v>
      </c>
      <c r="DW14" s="89" t="s">
        <v>659</v>
      </c>
      <c r="DX14" s="89" t="s">
        <v>660</v>
      </c>
      <c r="DY14" s="89" t="s">
        <v>537</v>
      </c>
    </row>
    <row r="15">
      <c r="A15" s="89" t="s">
        <v>678</v>
      </c>
      <c r="B15" s="89" t="s">
        <v>679</v>
      </c>
      <c r="C15" s="89" t="s">
        <v>585</v>
      </c>
      <c r="D15" s="89">
        <v>8.544421E7</v>
      </c>
      <c r="E15" s="89">
        <v>4.262427630147E12</v>
      </c>
      <c r="F15" s="141" t="s">
        <v>680</v>
      </c>
      <c r="G15" s="89" t="s">
        <v>587</v>
      </c>
      <c r="H15" s="89" t="s">
        <v>403</v>
      </c>
      <c r="I15" s="89" t="s">
        <v>562</v>
      </c>
      <c r="J15" s="89" t="s">
        <v>405</v>
      </c>
      <c r="K15" s="89" t="s">
        <v>406</v>
      </c>
      <c r="L15" s="89" t="s">
        <v>407</v>
      </c>
      <c r="M15" s="89" t="s">
        <v>408</v>
      </c>
      <c r="N15" s="89" t="s">
        <v>409</v>
      </c>
      <c r="O15" s="89" t="s">
        <v>410</v>
      </c>
      <c r="P15" s="89" t="s">
        <v>411</v>
      </c>
      <c r="Q15" s="89" t="s">
        <v>411</v>
      </c>
      <c r="R15" s="89" t="s">
        <v>412</v>
      </c>
      <c r="S15" s="89">
        <v>1.2</v>
      </c>
      <c r="T15" s="90">
        <v>0.47244094488189</v>
      </c>
      <c r="U15" s="89" t="s">
        <v>2116</v>
      </c>
      <c r="V15" s="89" t="s">
        <v>2117</v>
      </c>
      <c r="W15" s="89" t="s">
        <v>413</v>
      </c>
      <c r="X15" s="89" t="s">
        <v>414</v>
      </c>
      <c r="Y15" s="89" t="s">
        <v>415</v>
      </c>
      <c r="Z15" s="89">
        <v>20.0</v>
      </c>
      <c r="AA15" s="89">
        <v>68.0</v>
      </c>
      <c r="AB15" s="89">
        <v>60.0</v>
      </c>
      <c r="AC15" s="89">
        <v>140.0</v>
      </c>
      <c r="AD15" s="119">
        <v>0.1</v>
      </c>
      <c r="AE15" s="119">
        <v>0.9</v>
      </c>
      <c r="AF15" s="89"/>
      <c r="AG15" s="89"/>
      <c r="AH15" s="89"/>
      <c r="AI15" s="89"/>
      <c r="AJ15" s="89"/>
      <c r="AK15" s="89" t="s">
        <v>416</v>
      </c>
      <c r="AL15" s="141" t="s">
        <v>417</v>
      </c>
      <c r="AM15" s="141" t="s">
        <v>418</v>
      </c>
      <c r="AN15" s="141" t="s">
        <v>419</v>
      </c>
      <c r="AO15" s="141" t="s">
        <v>420</v>
      </c>
      <c r="AP15" s="141" t="s">
        <v>681</v>
      </c>
      <c r="AQ15" s="89"/>
      <c r="AR15" s="89"/>
      <c r="AS15" s="89"/>
      <c r="AT15" s="89"/>
      <c r="AU15" s="89"/>
      <c r="AV15" s="89"/>
      <c r="AW15" s="89"/>
      <c r="AX15" s="141" t="s">
        <v>589</v>
      </c>
      <c r="AY15" s="141" t="s">
        <v>299</v>
      </c>
      <c r="AZ15" s="89" t="s">
        <v>423</v>
      </c>
      <c r="BA15" s="89" t="s">
        <v>424</v>
      </c>
      <c r="BB15" s="89" t="s">
        <v>425</v>
      </c>
      <c r="BC15" s="89" t="s">
        <v>426</v>
      </c>
      <c r="BD15" s="89" t="s">
        <v>427</v>
      </c>
      <c r="BE15" s="89"/>
      <c r="BF15" s="89" t="s">
        <v>303</v>
      </c>
      <c r="BG15" s="89" t="s">
        <v>682</v>
      </c>
      <c r="BH15" s="89">
        <v>1.0</v>
      </c>
      <c r="BI15" s="89" t="s">
        <v>591</v>
      </c>
      <c r="BJ15" s="89" t="s">
        <v>592</v>
      </c>
      <c r="BK15" s="89" t="s">
        <v>593</v>
      </c>
      <c r="BL15" s="89"/>
      <c r="BM15" s="89" t="s">
        <v>594</v>
      </c>
      <c r="BN15" s="89"/>
      <c r="BO15" s="89"/>
      <c r="BP15" s="89">
        <v>0.2</v>
      </c>
      <c r="BQ15" s="89">
        <v>0.44</v>
      </c>
      <c r="BR15" s="140">
        <v>0.15</v>
      </c>
      <c r="BS15" s="89">
        <v>0.33</v>
      </c>
      <c r="BT15" s="89" t="s">
        <v>433</v>
      </c>
      <c r="BU15" s="89"/>
      <c r="BV15" s="89"/>
      <c r="BW15" s="89"/>
      <c r="BX15" s="89"/>
      <c r="BY15" s="89"/>
      <c r="BZ15" s="89"/>
      <c r="CA15" s="89"/>
      <c r="CB15" s="89"/>
      <c r="CC15" s="89"/>
      <c r="CD15" s="89" t="s">
        <v>679</v>
      </c>
      <c r="CE15" s="89" t="s">
        <v>618</v>
      </c>
      <c r="CF15" s="89" t="s">
        <v>619</v>
      </c>
      <c r="CG15" s="89" t="s">
        <v>478</v>
      </c>
      <c r="CH15" s="89" t="s">
        <v>679</v>
      </c>
      <c r="CI15" s="89" t="s">
        <v>622</v>
      </c>
      <c r="CJ15" s="89" t="s">
        <v>623</v>
      </c>
      <c r="CK15" s="89" t="s">
        <v>485</v>
      </c>
      <c r="CL15" s="89" t="s">
        <v>679</v>
      </c>
      <c r="CM15" s="89" t="s">
        <v>626</v>
      </c>
      <c r="CN15" s="89" t="s">
        <v>627</v>
      </c>
      <c r="CO15" s="89" t="s">
        <v>492</v>
      </c>
      <c r="CP15" s="89" t="s">
        <v>679</v>
      </c>
      <c r="CQ15" s="89" t="s">
        <v>630</v>
      </c>
      <c r="CR15" s="89" t="s">
        <v>631</v>
      </c>
      <c r="CS15" s="89" t="s">
        <v>497</v>
      </c>
      <c r="CT15" s="89" t="s">
        <v>679</v>
      </c>
      <c r="CU15" s="89" t="s">
        <v>634</v>
      </c>
      <c r="CV15" s="89" t="s">
        <v>635</v>
      </c>
      <c r="CW15" s="89" t="s">
        <v>502</v>
      </c>
      <c r="CX15" s="89" t="s">
        <v>679</v>
      </c>
      <c r="CY15" s="89" t="s">
        <v>638</v>
      </c>
      <c r="CZ15" s="89" t="s">
        <v>639</v>
      </c>
      <c r="DA15" s="89" t="s">
        <v>507</v>
      </c>
      <c r="DB15" s="89" t="s">
        <v>679</v>
      </c>
      <c r="DC15" s="89" t="s">
        <v>642</v>
      </c>
      <c r="DD15" s="89" t="s">
        <v>643</v>
      </c>
      <c r="DE15" s="89" t="s">
        <v>512</v>
      </c>
      <c r="DF15" s="89" t="s">
        <v>679</v>
      </c>
      <c r="DG15" s="89" t="s">
        <v>645</v>
      </c>
      <c r="DH15" s="89" t="s">
        <v>646</v>
      </c>
      <c r="DI15" s="89" t="s">
        <v>517</v>
      </c>
      <c r="DJ15" s="89" t="s">
        <v>679</v>
      </c>
      <c r="DK15" s="89" t="s">
        <v>649</v>
      </c>
      <c r="DL15" s="89" t="s">
        <v>582</v>
      </c>
      <c r="DM15" s="89" t="s">
        <v>522</v>
      </c>
      <c r="DN15" s="89" t="s">
        <v>679</v>
      </c>
      <c r="DO15" s="89" t="s">
        <v>651</v>
      </c>
      <c r="DP15" s="89" t="s">
        <v>652</v>
      </c>
      <c r="DQ15" s="89" t="s">
        <v>527</v>
      </c>
      <c r="DR15" s="89" t="s">
        <v>679</v>
      </c>
      <c r="DS15" s="89" t="s">
        <v>655</v>
      </c>
      <c r="DT15" s="89" t="s">
        <v>656</v>
      </c>
      <c r="DU15" s="89" t="s">
        <v>532</v>
      </c>
      <c r="DV15" s="89" t="s">
        <v>679</v>
      </c>
      <c r="DW15" s="89" t="s">
        <v>659</v>
      </c>
      <c r="DX15" s="89" t="s">
        <v>660</v>
      </c>
      <c r="DY15" s="89" t="s">
        <v>537</v>
      </c>
    </row>
    <row r="16">
      <c r="A16" s="89" t="s">
        <v>683</v>
      </c>
      <c r="B16" s="89" t="s">
        <v>684</v>
      </c>
      <c r="C16" s="89" t="s">
        <v>585</v>
      </c>
      <c r="D16" s="89">
        <v>8.544421E7</v>
      </c>
      <c r="E16" s="89">
        <v>4.262427630154E12</v>
      </c>
      <c r="F16" s="141" t="s">
        <v>685</v>
      </c>
      <c r="G16" s="89" t="s">
        <v>587</v>
      </c>
      <c r="H16" s="89" t="s">
        <v>403</v>
      </c>
      <c r="I16" s="89" t="s">
        <v>568</v>
      </c>
      <c r="J16" s="89" t="s">
        <v>405</v>
      </c>
      <c r="K16" s="89" t="s">
        <v>406</v>
      </c>
      <c r="L16" s="89" t="s">
        <v>407</v>
      </c>
      <c r="M16" s="89" t="s">
        <v>408</v>
      </c>
      <c r="N16" s="89" t="s">
        <v>409</v>
      </c>
      <c r="O16" s="89" t="s">
        <v>410</v>
      </c>
      <c r="P16" s="89" t="s">
        <v>411</v>
      </c>
      <c r="Q16" s="89" t="s">
        <v>411</v>
      </c>
      <c r="R16" s="89" t="s">
        <v>412</v>
      </c>
      <c r="S16" s="89">
        <v>1.2</v>
      </c>
      <c r="T16" s="90">
        <v>0.47244094488189</v>
      </c>
      <c r="U16" s="89" t="s">
        <v>2116</v>
      </c>
      <c r="V16" s="89" t="s">
        <v>2117</v>
      </c>
      <c r="W16" s="89" t="s">
        <v>413</v>
      </c>
      <c r="X16" s="89" t="s">
        <v>414</v>
      </c>
      <c r="Y16" s="89" t="s">
        <v>415</v>
      </c>
      <c r="Z16" s="89">
        <v>20.0</v>
      </c>
      <c r="AA16" s="89">
        <v>68.0</v>
      </c>
      <c r="AB16" s="89">
        <v>60.0</v>
      </c>
      <c r="AC16" s="89">
        <v>140.0</v>
      </c>
      <c r="AD16" s="119">
        <v>0.1</v>
      </c>
      <c r="AE16" s="119">
        <v>0.9</v>
      </c>
      <c r="AF16" s="89"/>
      <c r="AG16" s="89"/>
      <c r="AH16" s="89"/>
      <c r="AI16" s="89"/>
      <c r="AJ16" s="89"/>
      <c r="AK16" s="89" t="s">
        <v>416</v>
      </c>
      <c r="AL16" s="141" t="s">
        <v>417</v>
      </c>
      <c r="AM16" s="141" t="s">
        <v>418</v>
      </c>
      <c r="AN16" s="141" t="s">
        <v>419</v>
      </c>
      <c r="AO16" s="141" t="s">
        <v>420</v>
      </c>
      <c r="AP16" s="141" t="s">
        <v>686</v>
      </c>
      <c r="AQ16" s="89"/>
      <c r="AR16" s="89"/>
      <c r="AS16" s="89"/>
      <c r="AT16" s="89"/>
      <c r="AU16" s="89"/>
      <c r="AV16" s="89"/>
      <c r="AW16" s="89"/>
      <c r="AX16" s="141" t="s">
        <v>589</v>
      </c>
      <c r="AY16" s="141" t="s">
        <v>299</v>
      </c>
      <c r="AZ16" s="89" t="s">
        <v>423</v>
      </c>
      <c r="BA16" s="89" t="s">
        <v>424</v>
      </c>
      <c r="BB16" s="89" t="s">
        <v>425</v>
      </c>
      <c r="BC16" s="89" t="s">
        <v>426</v>
      </c>
      <c r="BD16" s="89" t="s">
        <v>427</v>
      </c>
      <c r="BE16" s="89"/>
      <c r="BF16" s="89" t="s">
        <v>303</v>
      </c>
      <c r="BG16" s="89" t="s">
        <v>687</v>
      </c>
      <c r="BH16" s="89">
        <v>1.0</v>
      </c>
      <c r="BI16" s="89" t="s">
        <v>591</v>
      </c>
      <c r="BJ16" s="89" t="s">
        <v>592</v>
      </c>
      <c r="BK16" s="89" t="s">
        <v>593</v>
      </c>
      <c r="BL16" s="89"/>
      <c r="BM16" s="89" t="s">
        <v>594</v>
      </c>
      <c r="BN16" s="89"/>
      <c r="BO16" s="89"/>
      <c r="BP16" s="89">
        <v>0.2</v>
      </c>
      <c r="BQ16" s="89">
        <v>0.44</v>
      </c>
      <c r="BR16" s="140">
        <v>0.15</v>
      </c>
      <c r="BS16" s="89">
        <v>0.33</v>
      </c>
      <c r="BT16" s="89" t="s">
        <v>433</v>
      </c>
      <c r="BU16" s="89"/>
      <c r="BV16" s="89"/>
      <c r="BW16" s="89"/>
      <c r="BX16" s="89"/>
      <c r="BY16" s="89"/>
      <c r="BZ16" s="89"/>
      <c r="CA16" s="89"/>
      <c r="CB16" s="89"/>
      <c r="CC16" s="89"/>
      <c r="CD16" s="89" t="s">
        <v>684</v>
      </c>
      <c r="CE16" s="89" t="s">
        <v>618</v>
      </c>
      <c r="CF16" s="89" t="s">
        <v>619</v>
      </c>
      <c r="CG16" s="89" t="s">
        <v>478</v>
      </c>
      <c r="CH16" s="89" t="s">
        <v>684</v>
      </c>
      <c r="CI16" s="89" t="s">
        <v>622</v>
      </c>
      <c r="CJ16" s="89" t="s">
        <v>623</v>
      </c>
      <c r="CK16" s="89" t="s">
        <v>485</v>
      </c>
      <c r="CL16" s="89" t="s">
        <v>684</v>
      </c>
      <c r="CM16" s="89" t="s">
        <v>626</v>
      </c>
      <c r="CN16" s="89" t="s">
        <v>627</v>
      </c>
      <c r="CO16" s="89" t="s">
        <v>492</v>
      </c>
      <c r="CP16" s="89" t="s">
        <v>684</v>
      </c>
      <c r="CQ16" s="89" t="s">
        <v>630</v>
      </c>
      <c r="CR16" s="89" t="s">
        <v>631</v>
      </c>
      <c r="CS16" s="89" t="s">
        <v>497</v>
      </c>
      <c r="CT16" s="89" t="s">
        <v>684</v>
      </c>
      <c r="CU16" s="89" t="s">
        <v>634</v>
      </c>
      <c r="CV16" s="89" t="s">
        <v>635</v>
      </c>
      <c r="CW16" s="89" t="s">
        <v>502</v>
      </c>
      <c r="CX16" s="89" t="s">
        <v>684</v>
      </c>
      <c r="CY16" s="89" t="s">
        <v>638</v>
      </c>
      <c r="CZ16" s="89" t="s">
        <v>639</v>
      </c>
      <c r="DA16" s="89" t="s">
        <v>507</v>
      </c>
      <c r="DB16" s="89" t="s">
        <v>684</v>
      </c>
      <c r="DC16" s="89" t="s">
        <v>642</v>
      </c>
      <c r="DD16" s="89" t="s">
        <v>643</v>
      </c>
      <c r="DE16" s="89" t="s">
        <v>512</v>
      </c>
      <c r="DF16" s="89" t="s">
        <v>684</v>
      </c>
      <c r="DG16" s="89" t="s">
        <v>645</v>
      </c>
      <c r="DH16" s="89" t="s">
        <v>646</v>
      </c>
      <c r="DI16" s="89" t="s">
        <v>517</v>
      </c>
      <c r="DJ16" s="89" t="s">
        <v>684</v>
      </c>
      <c r="DK16" s="89" t="s">
        <v>649</v>
      </c>
      <c r="DL16" s="89" t="s">
        <v>582</v>
      </c>
      <c r="DM16" s="89" t="s">
        <v>522</v>
      </c>
      <c r="DN16" s="89" t="s">
        <v>684</v>
      </c>
      <c r="DO16" s="89" t="s">
        <v>651</v>
      </c>
      <c r="DP16" s="89" t="s">
        <v>652</v>
      </c>
      <c r="DQ16" s="89" t="s">
        <v>527</v>
      </c>
      <c r="DR16" s="89" t="s">
        <v>684</v>
      </c>
      <c r="DS16" s="89" t="s">
        <v>655</v>
      </c>
      <c r="DT16" s="89" t="s">
        <v>656</v>
      </c>
      <c r="DU16" s="89" t="s">
        <v>532</v>
      </c>
      <c r="DV16" s="89" t="s">
        <v>684</v>
      </c>
      <c r="DW16" s="89" t="s">
        <v>659</v>
      </c>
      <c r="DX16" s="89" t="s">
        <v>660</v>
      </c>
      <c r="DY16" s="89" t="s">
        <v>537</v>
      </c>
    </row>
    <row r="17">
      <c r="A17" s="89" t="s">
        <v>688</v>
      </c>
      <c r="B17" s="89" t="s">
        <v>689</v>
      </c>
      <c r="C17" s="89" t="s">
        <v>585</v>
      </c>
      <c r="D17" s="89">
        <v>8.544421E7</v>
      </c>
      <c r="E17" s="89">
        <v>4.262427630949E12</v>
      </c>
      <c r="F17" s="141" t="s">
        <v>690</v>
      </c>
      <c r="G17" s="89" t="s">
        <v>587</v>
      </c>
      <c r="H17" s="89" t="s">
        <v>403</v>
      </c>
      <c r="I17" s="89" t="s">
        <v>574</v>
      </c>
      <c r="J17" s="89" t="s">
        <v>405</v>
      </c>
      <c r="K17" s="89" t="s">
        <v>406</v>
      </c>
      <c r="L17" s="89" t="s">
        <v>407</v>
      </c>
      <c r="M17" s="89" t="s">
        <v>408</v>
      </c>
      <c r="N17" s="89" t="s">
        <v>409</v>
      </c>
      <c r="O17" s="89" t="s">
        <v>410</v>
      </c>
      <c r="P17" s="89" t="s">
        <v>411</v>
      </c>
      <c r="Q17" s="89" t="s">
        <v>411</v>
      </c>
      <c r="R17" s="89" t="s">
        <v>412</v>
      </c>
      <c r="S17" s="89">
        <v>1.2</v>
      </c>
      <c r="T17" s="90">
        <v>0.47244094488189</v>
      </c>
      <c r="U17" s="89" t="s">
        <v>2116</v>
      </c>
      <c r="V17" s="89" t="s">
        <v>2117</v>
      </c>
      <c r="W17" s="89" t="s">
        <v>413</v>
      </c>
      <c r="X17" s="89" t="s">
        <v>414</v>
      </c>
      <c r="Y17" s="89" t="s">
        <v>415</v>
      </c>
      <c r="Z17" s="89">
        <v>20.0</v>
      </c>
      <c r="AA17" s="89">
        <v>68.0</v>
      </c>
      <c r="AB17" s="89">
        <v>60.0</v>
      </c>
      <c r="AC17" s="89">
        <v>140.0</v>
      </c>
      <c r="AD17" s="119">
        <v>0.1</v>
      </c>
      <c r="AE17" s="119">
        <v>0.9</v>
      </c>
      <c r="AF17" s="89"/>
      <c r="AG17" s="89"/>
      <c r="AH17" s="89"/>
      <c r="AI17" s="89"/>
      <c r="AJ17" s="89"/>
      <c r="AK17" s="89" t="s">
        <v>416</v>
      </c>
      <c r="AL17" s="141" t="s">
        <v>417</v>
      </c>
      <c r="AM17" s="141" t="s">
        <v>418</v>
      </c>
      <c r="AN17" s="141" t="s">
        <v>419</v>
      </c>
      <c r="AO17" s="141" t="s">
        <v>420</v>
      </c>
      <c r="AP17" s="141" t="s">
        <v>691</v>
      </c>
      <c r="AQ17" s="89"/>
      <c r="AR17" s="89"/>
      <c r="AS17" s="89"/>
      <c r="AT17" s="89"/>
      <c r="AU17" s="89"/>
      <c r="AV17" s="89"/>
      <c r="AW17" s="89"/>
      <c r="AX17" s="141" t="s">
        <v>589</v>
      </c>
      <c r="AY17" s="141" t="s">
        <v>299</v>
      </c>
      <c r="AZ17" s="89" t="s">
        <v>423</v>
      </c>
      <c r="BA17" s="89" t="s">
        <v>424</v>
      </c>
      <c r="BB17" s="89" t="s">
        <v>425</v>
      </c>
      <c r="BC17" s="89" t="s">
        <v>426</v>
      </c>
      <c r="BD17" s="89" t="s">
        <v>427</v>
      </c>
      <c r="BE17" s="89"/>
      <c r="BF17" s="89" t="s">
        <v>303</v>
      </c>
      <c r="BG17" s="89" t="s">
        <v>692</v>
      </c>
      <c r="BH17" s="89">
        <v>1.0</v>
      </c>
      <c r="BI17" s="89" t="s">
        <v>591</v>
      </c>
      <c r="BJ17" s="89" t="s">
        <v>592</v>
      </c>
      <c r="BK17" s="89" t="s">
        <v>593</v>
      </c>
      <c r="BL17" s="89"/>
      <c r="BM17" s="89" t="s">
        <v>594</v>
      </c>
      <c r="BN17" s="89"/>
      <c r="BO17" s="89"/>
      <c r="BP17" s="89">
        <v>0.2</v>
      </c>
      <c r="BQ17" s="89">
        <v>0.44</v>
      </c>
      <c r="BR17" s="140">
        <v>0.15</v>
      </c>
      <c r="BS17" s="89">
        <v>0.33</v>
      </c>
      <c r="BT17" s="89" t="s">
        <v>433</v>
      </c>
      <c r="BU17" s="89"/>
      <c r="BV17" s="89"/>
      <c r="BW17" s="89"/>
      <c r="BX17" s="89"/>
      <c r="BY17" s="89"/>
      <c r="BZ17" s="89"/>
      <c r="CA17" s="89"/>
      <c r="CB17" s="89"/>
      <c r="CC17" s="89"/>
      <c r="CD17" s="89" t="s">
        <v>689</v>
      </c>
      <c r="CE17" s="89" t="s">
        <v>618</v>
      </c>
      <c r="CF17" s="89" t="s">
        <v>619</v>
      </c>
      <c r="CG17" s="89" t="s">
        <v>478</v>
      </c>
      <c r="CH17" s="89" t="s">
        <v>689</v>
      </c>
      <c r="CI17" s="89" t="s">
        <v>622</v>
      </c>
      <c r="CJ17" s="89" t="s">
        <v>623</v>
      </c>
      <c r="CK17" s="89" t="s">
        <v>485</v>
      </c>
      <c r="CL17" s="89" t="s">
        <v>689</v>
      </c>
      <c r="CM17" s="89" t="s">
        <v>626</v>
      </c>
      <c r="CN17" s="89" t="s">
        <v>627</v>
      </c>
      <c r="CO17" s="89" t="s">
        <v>492</v>
      </c>
      <c r="CP17" s="89" t="s">
        <v>689</v>
      </c>
      <c r="CQ17" s="89" t="s">
        <v>630</v>
      </c>
      <c r="CR17" s="89" t="s">
        <v>631</v>
      </c>
      <c r="CS17" s="89" t="s">
        <v>497</v>
      </c>
      <c r="CT17" s="89" t="s">
        <v>689</v>
      </c>
      <c r="CU17" s="89" t="s">
        <v>634</v>
      </c>
      <c r="CV17" s="89" t="s">
        <v>635</v>
      </c>
      <c r="CW17" s="89" t="s">
        <v>502</v>
      </c>
      <c r="CX17" s="89" t="s">
        <v>689</v>
      </c>
      <c r="CY17" s="89" t="s">
        <v>638</v>
      </c>
      <c r="CZ17" s="89" t="s">
        <v>639</v>
      </c>
      <c r="DA17" s="89" t="s">
        <v>507</v>
      </c>
      <c r="DB17" s="89" t="s">
        <v>689</v>
      </c>
      <c r="DC17" s="89" t="s">
        <v>642</v>
      </c>
      <c r="DD17" s="89" t="s">
        <v>643</v>
      </c>
      <c r="DE17" s="89" t="s">
        <v>512</v>
      </c>
      <c r="DF17" s="89" t="s">
        <v>689</v>
      </c>
      <c r="DG17" s="89" t="s">
        <v>645</v>
      </c>
      <c r="DH17" s="89" t="s">
        <v>646</v>
      </c>
      <c r="DI17" s="89" t="s">
        <v>517</v>
      </c>
      <c r="DJ17" s="89" t="s">
        <v>689</v>
      </c>
      <c r="DK17" s="89" t="s">
        <v>649</v>
      </c>
      <c r="DL17" s="89" t="s">
        <v>582</v>
      </c>
      <c r="DM17" s="89" t="s">
        <v>522</v>
      </c>
      <c r="DN17" s="89" t="s">
        <v>689</v>
      </c>
      <c r="DO17" s="89" t="s">
        <v>651</v>
      </c>
      <c r="DP17" s="89" t="s">
        <v>652</v>
      </c>
      <c r="DQ17" s="89" t="s">
        <v>527</v>
      </c>
      <c r="DR17" s="89" t="s">
        <v>689</v>
      </c>
      <c r="DS17" s="89" t="s">
        <v>655</v>
      </c>
      <c r="DT17" s="89" t="s">
        <v>656</v>
      </c>
      <c r="DU17" s="89" t="s">
        <v>532</v>
      </c>
      <c r="DV17" s="89" t="s">
        <v>689</v>
      </c>
      <c r="DW17" s="89" t="s">
        <v>659</v>
      </c>
      <c r="DX17" s="89" t="s">
        <v>660</v>
      </c>
      <c r="DY17" s="89" t="s">
        <v>537</v>
      </c>
    </row>
    <row r="18">
      <c r="A18" s="89" t="s">
        <v>693</v>
      </c>
      <c r="B18" s="89" t="s">
        <v>694</v>
      </c>
      <c r="C18" s="89" t="s">
        <v>585</v>
      </c>
      <c r="D18" s="89">
        <v>8.544421E7</v>
      </c>
      <c r="E18" s="89">
        <v>4.26242763013E12</v>
      </c>
      <c r="F18" s="141" t="s">
        <v>695</v>
      </c>
      <c r="G18" s="89" t="s">
        <v>587</v>
      </c>
      <c r="H18" s="89" t="s">
        <v>403</v>
      </c>
      <c r="I18" s="89" t="s">
        <v>580</v>
      </c>
      <c r="J18" s="89" t="s">
        <v>405</v>
      </c>
      <c r="K18" s="89" t="s">
        <v>406</v>
      </c>
      <c r="L18" s="89" t="s">
        <v>407</v>
      </c>
      <c r="M18" s="89" t="s">
        <v>408</v>
      </c>
      <c r="N18" s="89" t="s">
        <v>409</v>
      </c>
      <c r="O18" s="89" t="s">
        <v>410</v>
      </c>
      <c r="P18" s="89" t="s">
        <v>411</v>
      </c>
      <c r="Q18" s="89" t="s">
        <v>411</v>
      </c>
      <c r="R18" s="89" t="s">
        <v>412</v>
      </c>
      <c r="S18" s="89">
        <v>1.2</v>
      </c>
      <c r="T18" s="90">
        <v>0.47244094488189</v>
      </c>
      <c r="U18" s="89" t="s">
        <v>2116</v>
      </c>
      <c r="V18" s="89" t="s">
        <v>2117</v>
      </c>
      <c r="W18" s="89" t="s">
        <v>413</v>
      </c>
      <c r="X18" s="89" t="s">
        <v>414</v>
      </c>
      <c r="Y18" s="89" t="s">
        <v>415</v>
      </c>
      <c r="Z18" s="89">
        <v>20.0</v>
      </c>
      <c r="AA18" s="89">
        <v>68.0</v>
      </c>
      <c r="AB18" s="89">
        <v>60.0</v>
      </c>
      <c r="AC18" s="89">
        <v>140.0</v>
      </c>
      <c r="AD18" s="119">
        <v>0.1</v>
      </c>
      <c r="AE18" s="119">
        <v>0.9</v>
      </c>
      <c r="AF18" s="89"/>
      <c r="AG18" s="89"/>
      <c r="AH18" s="89"/>
      <c r="AI18" s="89"/>
      <c r="AJ18" s="89"/>
      <c r="AK18" s="89" t="s">
        <v>416</v>
      </c>
      <c r="AL18" s="141" t="s">
        <v>417</v>
      </c>
      <c r="AM18" s="141" t="s">
        <v>418</v>
      </c>
      <c r="AN18" s="141" t="s">
        <v>419</v>
      </c>
      <c r="AO18" s="141" t="s">
        <v>420</v>
      </c>
      <c r="AP18" s="141" t="s">
        <v>696</v>
      </c>
      <c r="AQ18" s="89"/>
      <c r="AR18" s="89"/>
      <c r="AS18" s="89"/>
      <c r="AT18" s="89"/>
      <c r="AU18" s="89"/>
      <c r="AV18" s="89"/>
      <c r="AW18" s="89"/>
      <c r="AX18" s="141" t="s">
        <v>589</v>
      </c>
      <c r="AY18" s="141" t="s">
        <v>299</v>
      </c>
      <c r="AZ18" s="89" t="s">
        <v>423</v>
      </c>
      <c r="BA18" s="89" t="s">
        <v>424</v>
      </c>
      <c r="BB18" s="89" t="s">
        <v>425</v>
      </c>
      <c r="BC18" s="89" t="s">
        <v>426</v>
      </c>
      <c r="BD18" s="89" t="s">
        <v>427</v>
      </c>
      <c r="BE18" s="89"/>
      <c r="BF18" s="89" t="s">
        <v>303</v>
      </c>
      <c r="BG18" s="89" t="s">
        <v>692</v>
      </c>
      <c r="BH18" s="89">
        <v>1.0</v>
      </c>
      <c r="BI18" s="89" t="s">
        <v>591</v>
      </c>
      <c r="BJ18" s="89" t="s">
        <v>592</v>
      </c>
      <c r="BK18" s="89" t="s">
        <v>593</v>
      </c>
      <c r="BL18" s="89"/>
      <c r="BM18" s="89" t="s">
        <v>594</v>
      </c>
      <c r="BN18" s="89"/>
      <c r="BO18" s="89"/>
      <c r="BP18" s="89">
        <v>0.2</v>
      </c>
      <c r="BQ18" s="89">
        <v>0.44</v>
      </c>
      <c r="BR18" s="140">
        <v>0.15</v>
      </c>
      <c r="BS18" s="89">
        <v>0.33</v>
      </c>
      <c r="BT18" s="89" t="s">
        <v>433</v>
      </c>
      <c r="BU18" s="89"/>
      <c r="BV18" s="89"/>
      <c r="BW18" s="89"/>
      <c r="BX18" s="89"/>
      <c r="BY18" s="89"/>
      <c r="BZ18" s="89"/>
      <c r="CA18" s="89"/>
      <c r="CB18" s="89"/>
      <c r="CC18" s="89"/>
      <c r="CD18" s="89" t="s">
        <v>694</v>
      </c>
      <c r="CE18" s="89" t="s">
        <v>618</v>
      </c>
      <c r="CF18" s="89" t="s">
        <v>619</v>
      </c>
      <c r="CG18" s="89" t="s">
        <v>478</v>
      </c>
      <c r="CH18" s="89" t="s">
        <v>694</v>
      </c>
      <c r="CI18" s="89" t="s">
        <v>622</v>
      </c>
      <c r="CJ18" s="89" t="s">
        <v>623</v>
      </c>
      <c r="CK18" s="89" t="s">
        <v>485</v>
      </c>
      <c r="CL18" s="89" t="s">
        <v>694</v>
      </c>
      <c r="CM18" s="89" t="s">
        <v>626</v>
      </c>
      <c r="CN18" s="89" t="s">
        <v>627</v>
      </c>
      <c r="CO18" s="89" t="s">
        <v>492</v>
      </c>
      <c r="CP18" s="89" t="s">
        <v>694</v>
      </c>
      <c r="CQ18" s="89" t="s">
        <v>630</v>
      </c>
      <c r="CR18" s="89" t="s">
        <v>631</v>
      </c>
      <c r="CS18" s="89" t="s">
        <v>497</v>
      </c>
      <c r="CT18" s="89" t="s">
        <v>694</v>
      </c>
      <c r="CU18" s="89" t="s">
        <v>634</v>
      </c>
      <c r="CV18" s="89" t="s">
        <v>635</v>
      </c>
      <c r="CW18" s="89" t="s">
        <v>502</v>
      </c>
      <c r="CX18" s="89" t="s">
        <v>694</v>
      </c>
      <c r="CY18" s="89" t="s">
        <v>638</v>
      </c>
      <c r="CZ18" s="89" t="s">
        <v>639</v>
      </c>
      <c r="DA18" s="89" t="s">
        <v>507</v>
      </c>
      <c r="DB18" s="89" t="s">
        <v>694</v>
      </c>
      <c r="DC18" s="89" t="s">
        <v>642</v>
      </c>
      <c r="DD18" s="89" t="s">
        <v>643</v>
      </c>
      <c r="DE18" s="89" t="s">
        <v>512</v>
      </c>
      <c r="DF18" s="89" t="s">
        <v>694</v>
      </c>
      <c r="DG18" s="89" t="s">
        <v>645</v>
      </c>
      <c r="DH18" s="89" t="s">
        <v>646</v>
      </c>
      <c r="DI18" s="89" t="s">
        <v>517</v>
      </c>
      <c r="DJ18" s="89" t="s">
        <v>694</v>
      </c>
      <c r="DK18" s="89" t="s">
        <v>649</v>
      </c>
      <c r="DL18" s="89" t="s">
        <v>582</v>
      </c>
      <c r="DM18" s="89" t="s">
        <v>522</v>
      </c>
      <c r="DN18" s="89" t="s">
        <v>694</v>
      </c>
      <c r="DO18" s="89" t="s">
        <v>651</v>
      </c>
      <c r="DP18" s="89" t="s">
        <v>652</v>
      </c>
      <c r="DQ18" s="89" t="s">
        <v>527</v>
      </c>
      <c r="DR18" s="89" t="s">
        <v>694</v>
      </c>
      <c r="DS18" s="89" t="s">
        <v>655</v>
      </c>
      <c r="DT18" s="89" t="s">
        <v>656</v>
      </c>
      <c r="DU18" s="89" t="s">
        <v>532</v>
      </c>
      <c r="DV18" s="89" t="s">
        <v>694</v>
      </c>
      <c r="DW18" s="89" t="s">
        <v>659</v>
      </c>
      <c r="DX18" s="89" t="s">
        <v>660</v>
      </c>
      <c r="DY18" s="89" t="s">
        <v>537</v>
      </c>
    </row>
    <row r="19">
      <c r="A19" s="89" t="s">
        <v>697</v>
      </c>
      <c r="B19" s="89" t="s">
        <v>698</v>
      </c>
      <c r="C19" s="89" t="s">
        <v>400</v>
      </c>
      <c r="D19" s="89">
        <v>8.544421E7</v>
      </c>
      <c r="E19" s="89">
        <v>4.262427630819E12</v>
      </c>
      <c r="F19" s="141" t="s">
        <v>699</v>
      </c>
      <c r="G19" s="89" t="s">
        <v>402</v>
      </c>
      <c r="H19" s="89" t="s">
        <v>403</v>
      </c>
      <c r="I19" s="89" t="s">
        <v>404</v>
      </c>
      <c r="J19" s="89" t="s">
        <v>405</v>
      </c>
      <c r="K19" s="89" t="s">
        <v>406</v>
      </c>
      <c r="L19" s="89" t="s">
        <v>407</v>
      </c>
      <c r="M19" s="89" t="s">
        <v>700</v>
      </c>
      <c r="N19" s="89" t="s">
        <v>701</v>
      </c>
      <c r="O19" s="89" t="s">
        <v>410</v>
      </c>
      <c r="P19" s="89" t="s">
        <v>411</v>
      </c>
      <c r="Q19" s="89" t="s">
        <v>411</v>
      </c>
      <c r="R19" s="89" t="s">
        <v>412</v>
      </c>
      <c r="S19" s="89">
        <v>1.2</v>
      </c>
      <c r="T19" s="90">
        <v>0.47244094488189</v>
      </c>
      <c r="U19" s="89" t="s">
        <v>2116</v>
      </c>
      <c r="V19" s="89" t="s">
        <v>2117</v>
      </c>
      <c r="W19" s="89" t="s">
        <v>413</v>
      </c>
      <c r="X19" s="89" t="s">
        <v>414</v>
      </c>
      <c r="Y19" s="89" t="s">
        <v>415</v>
      </c>
      <c r="Z19" s="89">
        <v>20.0</v>
      </c>
      <c r="AA19" s="89">
        <v>68.0</v>
      </c>
      <c r="AB19" s="89">
        <v>60.0</v>
      </c>
      <c r="AC19" s="89">
        <v>140.0</v>
      </c>
      <c r="AD19" s="119">
        <v>0.1</v>
      </c>
      <c r="AE19" s="119">
        <v>0.9</v>
      </c>
      <c r="AF19" s="89"/>
      <c r="AG19" s="89"/>
      <c r="AH19" s="89"/>
      <c r="AI19" s="89"/>
      <c r="AJ19" s="89"/>
      <c r="AK19" s="89" t="s">
        <v>416</v>
      </c>
      <c r="AL19" s="141" t="s">
        <v>417</v>
      </c>
      <c r="AM19" s="141" t="s">
        <v>418</v>
      </c>
      <c r="AN19" s="141" t="s">
        <v>419</v>
      </c>
      <c r="AO19" s="141" t="s">
        <v>420</v>
      </c>
      <c r="AP19" s="141" t="s">
        <v>702</v>
      </c>
      <c r="AQ19" s="89"/>
      <c r="AR19" s="89"/>
      <c r="AS19" s="89"/>
      <c r="AT19" s="89"/>
      <c r="AU19" s="89"/>
      <c r="AV19" s="89"/>
      <c r="AW19" s="89"/>
      <c r="AX19" s="141" t="s">
        <v>422</v>
      </c>
      <c r="AY19" s="141" t="s">
        <v>299</v>
      </c>
      <c r="AZ19" s="89" t="s">
        <v>423</v>
      </c>
      <c r="BA19" s="89" t="s">
        <v>424</v>
      </c>
      <c r="BB19" s="89" t="s">
        <v>425</v>
      </c>
      <c r="BC19" s="89" t="s">
        <v>426</v>
      </c>
      <c r="BD19" s="89" t="s">
        <v>427</v>
      </c>
      <c r="BE19" s="89"/>
      <c r="BF19" s="89" t="s">
        <v>303</v>
      </c>
      <c r="BG19" s="89" t="s">
        <v>703</v>
      </c>
      <c r="BH19" s="89">
        <v>1.0</v>
      </c>
      <c r="BI19" s="89" t="s">
        <v>704</v>
      </c>
      <c r="BJ19" s="89" t="s">
        <v>705</v>
      </c>
      <c r="BK19" s="89" t="s">
        <v>706</v>
      </c>
      <c r="BL19" s="89"/>
      <c r="BM19" s="89" t="s">
        <v>707</v>
      </c>
      <c r="BN19" s="89"/>
      <c r="BO19" s="89"/>
      <c r="BP19" s="89">
        <v>8.56</v>
      </c>
      <c r="BQ19" s="89">
        <v>18.87</v>
      </c>
      <c r="BR19" s="140">
        <v>7.08</v>
      </c>
      <c r="BS19" s="89">
        <v>15.61</v>
      </c>
      <c r="BT19" s="89" t="s">
        <v>433</v>
      </c>
      <c r="BU19" s="89"/>
      <c r="BV19" s="89"/>
      <c r="BW19" s="89"/>
      <c r="BX19" s="89"/>
      <c r="BY19" s="89"/>
      <c r="BZ19" s="89"/>
      <c r="CA19" s="89"/>
      <c r="CB19" s="89"/>
      <c r="CC19" s="89"/>
      <c r="CD19" s="89" t="s">
        <v>698</v>
      </c>
      <c r="CE19" s="89" t="s">
        <v>476</v>
      </c>
      <c r="CF19" s="89" t="s">
        <v>738</v>
      </c>
      <c r="CG19" s="89" t="s">
        <v>478</v>
      </c>
      <c r="CH19" s="89" t="s">
        <v>698</v>
      </c>
      <c r="CI19" s="89" t="s">
        <v>483</v>
      </c>
      <c r="CJ19" s="89" t="s">
        <v>743</v>
      </c>
      <c r="CK19" s="89" t="s">
        <v>485</v>
      </c>
      <c r="CL19" s="89" t="s">
        <v>698</v>
      </c>
      <c r="CM19" s="89" t="s">
        <v>490</v>
      </c>
      <c r="CN19" s="89" t="s">
        <v>748</v>
      </c>
      <c r="CO19" s="89" t="s">
        <v>492</v>
      </c>
      <c r="CP19" s="89" t="s">
        <v>698</v>
      </c>
      <c r="CQ19" s="89" t="s">
        <v>495</v>
      </c>
      <c r="CR19" s="89" t="s">
        <v>751</v>
      </c>
      <c r="CS19" s="89" t="s">
        <v>497</v>
      </c>
      <c r="CT19" s="89" t="s">
        <v>698</v>
      </c>
      <c r="CU19" s="89" t="s">
        <v>500</v>
      </c>
      <c r="CV19" s="89" t="s">
        <v>754</v>
      </c>
      <c r="CW19" s="89" t="s">
        <v>502</v>
      </c>
      <c r="CX19" s="89" t="s">
        <v>698</v>
      </c>
      <c r="CY19" s="89" t="s">
        <v>505</v>
      </c>
      <c r="CZ19" s="89" t="s">
        <v>757</v>
      </c>
      <c r="DA19" s="89" t="s">
        <v>507</v>
      </c>
      <c r="DB19" s="89" t="s">
        <v>698</v>
      </c>
      <c r="DC19" s="89" t="s">
        <v>510</v>
      </c>
      <c r="DD19" s="89" t="s">
        <v>760</v>
      </c>
      <c r="DE19" s="89" t="s">
        <v>512</v>
      </c>
      <c r="DF19" s="89" t="s">
        <v>698</v>
      </c>
      <c r="DG19" s="89" t="s">
        <v>515</v>
      </c>
      <c r="DH19" s="89" t="s">
        <v>763</v>
      </c>
      <c r="DI19" s="89" t="s">
        <v>517</v>
      </c>
      <c r="DJ19" s="89" t="s">
        <v>698</v>
      </c>
      <c r="DK19" s="89" t="s">
        <v>520</v>
      </c>
      <c r="DL19" s="89" t="s">
        <v>766</v>
      </c>
      <c r="DM19" s="89" t="s">
        <v>522</v>
      </c>
      <c r="DN19" s="89" t="s">
        <v>698</v>
      </c>
      <c r="DO19" s="89" t="s">
        <v>525</v>
      </c>
      <c r="DP19" s="89" t="s">
        <v>769</v>
      </c>
      <c r="DQ19" s="89" t="s">
        <v>527</v>
      </c>
      <c r="DR19" s="89" t="s">
        <v>698</v>
      </c>
      <c r="DS19" s="89" t="s">
        <v>530</v>
      </c>
      <c r="DT19" s="89" t="s">
        <v>772</v>
      </c>
      <c r="DU19" s="89" t="s">
        <v>532</v>
      </c>
      <c r="DV19" s="89" t="s">
        <v>698</v>
      </c>
      <c r="DW19" s="89" t="s">
        <v>535</v>
      </c>
      <c r="DX19" s="89" t="s">
        <v>775</v>
      </c>
      <c r="DY19" s="89" t="s">
        <v>537</v>
      </c>
    </row>
    <row r="20">
      <c r="A20" s="89" t="s">
        <v>778</v>
      </c>
      <c r="B20" s="89" t="s">
        <v>779</v>
      </c>
      <c r="C20" s="89" t="s">
        <v>400</v>
      </c>
      <c r="D20" s="89">
        <v>8.544421E7</v>
      </c>
      <c r="E20" s="89">
        <v>4.262427630826E12</v>
      </c>
      <c r="F20" s="141" t="s">
        <v>780</v>
      </c>
      <c r="G20" s="89" t="s">
        <v>402</v>
      </c>
      <c r="H20" s="89" t="s">
        <v>403</v>
      </c>
      <c r="I20" s="89" t="s">
        <v>543</v>
      </c>
      <c r="J20" s="89" t="s">
        <v>405</v>
      </c>
      <c r="K20" s="89" t="s">
        <v>406</v>
      </c>
      <c r="L20" s="89" t="s">
        <v>407</v>
      </c>
      <c r="M20" s="89" t="s">
        <v>700</v>
      </c>
      <c r="N20" s="89" t="s">
        <v>701</v>
      </c>
      <c r="O20" s="89" t="s">
        <v>410</v>
      </c>
      <c r="P20" s="89" t="s">
        <v>411</v>
      </c>
      <c r="Q20" s="89" t="s">
        <v>411</v>
      </c>
      <c r="R20" s="89" t="s">
        <v>412</v>
      </c>
      <c r="S20" s="89">
        <v>1.2</v>
      </c>
      <c r="T20" s="90">
        <v>0.47244094488189</v>
      </c>
      <c r="U20" s="89" t="s">
        <v>2116</v>
      </c>
      <c r="V20" s="89" t="s">
        <v>2117</v>
      </c>
      <c r="W20" s="89" t="s">
        <v>413</v>
      </c>
      <c r="X20" s="89" t="s">
        <v>414</v>
      </c>
      <c r="Y20" s="89" t="s">
        <v>415</v>
      </c>
      <c r="Z20" s="89">
        <v>20.0</v>
      </c>
      <c r="AA20" s="89">
        <v>68.0</v>
      </c>
      <c r="AB20" s="89">
        <v>60.0</v>
      </c>
      <c r="AC20" s="89">
        <v>140.0</v>
      </c>
      <c r="AD20" s="119">
        <v>0.1</v>
      </c>
      <c r="AE20" s="119">
        <v>0.9</v>
      </c>
      <c r="AF20" s="89"/>
      <c r="AG20" s="89"/>
      <c r="AH20" s="89"/>
      <c r="AI20" s="89"/>
      <c r="AJ20" s="89"/>
      <c r="AK20" s="89" t="s">
        <v>416</v>
      </c>
      <c r="AL20" s="141" t="s">
        <v>417</v>
      </c>
      <c r="AM20" s="141" t="s">
        <v>418</v>
      </c>
      <c r="AN20" s="141" t="s">
        <v>419</v>
      </c>
      <c r="AO20" s="141" t="s">
        <v>420</v>
      </c>
      <c r="AP20" s="141" t="s">
        <v>781</v>
      </c>
      <c r="AQ20" s="89"/>
      <c r="AR20" s="89"/>
      <c r="AS20" s="89"/>
      <c r="AT20" s="89"/>
      <c r="AU20" s="89"/>
      <c r="AV20" s="89"/>
      <c r="AW20" s="89"/>
      <c r="AX20" s="141" t="s">
        <v>422</v>
      </c>
      <c r="AY20" s="141" t="s">
        <v>299</v>
      </c>
      <c r="AZ20" s="89" t="s">
        <v>423</v>
      </c>
      <c r="BA20" s="89" t="s">
        <v>424</v>
      </c>
      <c r="BB20" s="89" t="s">
        <v>425</v>
      </c>
      <c r="BC20" s="89" t="s">
        <v>426</v>
      </c>
      <c r="BD20" s="89" t="s">
        <v>427</v>
      </c>
      <c r="BE20" s="89"/>
      <c r="BF20" s="89" t="s">
        <v>303</v>
      </c>
      <c r="BG20" s="89" t="s">
        <v>782</v>
      </c>
      <c r="BH20" s="89">
        <v>1.0</v>
      </c>
      <c r="BI20" s="89" t="s">
        <v>704</v>
      </c>
      <c r="BJ20" s="89" t="s">
        <v>705</v>
      </c>
      <c r="BK20" s="89" t="s">
        <v>706</v>
      </c>
      <c r="BL20" s="89"/>
      <c r="BM20" s="89" t="s">
        <v>707</v>
      </c>
      <c r="BN20" s="89"/>
      <c r="BO20" s="89"/>
      <c r="BP20" s="89">
        <v>8.56</v>
      </c>
      <c r="BQ20" s="89">
        <v>18.87</v>
      </c>
      <c r="BR20" s="140">
        <v>7.08</v>
      </c>
      <c r="BS20" s="89">
        <v>15.61</v>
      </c>
      <c r="BT20" s="89" t="s">
        <v>433</v>
      </c>
      <c r="BU20" s="89"/>
      <c r="BV20" s="89"/>
      <c r="BW20" s="89"/>
      <c r="BX20" s="89"/>
      <c r="BY20" s="89"/>
      <c r="BZ20" s="89"/>
      <c r="CA20" s="89"/>
      <c r="CB20" s="89"/>
      <c r="CC20" s="89"/>
      <c r="CD20" s="89" t="s">
        <v>779</v>
      </c>
      <c r="CE20" s="89" t="s">
        <v>476</v>
      </c>
      <c r="CF20" s="89" t="s">
        <v>738</v>
      </c>
      <c r="CG20" s="89" t="s">
        <v>478</v>
      </c>
      <c r="CH20" s="89" t="s">
        <v>779</v>
      </c>
      <c r="CI20" s="89" t="s">
        <v>483</v>
      </c>
      <c r="CJ20" s="89" t="s">
        <v>743</v>
      </c>
      <c r="CK20" s="89" t="s">
        <v>485</v>
      </c>
      <c r="CL20" s="89" t="s">
        <v>779</v>
      </c>
      <c r="CM20" s="89" t="s">
        <v>490</v>
      </c>
      <c r="CN20" s="89" t="s">
        <v>748</v>
      </c>
      <c r="CO20" s="89" t="s">
        <v>492</v>
      </c>
      <c r="CP20" s="89" t="s">
        <v>779</v>
      </c>
      <c r="CQ20" s="89" t="s">
        <v>495</v>
      </c>
      <c r="CR20" s="89" t="s">
        <v>751</v>
      </c>
      <c r="CS20" s="89" t="s">
        <v>497</v>
      </c>
      <c r="CT20" s="89" t="s">
        <v>779</v>
      </c>
      <c r="CU20" s="89" t="s">
        <v>500</v>
      </c>
      <c r="CV20" s="89" t="s">
        <v>754</v>
      </c>
      <c r="CW20" s="89" t="s">
        <v>502</v>
      </c>
      <c r="CX20" s="89" t="s">
        <v>779</v>
      </c>
      <c r="CY20" s="89" t="s">
        <v>505</v>
      </c>
      <c r="CZ20" s="89" t="s">
        <v>757</v>
      </c>
      <c r="DA20" s="89" t="s">
        <v>507</v>
      </c>
      <c r="DB20" s="89" t="s">
        <v>779</v>
      </c>
      <c r="DC20" s="89" t="s">
        <v>510</v>
      </c>
      <c r="DD20" s="89" t="s">
        <v>760</v>
      </c>
      <c r="DE20" s="89" t="s">
        <v>512</v>
      </c>
      <c r="DF20" s="89" t="s">
        <v>779</v>
      </c>
      <c r="DG20" s="89" t="s">
        <v>515</v>
      </c>
      <c r="DH20" s="89" t="s">
        <v>763</v>
      </c>
      <c r="DI20" s="89" t="s">
        <v>517</v>
      </c>
      <c r="DJ20" s="89" t="s">
        <v>779</v>
      </c>
      <c r="DK20" s="89" t="s">
        <v>520</v>
      </c>
      <c r="DL20" s="89" t="s">
        <v>766</v>
      </c>
      <c r="DM20" s="89" t="s">
        <v>522</v>
      </c>
      <c r="DN20" s="89" t="s">
        <v>779</v>
      </c>
      <c r="DO20" s="89" t="s">
        <v>525</v>
      </c>
      <c r="DP20" s="89" t="s">
        <v>769</v>
      </c>
      <c r="DQ20" s="89" t="s">
        <v>527</v>
      </c>
      <c r="DR20" s="89" t="s">
        <v>779</v>
      </c>
      <c r="DS20" s="89" t="s">
        <v>530</v>
      </c>
      <c r="DT20" s="89" t="s">
        <v>772</v>
      </c>
      <c r="DU20" s="89" t="s">
        <v>532</v>
      </c>
      <c r="DV20" s="89" t="s">
        <v>779</v>
      </c>
      <c r="DW20" s="89" t="s">
        <v>535</v>
      </c>
      <c r="DX20" s="89" t="s">
        <v>775</v>
      </c>
      <c r="DY20" s="89" t="s">
        <v>537</v>
      </c>
    </row>
    <row r="21">
      <c r="A21" s="89" t="s">
        <v>783</v>
      </c>
      <c r="B21" s="89" t="s">
        <v>784</v>
      </c>
      <c r="C21" s="89" t="s">
        <v>400</v>
      </c>
      <c r="D21" s="89">
        <v>8.544421E7</v>
      </c>
      <c r="E21" s="89">
        <v>4.262427630833E12</v>
      </c>
      <c r="F21" s="141" t="s">
        <v>785</v>
      </c>
      <c r="G21" s="89" t="s">
        <v>402</v>
      </c>
      <c r="H21" s="89" t="s">
        <v>403</v>
      </c>
      <c r="I21" s="89" t="s">
        <v>549</v>
      </c>
      <c r="J21" s="89" t="s">
        <v>405</v>
      </c>
      <c r="K21" s="89" t="s">
        <v>406</v>
      </c>
      <c r="L21" s="89" t="s">
        <v>407</v>
      </c>
      <c r="M21" s="89" t="s">
        <v>700</v>
      </c>
      <c r="N21" s="89" t="s">
        <v>701</v>
      </c>
      <c r="O21" s="89" t="s">
        <v>410</v>
      </c>
      <c r="P21" s="89" t="s">
        <v>411</v>
      </c>
      <c r="Q21" s="89" t="s">
        <v>411</v>
      </c>
      <c r="R21" s="89" t="s">
        <v>412</v>
      </c>
      <c r="S21" s="89">
        <v>1.2</v>
      </c>
      <c r="T21" s="90">
        <v>0.47244094488189</v>
      </c>
      <c r="U21" s="89" t="s">
        <v>2116</v>
      </c>
      <c r="V21" s="89" t="s">
        <v>2117</v>
      </c>
      <c r="W21" s="89" t="s">
        <v>413</v>
      </c>
      <c r="X21" s="89" t="s">
        <v>414</v>
      </c>
      <c r="Y21" s="89" t="s">
        <v>415</v>
      </c>
      <c r="Z21" s="89">
        <v>20.0</v>
      </c>
      <c r="AA21" s="89">
        <v>68.0</v>
      </c>
      <c r="AB21" s="89">
        <v>60.0</v>
      </c>
      <c r="AC21" s="89">
        <v>140.0</v>
      </c>
      <c r="AD21" s="119">
        <v>0.1</v>
      </c>
      <c r="AE21" s="119">
        <v>0.9</v>
      </c>
      <c r="AF21" s="89"/>
      <c r="AG21" s="89"/>
      <c r="AH21" s="89"/>
      <c r="AI21" s="89"/>
      <c r="AJ21" s="89"/>
      <c r="AK21" s="89" t="s">
        <v>416</v>
      </c>
      <c r="AL21" s="141" t="s">
        <v>417</v>
      </c>
      <c r="AM21" s="141" t="s">
        <v>418</v>
      </c>
      <c r="AN21" s="141" t="s">
        <v>419</v>
      </c>
      <c r="AO21" s="141" t="s">
        <v>420</v>
      </c>
      <c r="AP21" s="141" t="s">
        <v>786</v>
      </c>
      <c r="AQ21" s="89"/>
      <c r="AR21" s="89"/>
      <c r="AS21" s="89"/>
      <c r="AT21" s="89"/>
      <c r="AU21" s="89"/>
      <c r="AV21" s="89"/>
      <c r="AW21" s="89"/>
      <c r="AX21" s="141" t="s">
        <v>422</v>
      </c>
      <c r="AY21" s="141" t="s">
        <v>299</v>
      </c>
      <c r="AZ21" s="89" t="s">
        <v>423</v>
      </c>
      <c r="BA21" s="89" t="s">
        <v>424</v>
      </c>
      <c r="BB21" s="89" t="s">
        <v>425</v>
      </c>
      <c r="BC21" s="89" t="s">
        <v>426</v>
      </c>
      <c r="BD21" s="89" t="s">
        <v>427</v>
      </c>
      <c r="BE21" s="89"/>
      <c r="BF21" s="89" t="s">
        <v>303</v>
      </c>
      <c r="BG21" s="89" t="s">
        <v>787</v>
      </c>
      <c r="BH21" s="89">
        <v>1.0</v>
      </c>
      <c r="BI21" s="89" t="s">
        <v>704</v>
      </c>
      <c r="BJ21" s="89" t="s">
        <v>705</v>
      </c>
      <c r="BK21" s="89" t="s">
        <v>706</v>
      </c>
      <c r="BL21" s="89"/>
      <c r="BM21" s="89" t="s">
        <v>707</v>
      </c>
      <c r="BN21" s="89"/>
      <c r="BO21" s="89"/>
      <c r="BP21" s="89">
        <v>8.56</v>
      </c>
      <c r="BQ21" s="89">
        <v>18.87</v>
      </c>
      <c r="BR21" s="140">
        <v>7.08</v>
      </c>
      <c r="BS21" s="89">
        <v>15.61</v>
      </c>
      <c r="BT21" s="89" t="s">
        <v>433</v>
      </c>
      <c r="BU21" s="89"/>
      <c r="BV21" s="89"/>
      <c r="BW21" s="89"/>
      <c r="BX21" s="89"/>
      <c r="BY21" s="89"/>
      <c r="BZ21" s="89"/>
      <c r="CA21" s="89"/>
      <c r="CB21" s="89"/>
      <c r="CC21" s="89"/>
      <c r="CD21" s="89" t="s">
        <v>784</v>
      </c>
      <c r="CE21" s="89" t="s">
        <v>476</v>
      </c>
      <c r="CF21" s="89" t="s">
        <v>738</v>
      </c>
      <c r="CG21" s="89" t="s">
        <v>478</v>
      </c>
      <c r="CH21" s="89" t="s">
        <v>784</v>
      </c>
      <c r="CI21" s="89" t="s">
        <v>483</v>
      </c>
      <c r="CJ21" s="89" t="s">
        <v>743</v>
      </c>
      <c r="CK21" s="89" t="s">
        <v>485</v>
      </c>
      <c r="CL21" s="89" t="s">
        <v>784</v>
      </c>
      <c r="CM21" s="89" t="s">
        <v>490</v>
      </c>
      <c r="CN21" s="89" t="s">
        <v>748</v>
      </c>
      <c r="CO21" s="89" t="s">
        <v>492</v>
      </c>
      <c r="CP21" s="89" t="s">
        <v>784</v>
      </c>
      <c r="CQ21" s="89" t="s">
        <v>495</v>
      </c>
      <c r="CR21" s="89" t="s">
        <v>751</v>
      </c>
      <c r="CS21" s="89" t="s">
        <v>497</v>
      </c>
      <c r="CT21" s="89" t="s">
        <v>784</v>
      </c>
      <c r="CU21" s="89" t="s">
        <v>500</v>
      </c>
      <c r="CV21" s="89" t="s">
        <v>754</v>
      </c>
      <c r="CW21" s="89" t="s">
        <v>502</v>
      </c>
      <c r="CX21" s="89" t="s">
        <v>784</v>
      </c>
      <c r="CY21" s="89" t="s">
        <v>505</v>
      </c>
      <c r="CZ21" s="89" t="s">
        <v>757</v>
      </c>
      <c r="DA21" s="89" t="s">
        <v>507</v>
      </c>
      <c r="DB21" s="89" t="s">
        <v>784</v>
      </c>
      <c r="DC21" s="89" t="s">
        <v>510</v>
      </c>
      <c r="DD21" s="89" t="s">
        <v>760</v>
      </c>
      <c r="DE21" s="89" t="s">
        <v>512</v>
      </c>
      <c r="DF21" s="89" t="s">
        <v>784</v>
      </c>
      <c r="DG21" s="89" t="s">
        <v>515</v>
      </c>
      <c r="DH21" s="89" t="s">
        <v>763</v>
      </c>
      <c r="DI21" s="89" t="s">
        <v>517</v>
      </c>
      <c r="DJ21" s="89" t="s">
        <v>784</v>
      </c>
      <c r="DK21" s="89" t="s">
        <v>520</v>
      </c>
      <c r="DL21" s="89" t="s">
        <v>766</v>
      </c>
      <c r="DM21" s="89" t="s">
        <v>522</v>
      </c>
      <c r="DN21" s="89" t="s">
        <v>784</v>
      </c>
      <c r="DO21" s="89" t="s">
        <v>525</v>
      </c>
      <c r="DP21" s="89" t="s">
        <v>769</v>
      </c>
      <c r="DQ21" s="89" t="s">
        <v>527</v>
      </c>
      <c r="DR21" s="89" t="s">
        <v>784</v>
      </c>
      <c r="DS21" s="89" t="s">
        <v>530</v>
      </c>
      <c r="DT21" s="89" t="s">
        <v>772</v>
      </c>
      <c r="DU21" s="89" t="s">
        <v>532</v>
      </c>
      <c r="DV21" s="89" t="s">
        <v>784</v>
      </c>
      <c r="DW21" s="89" t="s">
        <v>535</v>
      </c>
      <c r="DX21" s="89" t="s">
        <v>775</v>
      </c>
      <c r="DY21" s="89" t="s">
        <v>537</v>
      </c>
    </row>
    <row r="22">
      <c r="A22" s="89" t="s">
        <v>788</v>
      </c>
      <c r="B22" s="89" t="s">
        <v>789</v>
      </c>
      <c r="C22" s="89" t="s">
        <v>400</v>
      </c>
      <c r="D22" s="89">
        <v>8.544421E7</v>
      </c>
      <c r="E22" s="89">
        <v>4.26242763084E12</v>
      </c>
      <c r="F22" s="141" t="s">
        <v>790</v>
      </c>
      <c r="G22" s="89" t="s">
        <v>402</v>
      </c>
      <c r="H22" s="89" t="s">
        <v>403</v>
      </c>
      <c r="I22" s="89" t="s">
        <v>555</v>
      </c>
      <c r="J22" s="89" t="s">
        <v>405</v>
      </c>
      <c r="K22" s="89" t="s">
        <v>406</v>
      </c>
      <c r="L22" s="89" t="s">
        <v>407</v>
      </c>
      <c r="M22" s="89" t="s">
        <v>700</v>
      </c>
      <c r="N22" s="89" t="s">
        <v>701</v>
      </c>
      <c r="O22" s="89" t="s">
        <v>410</v>
      </c>
      <c r="P22" s="89" t="s">
        <v>411</v>
      </c>
      <c r="Q22" s="89" t="s">
        <v>411</v>
      </c>
      <c r="R22" s="89" t="s">
        <v>412</v>
      </c>
      <c r="S22" s="89">
        <v>1.2</v>
      </c>
      <c r="T22" s="90">
        <v>0.47244094488189</v>
      </c>
      <c r="U22" s="89" t="s">
        <v>2116</v>
      </c>
      <c r="V22" s="89" t="s">
        <v>2117</v>
      </c>
      <c r="W22" s="89" t="s">
        <v>413</v>
      </c>
      <c r="X22" s="89" t="s">
        <v>414</v>
      </c>
      <c r="Y22" s="89" t="s">
        <v>415</v>
      </c>
      <c r="Z22" s="89">
        <v>20.0</v>
      </c>
      <c r="AA22" s="89">
        <v>68.0</v>
      </c>
      <c r="AB22" s="89">
        <v>60.0</v>
      </c>
      <c r="AC22" s="89">
        <v>140.0</v>
      </c>
      <c r="AD22" s="119">
        <v>0.1</v>
      </c>
      <c r="AE22" s="119">
        <v>0.9</v>
      </c>
      <c r="AF22" s="89"/>
      <c r="AG22" s="89"/>
      <c r="AH22" s="89"/>
      <c r="AI22" s="89"/>
      <c r="AJ22" s="89"/>
      <c r="AK22" s="89" t="s">
        <v>416</v>
      </c>
      <c r="AL22" s="141" t="s">
        <v>417</v>
      </c>
      <c r="AM22" s="141" t="s">
        <v>418</v>
      </c>
      <c r="AN22" s="141" t="s">
        <v>419</v>
      </c>
      <c r="AO22" s="141" t="s">
        <v>420</v>
      </c>
      <c r="AP22" s="141" t="s">
        <v>791</v>
      </c>
      <c r="AQ22" s="89"/>
      <c r="AR22" s="89"/>
      <c r="AS22" s="89"/>
      <c r="AT22" s="89"/>
      <c r="AU22" s="89"/>
      <c r="AV22" s="89"/>
      <c r="AW22" s="89"/>
      <c r="AX22" s="141" t="s">
        <v>422</v>
      </c>
      <c r="AY22" s="141" t="s">
        <v>299</v>
      </c>
      <c r="AZ22" s="89" t="s">
        <v>423</v>
      </c>
      <c r="BA22" s="89" t="s">
        <v>424</v>
      </c>
      <c r="BB22" s="89" t="s">
        <v>425</v>
      </c>
      <c r="BC22" s="89" t="s">
        <v>426</v>
      </c>
      <c r="BD22" s="89" t="s">
        <v>427</v>
      </c>
      <c r="BE22" s="89"/>
      <c r="BF22" s="89" t="s">
        <v>303</v>
      </c>
      <c r="BG22" s="89" t="s">
        <v>792</v>
      </c>
      <c r="BH22" s="89">
        <v>1.0</v>
      </c>
      <c r="BI22" s="89" t="s">
        <v>704</v>
      </c>
      <c r="BJ22" s="89" t="s">
        <v>705</v>
      </c>
      <c r="BK22" s="89" t="s">
        <v>706</v>
      </c>
      <c r="BL22" s="89"/>
      <c r="BM22" s="89" t="s">
        <v>707</v>
      </c>
      <c r="BN22" s="89"/>
      <c r="BO22" s="89"/>
      <c r="BP22" s="89">
        <v>8.56</v>
      </c>
      <c r="BQ22" s="89">
        <v>18.87</v>
      </c>
      <c r="BR22" s="140">
        <v>7.08</v>
      </c>
      <c r="BS22" s="89">
        <v>15.61</v>
      </c>
      <c r="BT22" s="89" t="s">
        <v>433</v>
      </c>
      <c r="BU22" s="89"/>
      <c r="BV22" s="89"/>
      <c r="BW22" s="89"/>
      <c r="BX22" s="89"/>
      <c r="BY22" s="89"/>
      <c r="BZ22" s="89"/>
      <c r="CA22" s="89"/>
      <c r="CB22" s="89"/>
      <c r="CC22" s="89"/>
      <c r="CD22" s="89" t="s">
        <v>789</v>
      </c>
      <c r="CE22" s="89" t="s">
        <v>476</v>
      </c>
      <c r="CF22" s="89" t="s">
        <v>738</v>
      </c>
      <c r="CG22" s="89" t="s">
        <v>478</v>
      </c>
      <c r="CH22" s="89" t="s">
        <v>789</v>
      </c>
      <c r="CI22" s="89" t="s">
        <v>483</v>
      </c>
      <c r="CJ22" s="89" t="s">
        <v>743</v>
      </c>
      <c r="CK22" s="89" t="s">
        <v>485</v>
      </c>
      <c r="CL22" s="89" t="s">
        <v>789</v>
      </c>
      <c r="CM22" s="89" t="s">
        <v>490</v>
      </c>
      <c r="CN22" s="89" t="s">
        <v>748</v>
      </c>
      <c r="CO22" s="89" t="s">
        <v>492</v>
      </c>
      <c r="CP22" s="89" t="s">
        <v>789</v>
      </c>
      <c r="CQ22" s="89" t="s">
        <v>495</v>
      </c>
      <c r="CR22" s="89" t="s">
        <v>751</v>
      </c>
      <c r="CS22" s="89" t="s">
        <v>497</v>
      </c>
      <c r="CT22" s="89" t="s">
        <v>789</v>
      </c>
      <c r="CU22" s="89" t="s">
        <v>500</v>
      </c>
      <c r="CV22" s="89" t="s">
        <v>754</v>
      </c>
      <c r="CW22" s="89" t="s">
        <v>502</v>
      </c>
      <c r="CX22" s="89" t="s">
        <v>789</v>
      </c>
      <c r="CY22" s="89" t="s">
        <v>505</v>
      </c>
      <c r="CZ22" s="89" t="s">
        <v>757</v>
      </c>
      <c r="DA22" s="89" t="s">
        <v>507</v>
      </c>
      <c r="DB22" s="89" t="s">
        <v>789</v>
      </c>
      <c r="DC22" s="89" t="s">
        <v>510</v>
      </c>
      <c r="DD22" s="89" t="s">
        <v>760</v>
      </c>
      <c r="DE22" s="89" t="s">
        <v>512</v>
      </c>
      <c r="DF22" s="89" t="s">
        <v>789</v>
      </c>
      <c r="DG22" s="89" t="s">
        <v>515</v>
      </c>
      <c r="DH22" s="89" t="s">
        <v>763</v>
      </c>
      <c r="DI22" s="89" t="s">
        <v>517</v>
      </c>
      <c r="DJ22" s="89" t="s">
        <v>789</v>
      </c>
      <c r="DK22" s="89" t="s">
        <v>520</v>
      </c>
      <c r="DL22" s="89" t="s">
        <v>766</v>
      </c>
      <c r="DM22" s="89" t="s">
        <v>522</v>
      </c>
      <c r="DN22" s="89" t="s">
        <v>789</v>
      </c>
      <c r="DO22" s="89" t="s">
        <v>525</v>
      </c>
      <c r="DP22" s="89" t="s">
        <v>769</v>
      </c>
      <c r="DQ22" s="89" t="s">
        <v>527</v>
      </c>
      <c r="DR22" s="89" t="s">
        <v>789</v>
      </c>
      <c r="DS22" s="89" t="s">
        <v>530</v>
      </c>
      <c r="DT22" s="89" t="s">
        <v>772</v>
      </c>
      <c r="DU22" s="89" t="s">
        <v>532</v>
      </c>
      <c r="DV22" s="89" t="s">
        <v>789</v>
      </c>
      <c r="DW22" s="89" t="s">
        <v>535</v>
      </c>
      <c r="DX22" s="89" t="s">
        <v>775</v>
      </c>
      <c r="DY22" s="89" t="s">
        <v>537</v>
      </c>
    </row>
    <row r="23">
      <c r="A23" s="89" t="s">
        <v>793</v>
      </c>
      <c r="B23" s="89" t="s">
        <v>794</v>
      </c>
      <c r="C23" s="89" t="s">
        <v>400</v>
      </c>
      <c r="D23" s="89">
        <v>8.544421E7</v>
      </c>
      <c r="E23" s="89">
        <v>4.262427630864E12</v>
      </c>
      <c r="F23" s="141" t="s">
        <v>795</v>
      </c>
      <c r="G23" s="89" t="s">
        <v>402</v>
      </c>
      <c r="H23" s="89" t="s">
        <v>403</v>
      </c>
      <c r="I23" s="89" t="s">
        <v>562</v>
      </c>
      <c r="J23" s="89" t="s">
        <v>405</v>
      </c>
      <c r="K23" s="89" t="s">
        <v>406</v>
      </c>
      <c r="L23" s="89" t="s">
        <v>407</v>
      </c>
      <c r="M23" s="89" t="s">
        <v>700</v>
      </c>
      <c r="N23" s="89" t="s">
        <v>701</v>
      </c>
      <c r="O23" s="89" t="s">
        <v>410</v>
      </c>
      <c r="P23" s="89" t="s">
        <v>411</v>
      </c>
      <c r="Q23" s="89" t="s">
        <v>411</v>
      </c>
      <c r="R23" s="89" t="s">
        <v>412</v>
      </c>
      <c r="S23" s="89">
        <v>1.2</v>
      </c>
      <c r="T23" s="90">
        <v>0.47244094488189</v>
      </c>
      <c r="U23" s="89" t="s">
        <v>2116</v>
      </c>
      <c r="V23" s="89" t="s">
        <v>2117</v>
      </c>
      <c r="W23" s="89" t="s">
        <v>413</v>
      </c>
      <c r="X23" s="89" t="s">
        <v>414</v>
      </c>
      <c r="Y23" s="89" t="s">
        <v>415</v>
      </c>
      <c r="Z23" s="89">
        <v>20.0</v>
      </c>
      <c r="AA23" s="89">
        <v>68.0</v>
      </c>
      <c r="AB23" s="89">
        <v>60.0</v>
      </c>
      <c r="AC23" s="89">
        <v>140.0</v>
      </c>
      <c r="AD23" s="119">
        <v>0.1</v>
      </c>
      <c r="AE23" s="119">
        <v>0.9</v>
      </c>
      <c r="AF23" s="89"/>
      <c r="AG23" s="89"/>
      <c r="AH23" s="89"/>
      <c r="AI23" s="89"/>
      <c r="AJ23" s="89"/>
      <c r="AK23" s="89" t="s">
        <v>416</v>
      </c>
      <c r="AL23" s="141" t="s">
        <v>417</v>
      </c>
      <c r="AM23" s="141" t="s">
        <v>418</v>
      </c>
      <c r="AN23" s="141" t="s">
        <v>419</v>
      </c>
      <c r="AO23" s="141" t="s">
        <v>420</v>
      </c>
      <c r="AP23" s="141" t="s">
        <v>796</v>
      </c>
      <c r="AQ23" s="89"/>
      <c r="AR23" s="89"/>
      <c r="AS23" s="89"/>
      <c r="AT23" s="89"/>
      <c r="AU23" s="89"/>
      <c r="AV23" s="89"/>
      <c r="AW23" s="89"/>
      <c r="AX23" s="141" t="s">
        <v>422</v>
      </c>
      <c r="AY23" s="141" t="s">
        <v>299</v>
      </c>
      <c r="AZ23" s="89" t="s">
        <v>423</v>
      </c>
      <c r="BA23" s="89" t="s">
        <v>424</v>
      </c>
      <c r="BB23" s="89" t="s">
        <v>425</v>
      </c>
      <c r="BC23" s="89" t="s">
        <v>426</v>
      </c>
      <c r="BD23" s="89" t="s">
        <v>427</v>
      </c>
      <c r="BE23" s="89"/>
      <c r="BF23" s="89" t="s">
        <v>303</v>
      </c>
      <c r="BG23" s="89" t="s">
        <v>797</v>
      </c>
      <c r="BH23" s="89">
        <v>1.0</v>
      </c>
      <c r="BI23" s="89" t="s">
        <v>704</v>
      </c>
      <c r="BJ23" s="89" t="s">
        <v>705</v>
      </c>
      <c r="BK23" s="89" t="s">
        <v>706</v>
      </c>
      <c r="BL23" s="89"/>
      <c r="BM23" s="89" t="s">
        <v>707</v>
      </c>
      <c r="BN23" s="89"/>
      <c r="BO23" s="89"/>
      <c r="BP23" s="89">
        <v>8.56</v>
      </c>
      <c r="BQ23" s="89">
        <v>18.87</v>
      </c>
      <c r="BR23" s="140">
        <v>7.08</v>
      </c>
      <c r="BS23" s="89">
        <v>15.61</v>
      </c>
      <c r="BT23" s="89" t="s">
        <v>433</v>
      </c>
      <c r="BU23" s="89"/>
      <c r="BV23" s="89"/>
      <c r="BW23" s="89"/>
      <c r="BX23" s="89"/>
      <c r="BY23" s="89"/>
      <c r="BZ23" s="89"/>
      <c r="CA23" s="89"/>
      <c r="CB23" s="89"/>
      <c r="CC23" s="89"/>
      <c r="CD23" s="89" t="s">
        <v>794</v>
      </c>
      <c r="CE23" s="89" t="s">
        <v>476</v>
      </c>
      <c r="CF23" s="89" t="s">
        <v>738</v>
      </c>
      <c r="CG23" s="89" t="s">
        <v>478</v>
      </c>
      <c r="CH23" s="89" t="s">
        <v>794</v>
      </c>
      <c r="CI23" s="89" t="s">
        <v>483</v>
      </c>
      <c r="CJ23" s="89" t="s">
        <v>743</v>
      </c>
      <c r="CK23" s="89" t="s">
        <v>485</v>
      </c>
      <c r="CL23" s="89" t="s">
        <v>794</v>
      </c>
      <c r="CM23" s="89" t="s">
        <v>490</v>
      </c>
      <c r="CN23" s="89" t="s">
        <v>748</v>
      </c>
      <c r="CO23" s="89" t="s">
        <v>492</v>
      </c>
      <c r="CP23" s="89" t="s">
        <v>794</v>
      </c>
      <c r="CQ23" s="89" t="s">
        <v>495</v>
      </c>
      <c r="CR23" s="89" t="s">
        <v>751</v>
      </c>
      <c r="CS23" s="89" t="s">
        <v>497</v>
      </c>
      <c r="CT23" s="89" t="s">
        <v>794</v>
      </c>
      <c r="CU23" s="89" t="s">
        <v>500</v>
      </c>
      <c r="CV23" s="89" t="s">
        <v>754</v>
      </c>
      <c r="CW23" s="89" t="s">
        <v>502</v>
      </c>
      <c r="CX23" s="89" t="s">
        <v>794</v>
      </c>
      <c r="CY23" s="89" t="s">
        <v>505</v>
      </c>
      <c r="CZ23" s="89" t="s">
        <v>757</v>
      </c>
      <c r="DA23" s="89" t="s">
        <v>507</v>
      </c>
      <c r="DB23" s="89" t="s">
        <v>794</v>
      </c>
      <c r="DC23" s="89" t="s">
        <v>510</v>
      </c>
      <c r="DD23" s="89" t="s">
        <v>760</v>
      </c>
      <c r="DE23" s="89" t="s">
        <v>512</v>
      </c>
      <c r="DF23" s="89" t="s">
        <v>794</v>
      </c>
      <c r="DG23" s="89" t="s">
        <v>515</v>
      </c>
      <c r="DH23" s="89" t="s">
        <v>763</v>
      </c>
      <c r="DI23" s="89" t="s">
        <v>517</v>
      </c>
      <c r="DJ23" s="89" t="s">
        <v>794</v>
      </c>
      <c r="DK23" s="89" t="s">
        <v>520</v>
      </c>
      <c r="DL23" s="89" t="s">
        <v>766</v>
      </c>
      <c r="DM23" s="89" t="s">
        <v>522</v>
      </c>
      <c r="DN23" s="89" t="s">
        <v>794</v>
      </c>
      <c r="DO23" s="89" t="s">
        <v>525</v>
      </c>
      <c r="DP23" s="89" t="s">
        <v>769</v>
      </c>
      <c r="DQ23" s="89" t="s">
        <v>527</v>
      </c>
      <c r="DR23" s="89" t="s">
        <v>794</v>
      </c>
      <c r="DS23" s="89" t="s">
        <v>530</v>
      </c>
      <c r="DT23" s="89" t="s">
        <v>772</v>
      </c>
      <c r="DU23" s="89" t="s">
        <v>532</v>
      </c>
      <c r="DV23" s="89" t="s">
        <v>794</v>
      </c>
      <c r="DW23" s="89" t="s">
        <v>535</v>
      </c>
      <c r="DX23" s="89" t="s">
        <v>775</v>
      </c>
      <c r="DY23" s="89" t="s">
        <v>537</v>
      </c>
    </row>
    <row r="24">
      <c r="A24" s="89" t="s">
        <v>798</v>
      </c>
      <c r="B24" s="89" t="s">
        <v>799</v>
      </c>
      <c r="C24" s="89" t="s">
        <v>400</v>
      </c>
      <c r="D24" s="89">
        <v>8.544421E7</v>
      </c>
      <c r="E24" s="89">
        <v>4.262427630871E12</v>
      </c>
      <c r="F24" s="141" t="s">
        <v>800</v>
      </c>
      <c r="G24" s="89" t="s">
        <v>402</v>
      </c>
      <c r="H24" s="89" t="s">
        <v>403</v>
      </c>
      <c r="I24" s="89" t="s">
        <v>568</v>
      </c>
      <c r="J24" s="89" t="s">
        <v>405</v>
      </c>
      <c r="K24" s="89" t="s">
        <v>406</v>
      </c>
      <c r="L24" s="89" t="s">
        <v>407</v>
      </c>
      <c r="M24" s="89" t="s">
        <v>700</v>
      </c>
      <c r="N24" s="89" t="s">
        <v>701</v>
      </c>
      <c r="O24" s="89" t="s">
        <v>410</v>
      </c>
      <c r="P24" s="89" t="s">
        <v>411</v>
      </c>
      <c r="Q24" s="89" t="s">
        <v>411</v>
      </c>
      <c r="R24" s="89" t="s">
        <v>412</v>
      </c>
      <c r="S24" s="89">
        <v>1.2</v>
      </c>
      <c r="T24" s="90">
        <v>0.47244094488189</v>
      </c>
      <c r="U24" s="89" t="s">
        <v>2116</v>
      </c>
      <c r="V24" s="89" t="s">
        <v>2117</v>
      </c>
      <c r="W24" s="89" t="s">
        <v>413</v>
      </c>
      <c r="X24" s="89" t="s">
        <v>414</v>
      </c>
      <c r="Y24" s="89" t="s">
        <v>415</v>
      </c>
      <c r="Z24" s="89">
        <v>20.0</v>
      </c>
      <c r="AA24" s="89">
        <v>68.0</v>
      </c>
      <c r="AB24" s="89">
        <v>60.0</v>
      </c>
      <c r="AC24" s="89">
        <v>140.0</v>
      </c>
      <c r="AD24" s="119">
        <v>0.1</v>
      </c>
      <c r="AE24" s="119">
        <v>0.9</v>
      </c>
      <c r="AF24" s="89"/>
      <c r="AG24" s="89"/>
      <c r="AH24" s="89"/>
      <c r="AI24" s="89"/>
      <c r="AJ24" s="89"/>
      <c r="AK24" s="89" t="s">
        <v>416</v>
      </c>
      <c r="AL24" s="141" t="s">
        <v>417</v>
      </c>
      <c r="AM24" s="141" t="s">
        <v>418</v>
      </c>
      <c r="AN24" s="141" t="s">
        <v>419</v>
      </c>
      <c r="AO24" s="141" t="s">
        <v>420</v>
      </c>
      <c r="AP24" s="141" t="s">
        <v>801</v>
      </c>
      <c r="AQ24" s="89"/>
      <c r="AR24" s="89"/>
      <c r="AS24" s="89"/>
      <c r="AT24" s="89"/>
      <c r="AU24" s="89"/>
      <c r="AV24" s="89"/>
      <c r="AW24" s="89"/>
      <c r="AX24" s="141" t="s">
        <v>422</v>
      </c>
      <c r="AY24" s="141" t="s">
        <v>299</v>
      </c>
      <c r="AZ24" s="89" t="s">
        <v>423</v>
      </c>
      <c r="BA24" s="89" t="s">
        <v>424</v>
      </c>
      <c r="BB24" s="89" t="s">
        <v>425</v>
      </c>
      <c r="BC24" s="89" t="s">
        <v>426</v>
      </c>
      <c r="BD24" s="89" t="s">
        <v>427</v>
      </c>
      <c r="BE24" s="89"/>
      <c r="BF24" s="89" t="s">
        <v>303</v>
      </c>
      <c r="BG24" s="89" t="s">
        <v>802</v>
      </c>
      <c r="BH24" s="89">
        <v>1.0</v>
      </c>
      <c r="BI24" s="89" t="s">
        <v>704</v>
      </c>
      <c r="BJ24" s="89" t="s">
        <v>705</v>
      </c>
      <c r="BK24" s="89" t="s">
        <v>706</v>
      </c>
      <c r="BL24" s="89"/>
      <c r="BM24" s="89" t="s">
        <v>707</v>
      </c>
      <c r="BN24" s="89"/>
      <c r="BO24" s="89"/>
      <c r="BP24" s="89">
        <v>8.56</v>
      </c>
      <c r="BQ24" s="89">
        <v>18.87</v>
      </c>
      <c r="BR24" s="140">
        <v>7.08</v>
      </c>
      <c r="BS24" s="89">
        <v>15.61</v>
      </c>
      <c r="BT24" s="89" t="s">
        <v>433</v>
      </c>
      <c r="BU24" s="89"/>
      <c r="BV24" s="89"/>
      <c r="BW24" s="89"/>
      <c r="BX24" s="89"/>
      <c r="BY24" s="89"/>
      <c r="BZ24" s="89"/>
      <c r="CA24" s="89"/>
      <c r="CB24" s="89"/>
      <c r="CC24" s="89"/>
      <c r="CD24" s="89" t="s">
        <v>799</v>
      </c>
      <c r="CE24" s="89" t="s">
        <v>476</v>
      </c>
      <c r="CF24" s="89" t="s">
        <v>738</v>
      </c>
      <c r="CG24" s="89" t="s">
        <v>478</v>
      </c>
      <c r="CH24" s="89" t="s">
        <v>799</v>
      </c>
      <c r="CI24" s="89" t="s">
        <v>483</v>
      </c>
      <c r="CJ24" s="89" t="s">
        <v>743</v>
      </c>
      <c r="CK24" s="89" t="s">
        <v>485</v>
      </c>
      <c r="CL24" s="89" t="s">
        <v>799</v>
      </c>
      <c r="CM24" s="89" t="s">
        <v>490</v>
      </c>
      <c r="CN24" s="89" t="s">
        <v>748</v>
      </c>
      <c r="CO24" s="89" t="s">
        <v>492</v>
      </c>
      <c r="CP24" s="89" t="s">
        <v>799</v>
      </c>
      <c r="CQ24" s="89" t="s">
        <v>495</v>
      </c>
      <c r="CR24" s="89" t="s">
        <v>751</v>
      </c>
      <c r="CS24" s="89" t="s">
        <v>497</v>
      </c>
      <c r="CT24" s="89" t="s">
        <v>799</v>
      </c>
      <c r="CU24" s="89" t="s">
        <v>500</v>
      </c>
      <c r="CV24" s="89" t="s">
        <v>754</v>
      </c>
      <c r="CW24" s="89" t="s">
        <v>502</v>
      </c>
      <c r="CX24" s="89" t="s">
        <v>799</v>
      </c>
      <c r="CY24" s="89" t="s">
        <v>505</v>
      </c>
      <c r="CZ24" s="89" t="s">
        <v>757</v>
      </c>
      <c r="DA24" s="89" t="s">
        <v>507</v>
      </c>
      <c r="DB24" s="89" t="s">
        <v>799</v>
      </c>
      <c r="DC24" s="89" t="s">
        <v>510</v>
      </c>
      <c r="DD24" s="89" t="s">
        <v>760</v>
      </c>
      <c r="DE24" s="89" t="s">
        <v>512</v>
      </c>
      <c r="DF24" s="89" t="s">
        <v>799</v>
      </c>
      <c r="DG24" s="89" t="s">
        <v>515</v>
      </c>
      <c r="DH24" s="89" t="s">
        <v>763</v>
      </c>
      <c r="DI24" s="89" t="s">
        <v>517</v>
      </c>
      <c r="DJ24" s="89" t="s">
        <v>799</v>
      </c>
      <c r="DK24" s="89" t="s">
        <v>520</v>
      </c>
      <c r="DL24" s="89" t="s">
        <v>766</v>
      </c>
      <c r="DM24" s="89" t="s">
        <v>522</v>
      </c>
      <c r="DN24" s="89" t="s">
        <v>799</v>
      </c>
      <c r="DO24" s="89" t="s">
        <v>525</v>
      </c>
      <c r="DP24" s="89" t="s">
        <v>769</v>
      </c>
      <c r="DQ24" s="89" t="s">
        <v>527</v>
      </c>
      <c r="DR24" s="89" t="s">
        <v>799</v>
      </c>
      <c r="DS24" s="89" t="s">
        <v>530</v>
      </c>
      <c r="DT24" s="89" t="s">
        <v>772</v>
      </c>
      <c r="DU24" s="89" t="s">
        <v>532</v>
      </c>
      <c r="DV24" s="89" t="s">
        <v>799</v>
      </c>
      <c r="DW24" s="89" t="s">
        <v>535</v>
      </c>
      <c r="DX24" s="89" t="s">
        <v>775</v>
      </c>
      <c r="DY24" s="89" t="s">
        <v>537</v>
      </c>
    </row>
    <row r="25">
      <c r="A25" s="89" t="s">
        <v>803</v>
      </c>
      <c r="B25" s="89" t="s">
        <v>804</v>
      </c>
      <c r="C25" s="89" t="s">
        <v>400</v>
      </c>
      <c r="D25" s="89">
        <v>8.544421E7</v>
      </c>
      <c r="E25" s="89">
        <v>4.262427630956E12</v>
      </c>
      <c r="F25" s="141" t="s">
        <v>805</v>
      </c>
      <c r="G25" s="89" t="s">
        <v>402</v>
      </c>
      <c r="H25" s="89" t="s">
        <v>403</v>
      </c>
      <c r="I25" s="89" t="s">
        <v>574</v>
      </c>
      <c r="J25" s="89" t="s">
        <v>405</v>
      </c>
      <c r="K25" s="89" t="s">
        <v>406</v>
      </c>
      <c r="L25" s="89" t="s">
        <v>407</v>
      </c>
      <c r="M25" s="89" t="s">
        <v>700</v>
      </c>
      <c r="N25" s="89" t="s">
        <v>701</v>
      </c>
      <c r="O25" s="89" t="s">
        <v>410</v>
      </c>
      <c r="P25" s="89" t="s">
        <v>411</v>
      </c>
      <c r="Q25" s="89" t="s">
        <v>411</v>
      </c>
      <c r="R25" s="89" t="s">
        <v>412</v>
      </c>
      <c r="S25" s="89">
        <v>1.2</v>
      </c>
      <c r="T25" s="90">
        <v>0.47244094488189</v>
      </c>
      <c r="U25" s="89" t="s">
        <v>2116</v>
      </c>
      <c r="V25" s="89" t="s">
        <v>2117</v>
      </c>
      <c r="W25" s="89" t="s">
        <v>413</v>
      </c>
      <c r="X25" s="89" t="s">
        <v>414</v>
      </c>
      <c r="Y25" s="89" t="s">
        <v>415</v>
      </c>
      <c r="Z25" s="89">
        <v>20.0</v>
      </c>
      <c r="AA25" s="89">
        <v>68.0</v>
      </c>
      <c r="AB25" s="89">
        <v>60.0</v>
      </c>
      <c r="AC25" s="89">
        <v>140.0</v>
      </c>
      <c r="AD25" s="119">
        <v>0.1</v>
      </c>
      <c r="AE25" s="119">
        <v>0.9</v>
      </c>
      <c r="AF25" s="89"/>
      <c r="AG25" s="89"/>
      <c r="AH25" s="89"/>
      <c r="AI25" s="89"/>
      <c r="AJ25" s="89"/>
      <c r="AK25" s="89" t="s">
        <v>416</v>
      </c>
      <c r="AL25" s="141" t="s">
        <v>417</v>
      </c>
      <c r="AM25" s="141" t="s">
        <v>418</v>
      </c>
      <c r="AN25" s="141" t="s">
        <v>419</v>
      </c>
      <c r="AO25" s="141" t="s">
        <v>420</v>
      </c>
      <c r="AP25" s="141" t="s">
        <v>806</v>
      </c>
      <c r="AQ25" s="89"/>
      <c r="AR25" s="89"/>
      <c r="AS25" s="89"/>
      <c r="AT25" s="89"/>
      <c r="AU25" s="89"/>
      <c r="AV25" s="89"/>
      <c r="AW25" s="89"/>
      <c r="AX25" s="141" t="s">
        <v>422</v>
      </c>
      <c r="AY25" s="141" t="s">
        <v>299</v>
      </c>
      <c r="AZ25" s="89" t="s">
        <v>423</v>
      </c>
      <c r="BA25" s="89" t="s">
        <v>424</v>
      </c>
      <c r="BB25" s="89" t="s">
        <v>425</v>
      </c>
      <c r="BC25" s="89" t="s">
        <v>426</v>
      </c>
      <c r="BD25" s="89" t="s">
        <v>427</v>
      </c>
      <c r="BE25" s="89"/>
      <c r="BF25" s="89" t="s">
        <v>303</v>
      </c>
      <c r="BG25" s="89" t="s">
        <v>807</v>
      </c>
      <c r="BH25" s="89">
        <v>1.0</v>
      </c>
      <c r="BI25" s="89" t="s">
        <v>704</v>
      </c>
      <c r="BJ25" s="89" t="s">
        <v>705</v>
      </c>
      <c r="BK25" s="89" t="s">
        <v>706</v>
      </c>
      <c r="BL25" s="89"/>
      <c r="BM25" s="89" t="s">
        <v>707</v>
      </c>
      <c r="BN25" s="89"/>
      <c r="BO25" s="89"/>
      <c r="BP25" s="89">
        <v>8.56</v>
      </c>
      <c r="BQ25" s="89">
        <v>18.87</v>
      </c>
      <c r="BR25" s="140">
        <v>7.08</v>
      </c>
      <c r="BS25" s="89">
        <v>15.61</v>
      </c>
      <c r="BT25" s="89" t="s">
        <v>433</v>
      </c>
      <c r="BU25" s="89"/>
      <c r="BV25" s="89"/>
      <c r="BW25" s="89"/>
      <c r="BX25" s="89"/>
      <c r="BY25" s="89"/>
      <c r="BZ25" s="89"/>
      <c r="CA25" s="89"/>
      <c r="CB25" s="89"/>
      <c r="CC25" s="89"/>
      <c r="CD25" s="89" t="s">
        <v>804</v>
      </c>
      <c r="CE25" s="89" t="s">
        <v>476</v>
      </c>
      <c r="CF25" s="89" t="s">
        <v>738</v>
      </c>
      <c r="CG25" s="89" t="s">
        <v>478</v>
      </c>
      <c r="CH25" s="89" t="s">
        <v>804</v>
      </c>
      <c r="CI25" s="89" t="s">
        <v>483</v>
      </c>
      <c r="CJ25" s="89" t="s">
        <v>743</v>
      </c>
      <c r="CK25" s="89" t="s">
        <v>485</v>
      </c>
      <c r="CL25" s="89" t="s">
        <v>804</v>
      </c>
      <c r="CM25" s="89" t="s">
        <v>490</v>
      </c>
      <c r="CN25" s="89" t="s">
        <v>748</v>
      </c>
      <c r="CO25" s="89" t="s">
        <v>492</v>
      </c>
      <c r="CP25" s="89" t="s">
        <v>804</v>
      </c>
      <c r="CQ25" s="89" t="s">
        <v>495</v>
      </c>
      <c r="CR25" s="89" t="s">
        <v>751</v>
      </c>
      <c r="CS25" s="89" t="s">
        <v>497</v>
      </c>
      <c r="CT25" s="89" t="s">
        <v>804</v>
      </c>
      <c r="CU25" s="89" t="s">
        <v>500</v>
      </c>
      <c r="CV25" s="89" t="s">
        <v>754</v>
      </c>
      <c r="CW25" s="89" t="s">
        <v>502</v>
      </c>
      <c r="CX25" s="89" t="s">
        <v>804</v>
      </c>
      <c r="CY25" s="89" t="s">
        <v>505</v>
      </c>
      <c r="CZ25" s="89" t="s">
        <v>757</v>
      </c>
      <c r="DA25" s="89" t="s">
        <v>507</v>
      </c>
      <c r="DB25" s="89" t="s">
        <v>804</v>
      </c>
      <c r="DC25" s="89" t="s">
        <v>510</v>
      </c>
      <c r="DD25" s="89" t="s">
        <v>760</v>
      </c>
      <c r="DE25" s="89" t="s">
        <v>512</v>
      </c>
      <c r="DF25" s="89" t="s">
        <v>804</v>
      </c>
      <c r="DG25" s="89" t="s">
        <v>515</v>
      </c>
      <c r="DH25" s="89" t="s">
        <v>763</v>
      </c>
      <c r="DI25" s="89" t="s">
        <v>517</v>
      </c>
      <c r="DJ25" s="89" t="s">
        <v>804</v>
      </c>
      <c r="DK25" s="89" t="s">
        <v>520</v>
      </c>
      <c r="DL25" s="89" t="s">
        <v>766</v>
      </c>
      <c r="DM25" s="89" t="s">
        <v>522</v>
      </c>
      <c r="DN25" s="89" t="s">
        <v>804</v>
      </c>
      <c r="DO25" s="89" t="s">
        <v>525</v>
      </c>
      <c r="DP25" s="89" t="s">
        <v>769</v>
      </c>
      <c r="DQ25" s="89" t="s">
        <v>527</v>
      </c>
      <c r="DR25" s="89" t="s">
        <v>804</v>
      </c>
      <c r="DS25" s="89" t="s">
        <v>530</v>
      </c>
      <c r="DT25" s="89" t="s">
        <v>772</v>
      </c>
      <c r="DU25" s="89" t="s">
        <v>532</v>
      </c>
      <c r="DV25" s="89" t="s">
        <v>804</v>
      </c>
      <c r="DW25" s="89" t="s">
        <v>535</v>
      </c>
      <c r="DX25" s="89" t="s">
        <v>775</v>
      </c>
      <c r="DY25" s="89" t="s">
        <v>537</v>
      </c>
    </row>
    <row r="26">
      <c r="A26" s="89" t="s">
        <v>808</v>
      </c>
      <c r="B26" s="89" t="s">
        <v>809</v>
      </c>
      <c r="C26" s="89" t="s">
        <v>400</v>
      </c>
      <c r="D26" s="89">
        <v>8.544421E7</v>
      </c>
      <c r="E26" s="89">
        <v>4.262427630857E12</v>
      </c>
      <c r="F26" s="141" t="s">
        <v>810</v>
      </c>
      <c r="G26" s="89" t="s">
        <v>402</v>
      </c>
      <c r="H26" s="89" t="s">
        <v>403</v>
      </c>
      <c r="I26" s="89" t="s">
        <v>580</v>
      </c>
      <c r="J26" s="89" t="s">
        <v>405</v>
      </c>
      <c r="K26" s="89" t="s">
        <v>406</v>
      </c>
      <c r="L26" s="89" t="s">
        <v>407</v>
      </c>
      <c r="M26" s="89" t="s">
        <v>700</v>
      </c>
      <c r="N26" s="89" t="s">
        <v>701</v>
      </c>
      <c r="O26" s="89" t="s">
        <v>410</v>
      </c>
      <c r="P26" s="89" t="s">
        <v>411</v>
      </c>
      <c r="Q26" s="89" t="s">
        <v>411</v>
      </c>
      <c r="R26" s="89" t="s">
        <v>412</v>
      </c>
      <c r="S26" s="89">
        <v>1.2</v>
      </c>
      <c r="T26" s="90">
        <v>0.47244094488189</v>
      </c>
      <c r="U26" s="89" t="s">
        <v>2116</v>
      </c>
      <c r="V26" s="89" t="s">
        <v>2117</v>
      </c>
      <c r="W26" s="89" t="s">
        <v>413</v>
      </c>
      <c r="X26" s="89" t="s">
        <v>414</v>
      </c>
      <c r="Y26" s="89" t="s">
        <v>415</v>
      </c>
      <c r="Z26" s="89">
        <v>20.0</v>
      </c>
      <c r="AA26" s="89">
        <v>68.0</v>
      </c>
      <c r="AB26" s="89">
        <v>60.0</v>
      </c>
      <c r="AC26" s="89">
        <v>140.0</v>
      </c>
      <c r="AD26" s="119">
        <v>0.1</v>
      </c>
      <c r="AE26" s="119">
        <v>0.9</v>
      </c>
      <c r="AF26" s="89"/>
      <c r="AG26" s="89"/>
      <c r="AH26" s="89"/>
      <c r="AI26" s="89"/>
      <c r="AJ26" s="89"/>
      <c r="AK26" s="89" t="s">
        <v>416</v>
      </c>
      <c r="AL26" s="141" t="s">
        <v>417</v>
      </c>
      <c r="AM26" s="141" t="s">
        <v>418</v>
      </c>
      <c r="AN26" s="141" t="s">
        <v>419</v>
      </c>
      <c r="AO26" s="141" t="s">
        <v>420</v>
      </c>
      <c r="AP26" s="141" t="s">
        <v>811</v>
      </c>
      <c r="AQ26" s="89"/>
      <c r="AR26" s="89"/>
      <c r="AS26" s="89"/>
      <c r="AT26" s="89"/>
      <c r="AU26" s="89"/>
      <c r="AV26" s="89"/>
      <c r="AW26" s="89"/>
      <c r="AX26" s="141" t="s">
        <v>422</v>
      </c>
      <c r="AY26" s="141" t="s">
        <v>299</v>
      </c>
      <c r="AZ26" s="89" t="s">
        <v>423</v>
      </c>
      <c r="BA26" s="89" t="s">
        <v>424</v>
      </c>
      <c r="BB26" s="89" t="s">
        <v>425</v>
      </c>
      <c r="BC26" s="89" t="s">
        <v>426</v>
      </c>
      <c r="BD26" s="89" t="s">
        <v>427</v>
      </c>
      <c r="BE26" s="89"/>
      <c r="BF26" s="89" t="s">
        <v>303</v>
      </c>
      <c r="BG26" s="89" t="s">
        <v>812</v>
      </c>
      <c r="BH26" s="89">
        <v>1.0</v>
      </c>
      <c r="BI26" s="89" t="s">
        <v>704</v>
      </c>
      <c r="BJ26" s="89" t="s">
        <v>705</v>
      </c>
      <c r="BK26" s="89" t="s">
        <v>706</v>
      </c>
      <c r="BL26" s="89"/>
      <c r="BM26" s="89" t="s">
        <v>707</v>
      </c>
      <c r="BN26" s="89"/>
      <c r="BO26" s="89"/>
      <c r="BP26" s="89">
        <v>8.56</v>
      </c>
      <c r="BQ26" s="89">
        <v>18.87</v>
      </c>
      <c r="BR26" s="140">
        <v>7.08</v>
      </c>
      <c r="BS26" s="89">
        <v>15.61</v>
      </c>
      <c r="BT26" s="89" t="s">
        <v>433</v>
      </c>
      <c r="BU26" s="89"/>
      <c r="BV26" s="89"/>
      <c r="BW26" s="89"/>
      <c r="BX26" s="89"/>
      <c r="BY26" s="89"/>
      <c r="BZ26" s="89"/>
      <c r="CA26" s="89"/>
      <c r="CB26" s="89"/>
      <c r="CC26" s="89"/>
      <c r="CD26" s="89" t="s">
        <v>809</v>
      </c>
      <c r="CE26" s="89" t="s">
        <v>476</v>
      </c>
      <c r="CF26" s="89" t="s">
        <v>738</v>
      </c>
      <c r="CG26" s="89" t="s">
        <v>478</v>
      </c>
      <c r="CH26" s="89" t="s">
        <v>809</v>
      </c>
      <c r="CI26" s="89" t="s">
        <v>483</v>
      </c>
      <c r="CJ26" s="89" t="s">
        <v>743</v>
      </c>
      <c r="CK26" s="89" t="s">
        <v>485</v>
      </c>
      <c r="CL26" s="89" t="s">
        <v>809</v>
      </c>
      <c r="CM26" s="89" t="s">
        <v>490</v>
      </c>
      <c r="CN26" s="89" t="s">
        <v>748</v>
      </c>
      <c r="CO26" s="89" t="s">
        <v>492</v>
      </c>
      <c r="CP26" s="89" t="s">
        <v>809</v>
      </c>
      <c r="CQ26" s="89" t="s">
        <v>495</v>
      </c>
      <c r="CR26" s="89" t="s">
        <v>751</v>
      </c>
      <c r="CS26" s="89" t="s">
        <v>497</v>
      </c>
      <c r="CT26" s="89" t="s">
        <v>809</v>
      </c>
      <c r="CU26" s="89" t="s">
        <v>500</v>
      </c>
      <c r="CV26" s="89" t="s">
        <v>754</v>
      </c>
      <c r="CW26" s="89" t="s">
        <v>502</v>
      </c>
      <c r="CX26" s="89" t="s">
        <v>809</v>
      </c>
      <c r="CY26" s="89" t="s">
        <v>505</v>
      </c>
      <c r="CZ26" s="89" t="s">
        <v>757</v>
      </c>
      <c r="DA26" s="89" t="s">
        <v>507</v>
      </c>
      <c r="DB26" s="89" t="s">
        <v>809</v>
      </c>
      <c r="DC26" s="89" t="s">
        <v>510</v>
      </c>
      <c r="DD26" s="89" t="s">
        <v>760</v>
      </c>
      <c r="DE26" s="89" t="s">
        <v>512</v>
      </c>
      <c r="DF26" s="89" t="s">
        <v>809</v>
      </c>
      <c r="DG26" s="89" t="s">
        <v>515</v>
      </c>
      <c r="DH26" s="89" t="s">
        <v>763</v>
      </c>
      <c r="DI26" s="89" t="s">
        <v>517</v>
      </c>
      <c r="DJ26" s="89" t="s">
        <v>809</v>
      </c>
      <c r="DK26" s="89" t="s">
        <v>520</v>
      </c>
      <c r="DL26" s="89" t="s">
        <v>766</v>
      </c>
      <c r="DM26" s="89" t="s">
        <v>522</v>
      </c>
      <c r="DN26" s="89" t="s">
        <v>809</v>
      </c>
      <c r="DO26" s="89" t="s">
        <v>525</v>
      </c>
      <c r="DP26" s="89" t="s">
        <v>769</v>
      </c>
      <c r="DQ26" s="89" t="s">
        <v>527</v>
      </c>
      <c r="DR26" s="89" t="s">
        <v>809</v>
      </c>
      <c r="DS26" s="89" t="s">
        <v>530</v>
      </c>
      <c r="DT26" s="89" t="s">
        <v>772</v>
      </c>
      <c r="DU26" s="89" t="s">
        <v>532</v>
      </c>
      <c r="DV26" s="89" t="s">
        <v>809</v>
      </c>
      <c r="DW26" s="89" t="s">
        <v>535</v>
      </c>
      <c r="DX26" s="89" t="s">
        <v>775</v>
      </c>
      <c r="DY26" s="89" t="s">
        <v>537</v>
      </c>
    </row>
    <row r="27">
      <c r="A27" s="89" t="s">
        <v>813</v>
      </c>
      <c r="B27" s="89" t="s">
        <v>814</v>
      </c>
      <c r="C27" s="89" t="s">
        <v>585</v>
      </c>
      <c r="D27" s="89">
        <v>8.544421E7</v>
      </c>
      <c r="E27" s="89">
        <v>4.262427630284E12</v>
      </c>
      <c r="F27" s="141" t="s">
        <v>815</v>
      </c>
      <c r="G27" s="89" t="s">
        <v>587</v>
      </c>
      <c r="H27" s="89" t="s">
        <v>403</v>
      </c>
      <c r="I27" s="89" t="s">
        <v>404</v>
      </c>
      <c r="J27" s="89" t="s">
        <v>405</v>
      </c>
      <c r="K27" s="89" t="s">
        <v>406</v>
      </c>
      <c r="L27" s="89" t="s">
        <v>407</v>
      </c>
      <c r="M27" s="89" t="s">
        <v>700</v>
      </c>
      <c r="N27" s="89" t="s">
        <v>701</v>
      </c>
      <c r="O27" s="89" t="s">
        <v>410</v>
      </c>
      <c r="P27" s="89" t="s">
        <v>411</v>
      </c>
      <c r="Q27" s="89" t="s">
        <v>411</v>
      </c>
      <c r="R27" s="89" t="s">
        <v>412</v>
      </c>
      <c r="S27" s="89">
        <v>1.2</v>
      </c>
      <c r="T27" s="90">
        <v>0.47244094488189</v>
      </c>
      <c r="U27" s="89" t="s">
        <v>2116</v>
      </c>
      <c r="V27" s="89" t="s">
        <v>2117</v>
      </c>
      <c r="W27" s="89" t="s">
        <v>413</v>
      </c>
      <c r="X27" s="89" t="s">
        <v>414</v>
      </c>
      <c r="Y27" s="89" t="s">
        <v>415</v>
      </c>
      <c r="Z27" s="89">
        <v>20.0</v>
      </c>
      <c r="AA27" s="89">
        <v>68.0</v>
      </c>
      <c r="AB27" s="89">
        <v>60.0</v>
      </c>
      <c r="AC27" s="89">
        <v>140.0</v>
      </c>
      <c r="AD27" s="119">
        <v>0.1</v>
      </c>
      <c r="AE27" s="119">
        <v>0.9</v>
      </c>
      <c r="AF27" s="89"/>
      <c r="AG27" s="89"/>
      <c r="AH27" s="89"/>
      <c r="AI27" s="89"/>
      <c r="AJ27" s="89"/>
      <c r="AK27" s="89" t="s">
        <v>416</v>
      </c>
      <c r="AL27" s="141" t="s">
        <v>417</v>
      </c>
      <c r="AM27" s="141" t="s">
        <v>418</v>
      </c>
      <c r="AN27" s="141" t="s">
        <v>419</v>
      </c>
      <c r="AO27" s="141" t="s">
        <v>420</v>
      </c>
      <c r="AP27" s="141" t="s">
        <v>816</v>
      </c>
      <c r="AQ27" s="89"/>
      <c r="AR27" s="89"/>
      <c r="AS27" s="89"/>
      <c r="AT27" s="89"/>
      <c r="AU27" s="89"/>
      <c r="AV27" s="89"/>
      <c r="AW27" s="89"/>
      <c r="AX27" s="141" t="s">
        <v>589</v>
      </c>
      <c r="AY27" s="141" t="s">
        <v>299</v>
      </c>
      <c r="AZ27" s="89" t="s">
        <v>423</v>
      </c>
      <c r="BA27" s="89" t="s">
        <v>424</v>
      </c>
      <c r="BB27" s="89" t="s">
        <v>425</v>
      </c>
      <c r="BC27" s="89" t="s">
        <v>426</v>
      </c>
      <c r="BD27" s="89" t="s">
        <v>427</v>
      </c>
      <c r="BE27" s="89"/>
      <c r="BF27" s="89" t="s">
        <v>303</v>
      </c>
      <c r="BG27" s="89" t="s">
        <v>817</v>
      </c>
      <c r="BH27" s="89">
        <v>1.0</v>
      </c>
      <c r="BI27" s="89" t="s">
        <v>818</v>
      </c>
      <c r="BJ27" s="89" t="s">
        <v>819</v>
      </c>
      <c r="BK27" s="89" t="s">
        <v>820</v>
      </c>
      <c r="BL27" s="89"/>
      <c r="BM27" s="89" t="s">
        <v>821</v>
      </c>
      <c r="BN27" s="89"/>
      <c r="BO27" s="89"/>
      <c r="BP27" s="89">
        <v>0.28</v>
      </c>
      <c r="BQ27" s="89">
        <v>0.62</v>
      </c>
      <c r="BR27" s="140">
        <v>0.2</v>
      </c>
      <c r="BS27" s="89">
        <v>0.44</v>
      </c>
      <c r="BT27" s="89" t="s">
        <v>433</v>
      </c>
      <c r="BU27" s="89"/>
      <c r="BV27" s="89"/>
      <c r="BW27" s="89"/>
      <c r="BX27" s="89"/>
      <c r="BY27" s="89"/>
      <c r="BZ27" s="89"/>
      <c r="CA27" s="89"/>
      <c r="CB27" s="89"/>
      <c r="CC27" s="89"/>
      <c r="CD27" s="89" t="s">
        <v>814</v>
      </c>
      <c r="CE27" s="89" t="s">
        <v>618</v>
      </c>
      <c r="CF27" s="89" t="s">
        <v>619</v>
      </c>
      <c r="CG27" s="89" t="s">
        <v>478</v>
      </c>
      <c r="CH27" s="89" t="s">
        <v>814</v>
      </c>
      <c r="CI27" s="89" t="s">
        <v>622</v>
      </c>
      <c r="CJ27" s="89" t="s">
        <v>623</v>
      </c>
      <c r="CK27" s="89" t="s">
        <v>485</v>
      </c>
      <c r="CL27" s="89" t="s">
        <v>814</v>
      </c>
      <c r="CM27" s="89" t="s">
        <v>626</v>
      </c>
      <c r="CN27" s="89" t="s">
        <v>627</v>
      </c>
      <c r="CO27" s="89" t="s">
        <v>492</v>
      </c>
      <c r="CP27" s="89" t="s">
        <v>814</v>
      </c>
      <c r="CQ27" s="89" t="s">
        <v>630</v>
      </c>
      <c r="CR27" s="89" t="s">
        <v>631</v>
      </c>
      <c r="CS27" s="89" t="s">
        <v>497</v>
      </c>
      <c r="CT27" s="89" t="s">
        <v>814</v>
      </c>
      <c r="CU27" s="89" t="s">
        <v>634</v>
      </c>
      <c r="CV27" s="89" t="s">
        <v>635</v>
      </c>
      <c r="CW27" s="89" t="s">
        <v>502</v>
      </c>
      <c r="CX27" s="89" t="s">
        <v>814</v>
      </c>
      <c r="CY27" s="89" t="s">
        <v>638</v>
      </c>
      <c r="CZ27" s="89" t="s">
        <v>639</v>
      </c>
      <c r="DA27" s="89" t="s">
        <v>507</v>
      </c>
      <c r="DB27" s="89" t="s">
        <v>814</v>
      </c>
      <c r="DC27" s="89" t="s">
        <v>642</v>
      </c>
      <c r="DD27" s="89" t="s">
        <v>643</v>
      </c>
      <c r="DE27" s="89" t="s">
        <v>512</v>
      </c>
      <c r="DF27" s="89" t="s">
        <v>814</v>
      </c>
      <c r="DG27" s="89" t="s">
        <v>645</v>
      </c>
      <c r="DH27" s="89" t="s">
        <v>838</v>
      </c>
      <c r="DI27" s="89" t="s">
        <v>517</v>
      </c>
      <c r="DJ27" s="89" t="s">
        <v>814</v>
      </c>
      <c r="DK27" s="89" t="s">
        <v>649</v>
      </c>
      <c r="DL27" s="89" t="s">
        <v>582</v>
      </c>
      <c r="DM27" s="89" t="s">
        <v>522</v>
      </c>
      <c r="DN27" s="89" t="s">
        <v>814</v>
      </c>
      <c r="DO27" s="89" t="s">
        <v>651</v>
      </c>
      <c r="DP27" s="89" t="s">
        <v>652</v>
      </c>
      <c r="DQ27" s="89" t="s">
        <v>527</v>
      </c>
      <c r="DR27" s="89" t="s">
        <v>814</v>
      </c>
      <c r="DS27" s="89" t="s">
        <v>655</v>
      </c>
      <c r="DT27" s="89" t="s">
        <v>656</v>
      </c>
      <c r="DU27" s="89" t="s">
        <v>532</v>
      </c>
      <c r="DV27" s="89" t="s">
        <v>814</v>
      </c>
      <c r="DW27" s="89" t="s">
        <v>659</v>
      </c>
      <c r="DX27" s="89" t="s">
        <v>843</v>
      </c>
      <c r="DY27" s="89" t="s">
        <v>537</v>
      </c>
    </row>
    <row r="28">
      <c r="A28" s="89" t="s">
        <v>845</v>
      </c>
      <c r="B28" s="89" t="s">
        <v>846</v>
      </c>
      <c r="C28" s="89" t="s">
        <v>585</v>
      </c>
      <c r="D28" s="89">
        <v>8.544421E7</v>
      </c>
      <c r="E28" s="89">
        <v>4.262427630291E12</v>
      </c>
      <c r="F28" s="141" t="s">
        <v>847</v>
      </c>
      <c r="G28" s="89" t="s">
        <v>587</v>
      </c>
      <c r="H28" s="89" t="s">
        <v>403</v>
      </c>
      <c r="I28" s="89" t="s">
        <v>543</v>
      </c>
      <c r="J28" s="89" t="s">
        <v>405</v>
      </c>
      <c r="K28" s="89" t="s">
        <v>406</v>
      </c>
      <c r="L28" s="89" t="s">
        <v>407</v>
      </c>
      <c r="M28" s="89" t="s">
        <v>700</v>
      </c>
      <c r="N28" s="89" t="s">
        <v>701</v>
      </c>
      <c r="O28" s="89" t="s">
        <v>410</v>
      </c>
      <c r="P28" s="89" t="s">
        <v>411</v>
      </c>
      <c r="Q28" s="89" t="s">
        <v>411</v>
      </c>
      <c r="R28" s="89" t="s">
        <v>412</v>
      </c>
      <c r="S28" s="89">
        <v>1.2</v>
      </c>
      <c r="T28" s="90">
        <v>0.47244094488189</v>
      </c>
      <c r="U28" s="89" t="s">
        <v>2116</v>
      </c>
      <c r="V28" s="89" t="s">
        <v>2117</v>
      </c>
      <c r="W28" s="89" t="s">
        <v>413</v>
      </c>
      <c r="X28" s="89" t="s">
        <v>414</v>
      </c>
      <c r="Y28" s="89" t="s">
        <v>415</v>
      </c>
      <c r="Z28" s="89">
        <v>20.0</v>
      </c>
      <c r="AA28" s="89">
        <v>68.0</v>
      </c>
      <c r="AB28" s="89">
        <v>60.0</v>
      </c>
      <c r="AC28" s="89">
        <v>140.0</v>
      </c>
      <c r="AD28" s="119">
        <v>0.1</v>
      </c>
      <c r="AE28" s="119">
        <v>0.9</v>
      </c>
      <c r="AF28" s="89"/>
      <c r="AG28" s="89"/>
      <c r="AH28" s="89"/>
      <c r="AI28" s="89"/>
      <c r="AJ28" s="89"/>
      <c r="AK28" s="89" t="s">
        <v>416</v>
      </c>
      <c r="AL28" s="141" t="s">
        <v>417</v>
      </c>
      <c r="AM28" s="141" t="s">
        <v>418</v>
      </c>
      <c r="AN28" s="141" t="s">
        <v>419</v>
      </c>
      <c r="AO28" s="141" t="s">
        <v>420</v>
      </c>
      <c r="AP28" s="141" t="s">
        <v>848</v>
      </c>
      <c r="AQ28" s="89"/>
      <c r="AR28" s="89"/>
      <c r="AS28" s="89"/>
      <c r="AT28" s="89"/>
      <c r="AU28" s="89"/>
      <c r="AV28" s="89"/>
      <c r="AW28" s="89"/>
      <c r="AX28" s="141" t="s">
        <v>589</v>
      </c>
      <c r="AY28" s="141" t="s">
        <v>299</v>
      </c>
      <c r="AZ28" s="89" t="s">
        <v>423</v>
      </c>
      <c r="BA28" s="89" t="s">
        <v>424</v>
      </c>
      <c r="BB28" s="89" t="s">
        <v>425</v>
      </c>
      <c r="BC28" s="89" t="s">
        <v>426</v>
      </c>
      <c r="BD28" s="89" t="s">
        <v>427</v>
      </c>
      <c r="BE28" s="89"/>
      <c r="BF28" s="89" t="s">
        <v>303</v>
      </c>
      <c r="BG28" s="89" t="s">
        <v>849</v>
      </c>
      <c r="BH28" s="89">
        <v>1.0</v>
      </c>
      <c r="BI28" s="89" t="s">
        <v>818</v>
      </c>
      <c r="BJ28" s="89" t="s">
        <v>819</v>
      </c>
      <c r="BK28" s="89" t="s">
        <v>820</v>
      </c>
      <c r="BL28" s="89"/>
      <c r="BM28" s="89" t="s">
        <v>821</v>
      </c>
      <c r="BN28" s="89"/>
      <c r="BO28" s="89"/>
      <c r="BP28" s="89">
        <v>0.28</v>
      </c>
      <c r="BQ28" s="89">
        <v>0.62</v>
      </c>
      <c r="BR28" s="140">
        <v>0.2</v>
      </c>
      <c r="BS28" s="89">
        <v>0.44</v>
      </c>
      <c r="BT28" s="89" t="s">
        <v>433</v>
      </c>
      <c r="BU28" s="89"/>
      <c r="BV28" s="89"/>
      <c r="BW28" s="89"/>
      <c r="BX28" s="89"/>
      <c r="BY28" s="89"/>
      <c r="BZ28" s="89"/>
      <c r="CA28" s="89"/>
      <c r="CB28" s="89"/>
      <c r="CC28" s="89"/>
      <c r="CD28" s="89" t="s">
        <v>846</v>
      </c>
      <c r="CE28" s="89" t="s">
        <v>618</v>
      </c>
      <c r="CF28" s="89" t="s">
        <v>619</v>
      </c>
      <c r="CG28" s="89" t="s">
        <v>478</v>
      </c>
      <c r="CH28" s="89" t="s">
        <v>846</v>
      </c>
      <c r="CI28" s="89" t="s">
        <v>622</v>
      </c>
      <c r="CJ28" s="89" t="s">
        <v>623</v>
      </c>
      <c r="CK28" s="89" t="s">
        <v>485</v>
      </c>
      <c r="CL28" s="89" t="s">
        <v>846</v>
      </c>
      <c r="CM28" s="89" t="s">
        <v>626</v>
      </c>
      <c r="CN28" s="89" t="s">
        <v>627</v>
      </c>
      <c r="CO28" s="89" t="s">
        <v>492</v>
      </c>
      <c r="CP28" s="89" t="s">
        <v>846</v>
      </c>
      <c r="CQ28" s="89" t="s">
        <v>630</v>
      </c>
      <c r="CR28" s="89" t="s">
        <v>631</v>
      </c>
      <c r="CS28" s="89" t="s">
        <v>497</v>
      </c>
      <c r="CT28" s="89" t="s">
        <v>846</v>
      </c>
      <c r="CU28" s="89" t="s">
        <v>634</v>
      </c>
      <c r="CV28" s="89" t="s">
        <v>635</v>
      </c>
      <c r="CW28" s="89" t="s">
        <v>502</v>
      </c>
      <c r="CX28" s="89" t="s">
        <v>846</v>
      </c>
      <c r="CY28" s="89" t="s">
        <v>638</v>
      </c>
      <c r="CZ28" s="89" t="s">
        <v>639</v>
      </c>
      <c r="DA28" s="89" t="s">
        <v>507</v>
      </c>
      <c r="DB28" s="89" t="s">
        <v>846</v>
      </c>
      <c r="DC28" s="89" t="s">
        <v>642</v>
      </c>
      <c r="DD28" s="89" t="s">
        <v>643</v>
      </c>
      <c r="DE28" s="89" t="s">
        <v>512</v>
      </c>
      <c r="DF28" s="89" t="s">
        <v>846</v>
      </c>
      <c r="DG28" s="89" t="s">
        <v>645</v>
      </c>
      <c r="DH28" s="89" t="s">
        <v>838</v>
      </c>
      <c r="DI28" s="89" t="s">
        <v>517</v>
      </c>
      <c r="DJ28" s="89" t="s">
        <v>846</v>
      </c>
      <c r="DK28" s="89" t="s">
        <v>649</v>
      </c>
      <c r="DL28" s="89" t="s">
        <v>582</v>
      </c>
      <c r="DM28" s="89" t="s">
        <v>522</v>
      </c>
      <c r="DN28" s="89" t="s">
        <v>846</v>
      </c>
      <c r="DO28" s="89" t="s">
        <v>651</v>
      </c>
      <c r="DP28" s="89" t="s">
        <v>652</v>
      </c>
      <c r="DQ28" s="89" t="s">
        <v>527</v>
      </c>
      <c r="DR28" s="89" t="s">
        <v>846</v>
      </c>
      <c r="DS28" s="89" t="s">
        <v>655</v>
      </c>
      <c r="DT28" s="89" t="s">
        <v>656</v>
      </c>
      <c r="DU28" s="89" t="s">
        <v>532</v>
      </c>
      <c r="DV28" s="89" t="s">
        <v>846</v>
      </c>
      <c r="DW28" s="89" t="s">
        <v>659</v>
      </c>
      <c r="DX28" s="89" t="s">
        <v>843</v>
      </c>
      <c r="DY28" s="89" t="s">
        <v>537</v>
      </c>
    </row>
    <row r="29">
      <c r="A29" s="89" t="s">
        <v>851</v>
      </c>
      <c r="B29" s="89" t="s">
        <v>852</v>
      </c>
      <c r="C29" s="89" t="s">
        <v>585</v>
      </c>
      <c r="D29" s="89">
        <v>8.544421E7</v>
      </c>
      <c r="E29" s="89">
        <v>4.262427630307E12</v>
      </c>
      <c r="F29" s="141" t="s">
        <v>853</v>
      </c>
      <c r="G29" s="89" t="s">
        <v>587</v>
      </c>
      <c r="H29" s="89" t="s">
        <v>403</v>
      </c>
      <c r="I29" s="89" t="s">
        <v>549</v>
      </c>
      <c r="J29" s="89" t="s">
        <v>405</v>
      </c>
      <c r="K29" s="89" t="s">
        <v>406</v>
      </c>
      <c r="L29" s="89" t="s">
        <v>407</v>
      </c>
      <c r="M29" s="89" t="s">
        <v>700</v>
      </c>
      <c r="N29" s="89" t="s">
        <v>701</v>
      </c>
      <c r="O29" s="89" t="s">
        <v>410</v>
      </c>
      <c r="P29" s="89" t="s">
        <v>411</v>
      </c>
      <c r="Q29" s="89" t="s">
        <v>411</v>
      </c>
      <c r="R29" s="89" t="s">
        <v>412</v>
      </c>
      <c r="S29" s="89">
        <v>1.2</v>
      </c>
      <c r="T29" s="90">
        <v>0.47244094488189</v>
      </c>
      <c r="U29" s="89" t="s">
        <v>2116</v>
      </c>
      <c r="V29" s="89" t="s">
        <v>2117</v>
      </c>
      <c r="W29" s="89" t="s">
        <v>413</v>
      </c>
      <c r="X29" s="89" t="s">
        <v>414</v>
      </c>
      <c r="Y29" s="89" t="s">
        <v>415</v>
      </c>
      <c r="Z29" s="89">
        <v>20.0</v>
      </c>
      <c r="AA29" s="89">
        <v>68.0</v>
      </c>
      <c r="AB29" s="89">
        <v>60.0</v>
      </c>
      <c r="AC29" s="89">
        <v>140.0</v>
      </c>
      <c r="AD29" s="119">
        <v>0.1</v>
      </c>
      <c r="AE29" s="119">
        <v>0.9</v>
      </c>
      <c r="AF29" s="89"/>
      <c r="AG29" s="89"/>
      <c r="AH29" s="89"/>
      <c r="AI29" s="89"/>
      <c r="AJ29" s="89"/>
      <c r="AK29" s="89" t="s">
        <v>416</v>
      </c>
      <c r="AL29" s="141" t="s">
        <v>417</v>
      </c>
      <c r="AM29" s="141" t="s">
        <v>418</v>
      </c>
      <c r="AN29" s="141" t="s">
        <v>419</v>
      </c>
      <c r="AO29" s="141" t="s">
        <v>420</v>
      </c>
      <c r="AP29" s="141" t="s">
        <v>854</v>
      </c>
      <c r="AQ29" s="89"/>
      <c r="AR29" s="89"/>
      <c r="AS29" s="89"/>
      <c r="AT29" s="89"/>
      <c r="AU29" s="89"/>
      <c r="AV29" s="89"/>
      <c r="AW29" s="89"/>
      <c r="AX29" s="141" t="s">
        <v>589</v>
      </c>
      <c r="AY29" s="141" t="s">
        <v>299</v>
      </c>
      <c r="AZ29" s="89" t="s">
        <v>423</v>
      </c>
      <c r="BA29" s="89" t="s">
        <v>424</v>
      </c>
      <c r="BB29" s="89" t="s">
        <v>425</v>
      </c>
      <c r="BC29" s="89" t="s">
        <v>426</v>
      </c>
      <c r="BD29" s="89" t="s">
        <v>427</v>
      </c>
      <c r="BE29" s="89"/>
      <c r="BF29" s="89" t="s">
        <v>303</v>
      </c>
      <c r="BG29" s="89" t="s">
        <v>855</v>
      </c>
      <c r="BH29" s="89">
        <v>1.0</v>
      </c>
      <c r="BI29" s="89" t="s">
        <v>818</v>
      </c>
      <c r="BJ29" s="89" t="s">
        <v>819</v>
      </c>
      <c r="BK29" s="89" t="s">
        <v>820</v>
      </c>
      <c r="BL29" s="89"/>
      <c r="BM29" s="89" t="s">
        <v>821</v>
      </c>
      <c r="BN29" s="89"/>
      <c r="BO29" s="89"/>
      <c r="BP29" s="89">
        <v>0.28</v>
      </c>
      <c r="BQ29" s="89">
        <v>0.62</v>
      </c>
      <c r="BR29" s="140">
        <v>0.2</v>
      </c>
      <c r="BS29" s="89">
        <v>0.44</v>
      </c>
      <c r="BT29" s="89" t="s">
        <v>433</v>
      </c>
      <c r="BU29" s="89"/>
      <c r="BV29" s="89"/>
      <c r="BW29" s="89"/>
      <c r="BX29" s="89"/>
      <c r="BY29" s="89"/>
      <c r="BZ29" s="89"/>
      <c r="CA29" s="89"/>
      <c r="CB29" s="89"/>
      <c r="CC29" s="89"/>
      <c r="CD29" s="89" t="s">
        <v>852</v>
      </c>
      <c r="CE29" s="89" t="s">
        <v>618</v>
      </c>
      <c r="CF29" s="89" t="s">
        <v>619</v>
      </c>
      <c r="CG29" s="89" t="s">
        <v>478</v>
      </c>
      <c r="CH29" s="89" t="s">
        <v>852</v>
      </c>
      <c r="CI29" s="89" t="s">
        <v>622</v>
      </c>
      <c r="CJ29" s="89" t="s">
        <v>623</v>
      </c>
      <c r="CK29" s="89" t="s">
        <v>485</v>
      </c>
      <c r="CL29" s="89" t="s">
        <v>852</v>
      </c>
      <c r="CM29" s="89" t="s">
        <v>626</v>
      </c>
      <c r="CN29" s="89" t="s">
        <v>627</v>
      </c>
      <c r="CO29" s="89" t="s">
        <v>492</v>
      </c>
      <c r="CP29" s="89" t="s">
        <v>852</v>
      </c>
      <c r="CQ29" s="89" t="s">
        <v>630</v>
      </c>
      <c r="CR29" s="89" t="s">
        <v>631</v>
      </c>
      <c r="CS29" s="89" t="s">
        <v>497</v>
      </c>
      <c r="CT29" s="89" t="s">
        <v>852</v>
      </c>
      <c r="CU29" s="89" t="s">
        <v>634</v>
      </c>
      <c r="CV29" s="89" t="s">
        <v>635</v>
      </c>
      <c r="CW29" s="89" t="s">
        <v>502</v>
      </c>
      <c r="CX29" s="89" t="s">
        <v>852</v>
      </c>
      <c r="CY29" s="89" t="s">
        <v>638</v>
      </c>
      <c r="CZ29" s="89" t="s">
        <v>639</v>
      </c>
      <c r="DA29" s="89" t="s">
        <v>507</v>
      </c>
      <c r="DB29" s="89" t="s">
        <v>852</v>
      </c>
      <c r="DC29" s="89" t="s">
        <v>642</v>
      </c>
      <c r="DD29" s="89" t="s">
        <v>643</v>
      </c>
      <c r="DE29" s="89" t="s">
        <v>512</v>
      </c>
      <c r="DF29" s="89" t="s">
        <v>852</v>
      </c>
      <c r="DG29" s="89" t="s">
        <v>645</v>
      </c>
      <c r="DH29" s="89" t="s">
        <v>838</v>
      </c>
      <c r="DI29" s="89" t="s">
        <v>517</v>
      </c>
      <c r="DJ29" s="89" t="s">
        <v>852</v>
      </c>
      <c r="DK29" s="89" t="s">
        <v>649</v>
      </c>
      <c r="DL29" s="89" t="s">
        <v>582</v>
      </c>
      <c r="DM29" s="89" t="s">
        <v>522</v>
      </c>
      <c r="DN29" s="89" t="s">
        <v>852</v>
      </c>
      <c r="DO29" s="89" t="s">
        <v>651</v>
      </c>
      <c r="DP29" s="89" t="s">
        <v>652</v>
      </c>
      <c r="DQ29" s="89" t="s">
        <v>527</v>
      </c>
      <c r="DR29" s="89" t="s">
        <v>852</v>
      </c>
      <c r="DS29" s="89" t="s">
        <v>655</v>
      </c>
      <c r="DT29" s="89" t="s">
        <v>656</v>
      </c>
      <c r="DU29" s="89" t="s">
        <v>532</v>
      </c>
      <c r="DV29" s="89" t="s">
        <v>852</v>
      </c>
      <c r="DW29" s="89" t="s">
        <v>659</v>
      </c>
      <c r="DX29" s="89" t="s">
        <v>843</v>
      </c>
      <c r="DY29" s="89" t="s">
        <v>537</v>
      </c>
    </row>
    <row r="30">
      <c r="A30" s="89" t="s">
        <v>856</v>
      </c>
      <c r="B30" s="89" t="s">
        <v>857</v>
      </c>
      <c r="C30" s="89" t="s">
        <v>585</v>
      </c>
      <c r="D30" s="89">
        <v>8.544421E7</v>
      </c>
      <c r="E30" s="89">
        <v>4.262427630314E12</v>
      </c>
      <c r="F30" s="141" t="s">
        <v>858</v>
      </c>
      <c r="G30" s="89" t="s">
        <v>587</v>
      </c>
      <c r="H30" s="89" t="s">
        <v>403</v>
      </c>
      <c r="I30" s="89" t="s">
        <v>555</v>
      </c>
      <c r="J30" s="89" t="s">
        <v>405</v>
      </c>
      <c r="K30" s="89" t="s">
        <v>406</v>
      </c>
      <c r="L30" s="89" t="s">
        <v>407</v>
      </c>
      <c r="M30" s="89" t="s">
        <v>700</v>
      </c>
      <c r="N30" s="89" t="s">
        <v>701</v>
      </c>
      <c r="O30" s="89" t="s">
        <v>410</v>
      </c>
      <c r="P30" s="89" t="s">
        <v>411</v>
      </c>
      <c r="Q30" s="89" t="s">
        <v>411</v>
      </c>
      <c r="R30" s="89" t="s">
        <v>412</v>
      </c>
      <c r="S30" s="89">
        <v>1.2</v>
      </c>
      <c r="T30" s="90">
        <v>0.47244094488189</v>
      </c>
      <c r="U30" s="89" t="s">
        <v>2116</v>
      </c>
      <c r="V30" s="89" t="s">
        <v>2117</v>
      </c>
      <c r="W30" s="89" t="s">
        <v>413</v>
      </c>
      <c r="X30" s="89" t="s">
        <v>414</v>
      </c>
      <c r="Y30" s="89" t="s">
        <v>415</v>
      </c>
      <c r="Z30" s="89">
        <v>20.0</v>
      </c>
      <c r="AA30" s="89">
        <v>68.0</v>
      </c>
      <c r="AB30" s="89">
        <v>60.0</v>
      </c>
      <c r="AC30" s="89">
        <v>140.0</v>
      </c>
      <c r="AD30" s="119">
        <v>0.1</v>
      </c>
      <c r="AE30" s="119">
        <v>0.9</v>
      </c>
      <c r="AF30" s="89"/>
      <c r="AG30" s="89"/>
      <c r="AH30" s="89"/>
      <c r="AI30" s="89"/>
      <c r="AJ30" s="89"/>
      <c r="AK30" s="89" t="s">
        <v>416</v>
      </c>
      <c r="AL30" s="141" t="s">
        <v>417</v>
      </c>
      <c r="AM30" s="141" t="s">
        <v>418</v>
      </c>
      <c r="AN30" s="141" t="s">
        <v>419</v>
      </c>
      <c r="AO30" s="141" t="s">
        <v>420</v>
      </c>
      <c r="AP30" s="141" t="s">
        <v>859</v>
      </c>
      <c r="AQ30" s="89"/>
      <c r="AR30" s="89"/>
      <c r="AS30" s="89"/>
      <c r="AT30" s="89"/>
      <c r="AU30" s="89"/>
      <c r="AV30" s="89"/>
      <c r="AW30" s="89"/>
      <c r="AX30" s="141" t="s">
        <v>589</v>
      </c>
      <c r="AY30" s="141" t="s">
        <v>299</v>
      </c>
      <c r="AZ30" s="89" t="s">
        <v>423</v>
      </c>
      <c r="BA30" s="89" t="s">
        <v>424</v>
      </c>
      <c r="BB30" s="89" t="s">
        <v>425</v>
      </c>
      <c r="BC30" s="89" t="s">
        <v>426</v>
      </c>
      <c r="BD30" s="89" t="s">
        <v>427</v>
      </c>
      <c r="BE30" s="89"/>
      <c r="BF30" s="89" t="s">
        <v>303</v>
      </c>
      <c r="BG30" s="89" t="s">
        <v>860</v>
      </c>
      <c r="BH30" s="89">
        <v>1.0</v>
      </c>
      <c r="BI30" s="89" t="s">
        <v>818</v>
      </c>
      <c r="BJ30" s="89" t="s">
        <v>819</v>
      </c>
      <c r="BK30" s="89" t="s">
        <v>820</v>
      </c>
      <c r="BL30" s="89"/>
      <c r="BM30" s="89" t="s">
        <v>821</v>
      </c>
      <c r="BN30" s="89"/>
      <c r="BO30" s="89"/>
      <c r="BP30" s="89">
        <v>0.28</v>
      </c>
      <c r="BQ30" s="89">
        <v>0.62</v>
      </c>
      <c r="BR30" s="140">
        <v>0.2</v>
      </c>
      <c r="BS30" s="89">
        <v>0.44</v>
      </c>
      <c r="BT30" s="89" t="s">
        <v>433</v>
      </c>
      <c r="BU30" s="89"/>
      <c r="BV30" s="89"/>
      <c r="BW30" s="89"/>
      <c r="BX30" s="89"/>
      <c r="BY30" s="89"/>
      <c r="BZ30" s="89"/>
      <c r="CA30" s="89"/>
      <c r="CB30" s="89"/>
      <c r="CC30" s="89"/>
      <c r="CD30" s="89" t="s">
        <v>857</v>
      </c>
      <c r="CE30" s="89" t="s">
        <v>618</v>
      </c>
      <c r="CF30" s="89" t="s">
        <v>619</v>
      </c>
      <c r="CG30" s="89" t="s">
        <v>478</v>
      </c>
      <c r="CH30" s="89" t="s">
        <v>857</v>
      </c>
      <c r="CI30" s="89" t="s">
        <v>622</v>
      </c>
      <c r="CJ30" s="89" t="s">
        <v>623</v>
      </c>
      <c r="CK30" s="89" t="s">
        <v>485</v>
      </c>
      <c r="CL30" s="89" t="s">
        <v>857</v>
      </c>
      <c r="CM30" s="89" t="s">
        <v>626</v>
      </c>
      <c r="CN30" s="89" t="s">
        <v>627</v>
      </c>
      <c r="CO30" s="89" t="s">
        <v>492</v>
      </c>
      <c r="CP30" s="89" t="s">
        <v>857</v>
      </c>
      <c r="CQ30" s="89" t="s">
        <v>630</v>
      </c>
      <c r="CR30" s="89" t="s">
        <v>631</v>
      </c>
      <c r="CS30" s="89" t="s">
        <v>497</v>
      </c>
      <c r="CT30" s="89" t="s">
        <v>857</v>
      </c>
      <c r="CU30" s="89" t="s">
        <v>634</v>
      </c>
      <c r="CV30" s="89" t="s">
        <v>635</v>
      </c>
      <c r="CW30" s="89" t="s">
        <v>502</v>
      </c>
      <c r="CX30" s="89" t="s">
        <v>857</v>
      </c>
      <c r="CY30" s="89" t="s">
        <v>638</v>
      </c>
      <c r="CZ30" s="89" t="s">
        <v>639</v>
      </c>
      <c r="DA30" s="89" t="s">
        <v>507</v>
      </c>
      <c r="DB30" s="89" t="s">
        <v>857</v>
      </c>
      <c r="DC30" s="89" t="s">
        <v>642</v>
      </c>
      <c r="DD30" s="89" t="s">
        <v>643</v>
      </c>
      <c r="DE30" s="89" t="s">
        <v>512</v>
      </c>
      <c r="DF30" s="89" t="s">
        <v>857</v>
      </c>
      <c r="DG30" s="89" t="s">
        <v>645</v>
      </c>
      <c r="DH30" s="89" t="s">
        <v>838</v>
      </c>
      <c r="DI30" s="89" t="s">
        <v>517</v>
      </c>
      <c r="DJ30" s="89" t="s">
        <v>857</v>
      </c>
      <c r="DK30" s="89" t="s">
        <v>649</v>
      </c>
      <c r="DL30" s="89" t="s">
        <v>582</v>
      </c>
      <c r="DM30" s="89" t="s">
        <v>522</v>
      </c>
      <c r="DN30" s="89" t="s">
        <v>857</v>
      </c>
      <c r="DO30" s="89" t="s">
        <v>651</v>
      </c>
      <c r="DP30" s="89" t="s">
        <v>652</v>
      </c>
      <c r="DQ30" s="89" t="s">
        <v>527</v>
      </c>
      <c r="DR30" s="89" t="s">
        <v>857</v>
      </c>
      <c r="DS30" s="89" t="s">
        <v>655</v>
      </c>
      <c r="DT30" s="89" t="s">
        <v>656</v>
      </c>
      <c r="DU30" s="89" t="s">
        <v>532</v>
      </c>
      <c r="DV30" s="89" t="s">
        <v>857</v>
      </c>
      <c r="DW30" s="89" t="s">
        <v>659</v>
      </c>
      <c r="DX30" s="89" t="s">
        <v>843</v>
      </c>
      <c r="DY30" s="89" t="s">
        <v>537</v>
      </c>
    </row>
    <row r="31">
      <c r="A31" s="89" t="s">
        <v>861</v>
      </c>
      <c r="B31" s="89" t="s">
        <v>862</v>
      </c>
      <c r="C31" s="89" t="s">
        <v>585</v>
      </c>
      <c r="D31" s="89">
        <v>8.544421E7</v>
      </c>
      <c r="E31" s="89">
        <v>4.262427630338E12</v>
      </c>
      <c r="F31" s="141" t="s">
        <v>863</v>
      </c>
      <c r="G31" s="89" t="s">
        <v>587</v>
      </c>
      <c r="H31" s="89" t="s">
        <v>403</v>
      </c>
      <c r="I31" s="89" t="s">
        <v>562</v>
      </c>
      <c r="J31" s="89" t="s">
        <v>405</v>
      </c>
      <c r="K31" s="89" t="s">
        <v>406</v>
      </c>
      <c r="L31" s="89" t="s">
        <v>407</v>
      </c>
      <c r="M31" s="89" t="s">
        <v>700</v>
      </c>
      <c r="N31" s="89" t="s">
        <v>701</v>
      </c>
      <c r="O31" s="89" t="s">
        <v>410</v>
      </c>
      <c r="P31" s="89" t="s">
        <v>411</v>
      </c>
      <c r="Q31" s="89" t="s">
        <v>411</v>
      </c>
      <c r="R31" s="89" t="s">
        <v>412</v>
      </c>
      <c r="S31" s="89">
        <v>1.2</v>
      </c>
      <c r="T31" s="90">
        <v>0.47244094488189</v>
      </c>
      <c r="U31" s="89" t="s">
        <v>2116</v>
      </c>
      <c r="V31" s="89" t="s">
        <v>2117</v>
      </c>
      <c r="W31" s="89" t="s">
        <v>413</v>
      </c>
      <c r="X31" s="89" t="s">
        <v>414</v>
      </c>
      <c r="Y31" s="89" t="s">
        <v>415</v>
      </c>
      <c r="Z31" s="89">
        <v>20.0</v>
      </c>
      <c r="AA31" s="89">
        <v>68.0</v>
      </c>
      <c r="AB31" s="89">
        <v>60.0</v>
      </c>
      <c r="AC31" s="89">
        <v>140.0</v>
      </c>
      <c r="AD31" s="119">
        <v>0.1</v>
      </c>
      <c r="AE31" s="119">
        <v>0.9</v>
      </c>
      <c r="AF31" s="89"/>
      <c r="AG31" s="89"/>
      <c r="AH31" s="89"/>
      <c r="AI31" s="89"/>
      <c r="AJ31" s="89"/>
      <c r="AK31" s="89" t="s">
        <v>416</v>
      </c>
      <c r="AL31" s="141" t="s">
        <v>417</v>
      </c>
      <c r="AM31" s="141" t="s">
        <v>418</v>
      </c>
      <c r="AN31" s="141" t="s">
        <v>419</v>
      </c>
      <c r="AO31" s="141" t="s">
        <v>420</v>
      </c>
      <c r="AP31" s="141" t="s">
        <v>864</v>
      </c>
      <c r="AQ31" s="89"/>
      <c r="AR31" s="89"/>
      <c r="AS31" s="89"/>
      <c r="AT31" s="89"/>
      <c r="AU31" s="89"/>
      <c r="AV31" s="89"/>
      <c r="AW31" s="89"/>
      <c r="AX31" s="141" t="s">
        <v>589</v>
      </c>
      <c r="AY31" s="141" t="s">
        <v>299</v>
      </c>
      <c r="AZ31" s="89" t="s">
        <v>423</v>
      </c>
      <c r="BA31" s="89" t="s">
        <v>424</v>
      </c>
      <c r="BB31" s="89" t="s">
        <v>425</v>
      </c>
      <c r="BC31" s="89" t="s">
        <v>426</v>
      </c>
      <c r="BD31" s="89" t="s">
        <v>427</v>
      </c>
      <c r="BE31" s="89"/>
      <c r="BF31" s="89" t="s">
        <v>303</v>
      </c>
      <c r="BG31" s="89" t="s">
        <v>865</v>
      </c>
      <c r="BH31" s="89">
        <v>1.0</v>
      </c>
      <c r="BI31" s="89" t="s">
        <v>818</v>
      </c>
      <c r="BJ31" s="89" t="s">
        <v>819</v>
      </c>
      <c r="BK31" s="89" t="s">
        <v>820</v>
      </c>
      <c r="BL31" s="89"/>
      <c r="BM31" s="89" t="s">
        <v>821</v>
      </c>
      <c r="BN31" s="89"/>
      <c r="BO31" s="89"/>
      <c r="BP31" s="89">
        <v>0.28</v>
      </c>
      <c r="BQ31" s="89">
        <v>0.62</v>
      </c>
      <c r="BR31" s="140">
        <v>0.2</v>
      </c>
      <c r="BS31" s="89">
        <v>0.44</v>
      </c>
      <c r="BT31" s="89" t="s">
        <v>433</v>
      </c>
      <c r="BU31" s="89"/>
      <c r="BV31" s="89"/>
      <c r="BW31" s="89"/>
      <c r="BX31" s="89"/>
      <c r="BY31" s="89"/>
      <c r="BZ31" s="89"/>
      <c r="CA31" s="89"/>
      <c r="CB31" s="89"/>
      <c r="CC31" s="89"/>
      <c r="CD31" s="89" t="s">
        <v>862</v>
      </c>
      <c r="CE31" s="89" t="s">
        <v>618</v>
      </c>
      <c r="CF31" s="89" t="s">
        <v>619</v>
      </c>
      <c r="CG31" s="89" t="s">
        <v>478</v>
      </c>
      <c r="CH31" s="89" t="s">
        <v>862</v>
      </c>
      <c r="CI31" s="89" t="s">
        <v>622</v>
      </c>
      <c r="CJ31" s="89" t="s">
        <v>623</v>
      </c>
      <c r="CK31" s="89" t="s">
        <v>485</v>
      </c>
      <c r="CL31" s="89" t="s">
        <v>862</v>
      </c>
      <c r="CM31" s="89" t="s">
        <v>626</v>
      </c>
      <c r="CN31" s="89" t="s">
        <v>627</v>
      </c>
      <c r="CO31" s="89" t="s">
        <v>492</v>
      </c>
      <c r="CP31" s="89" t="s">
        <v>862</v>
      </c>
      <c r="CQ31" s="89" t="s">
        <v>630</v>
      </c>
      <c r="CR31" s="89" t="s">
        <v>631</v>
      </c>
      <c r="CS31" s="89" t="s">
        <v>497</v>
      </c>
      <c r="CT31" s="89" t="s">
        <v>862</v>
      </c>
      <c r="CU31" s="89" t="s">
        <v>634</v>
      </c>
      <c r="CV31" s="89" t="s">
        <v>635</v>
      </c>
      <c r="CW31" s="89" t="s">
        <v>502</v>
      </c>
      <c r="CX31" s="89" t="s">
        <v>862</v>
      </c>
      <c r="CY31" s="89" t="s">
        <v>638</v>
      </c>
      <c r="CZ31" s="89" t="s">
        <v>639</v>
      </c>
      <c r="DA31" s="89" t="s">
        <v>507</v>
      </c>
      <c r="DB31" s="89" t="s">
        <v>862</v>
      </c>
      <c r="DC31" s="89" t="s">
        <v>642</v>
      </c>
      <c r="DD31" s="89" t="s">
        <v>643</v>
      </c>
      <c r="DE31" s="89" t="s">
        <v>512</v>
      </c>
      <c r="DF31" s="89" t="s">
        <v>862</v>
      </c>
      <c r="DG31" s="89" t="s">
        <v>645</v>
      </c>
      <c r="DH31" s="89" t="s">
        <v>838</v>
      </c>
      <c r="DI31" s="89" t="s">
        <v>517</v>
      </c>
      <c r="DJ31" s="89" t="s">
        <v>862</v>
      </c>
      <c r="DK31" s="89" t="s">
        <v>649</v>
      </c>
      <c r="DL31" s="89" t="s">
        <v>582</v>
      </c>
      <c r="DM31" s="89" t="s">
        <v>522</v>
      </c>
      <c r="DN31" s="89" t="s">
        <v>862</v>
      </c>
      <c r="DO31" s="89" t="s">
        <v>651</v>
      </c>
      <c r="DP31" s="89" t="s">
        <v>652</v>
      </c>
      <c r="DQ31" s="89" t="s">
        <v>527</v>
      </c>
      <c r="DR31" s="89" t="s">
        <v>862</v>
      </c>
      <c r="DS31" s="89" t="s">
        <v>655</v>
      </c>
      <c r="DT31" s="89" t="s">
        <v>656</v>
      </c>
      <c r="DU31" s="89" t="s">
        <v>532</v>
      </c>
      <c r="DV31" s="89" t="s">
        <v>862</v>
      </c>
      <c r="DW31" s="89" t="s">
        <v>659</v>
      </c>
      <c r="DX31" s="89" t="s">
        <v>843</v>
      </c>
      <c r="DY31" s="89" t="s">
        <v>537</v>
      </c>
    </row>
    <row r="32">
      <c r="A32" s="89" t="s">
        <v>866</v>
      </c>
      <c r="B32" s="89" t="s">
        <v>867</v>
      </c>
      <c r="C32" s="89" t="s">
        <v>585</v>
      </c>
      <c r="D32" s="89">
        <v>8.544421E7</v>
      </c>
      <c r="E32" s="89">
        <v>4.262427630345E12</v>
      </c>
      <c r="F32" s="141" t="s">
        <v>868</v>
      </c>
      <c r="G32" s="89" t="s">
        <v>587</v>
      </c>
      <c r="H32" s="89" t="s">
        <v>403</v>
      </c>
      <c r="I32" s="89" t="s">
        <v>568</v>
      </c>
      <c r="J32" s="89" t="s">
        <v>405</v>
      </c>
      <c r="K32" s="89" t="s">
        <v>406</v>
      </c>
      <c r="L32" s="89" t="s">
        <v>407</v>
      </c>
      <c r="M32" s="89" t="s">
        <v>700</v>
      </c>
      <c r="N32" s="89" t="s">
        <v>701</v>
      </c>
      <c r="O32" s="89" t="s">
        <v>410</v>
      </c>
      <c r="P32" s="89" t="s">
        <v>411</v>
      </c>
      <c r="Q32" s="89" t="s">
        <v>411</v>
      </c>
      <c r="R32" s="89" t="s">
        <v>412</v>
      </c>
      <c r="S32" s="89">
        <v>1.2</v>
      </c>
      <c r="T32" s="90">
        <v>0.47244094488189</v>
      </c>
      <c r="U32" s="89" t="s">
        <v>2116</v>
      </c>
      <c r="V32" s="89" t="s">
        <v>2117</v>
      </c>
      <c r="W32" s="89" t="s">
        <v>413</v>
      </c>
      <c r="X32" s="89" t="s">
        <v>414</v>
      </c>
      <c r="Y32" s="89" t="s">
        <v>415</v>
      </c>
      <c r="Z32" s="89">
        <v>20.0</v>
      </c>
      <c r="AA32" s="89">
        <v>68.0</v>
      </c>
      <c r="AB32" s="89">
        <v>60.0</v>
      </c>
      <c r="AC32" s="89">
        <v>140.0</v>
      </c>
      <c r="AD32" s="119">
        <v>0.1</v>
      </c>
      <c r="AE32" s="119">
        <v>0.9</v>
      </c>
      <c r="AF32" s="89"/>
      <c r="AG32" s="89"/>
      <c r="AH32" s="89"/>
      <c r="AI32" s="89"/>
      <c r="AJ32" s="89"/>
      <c r="AK32" s="89" t="s">
        <v>416</v>
      </c>
      <c r="AL32" s="141" t="s">
        <v>417</v>
      </c>
      <c r="AM32" s="141" t="s">
        <v>418</v>
      </c>
      <c r="AN32" s="141" t="s">
        <v>419</v>
      </c>
      <c r="AO32" s="141" t="s">
        <v>420</v>
      </c>
      <c r="AP32" s="141" t="s">
        <v>869</v>
      </c>
      <c r="AQ32" s="89"/>
      <c r="AR32" s="89"/>
      <c r="AS32" s="89"/>
      <c r="AT32" s="89"/>
      <c r="AU32" s="89"/>
      <c r="AV32" s="89"/>
      <c r="AW32" s="89"/>
      <c r="AX32" s="141" t="s">
        <v>589</v>
      </c>
      <c r="AY32" s="141" t="s">
        <v>299</v>
      </c>
      <c r="AZ32" s="89" t="s">
        <v>423</v>
      </c>
      <c r="BA32" s="89" t="s">
        <v>424</v>
      </c>
      <c r="BB32" s="89" t="s">
        <v>425</v>
      </c>
      <c r="BC32" s="89" t="s">
        <v>426</v>
      </c>
      <c r="BD32" s="89" t="s">
        <v>427</v>
      </c>
      <c r="BE32" s="89"/>
      <c r="BF32" s="89" t="s">
        <v>303</v>
      </c>
      <c r="BG32" s="89" t="s">
        <v>870</v>
      </c>
      <c r="BH32" s="89">
        <v>1.0</v>
      </c>
      <c r="BI32" s="89" t="s">
        <v>818</v>
      </c>
      <c r="BJ32" s="89" t="s">
        <v>819</v>
      </c>
      <c r="BK32" s="89" t="s">
        <v>820</v>
      </c>
      <c r="BL32" s="89"/>
      <c r="BM32" s="89" t="s">
        <v>821</v>
      </c>
      <c r="BN32" s="89"/>
      <c r="BO32" s="89"/>
      <c r="BP32" s="89">
        <v>0.28</v>
      </c>
      <c r="BQ32" s="89">
        <v>0.62</v>
      </c>
      <c r="BR32" s="140">
        <v>0.2</v>
      </c>
      <c r="BS32" s="89">
        <v>0.44</v>
      </c>
      <c r="BT32" s="89" t="s">
        <v>433</v>
      </c>
      <c r="BU32" s="89"/>
      <c r="BV32" s="89"/>
      <c r="BW32" s="89"/>
      <c r="BX32" s="89"/>
      <c r="BY32" s="89"/>
      <c r="BZ32" s="89"/>
      <c r="CA32" s="89"/>
      <c r="CB32" s="89"/>
      <c r="CC32" s="89"/>
      <c r="CD32" s="89" t="s">
        <v>867</v>
      </c>
      <c r="CE32" s="89" t="s">
        <v>618</v>
      </c>
      <c r="CF32" s="89" t="s">
        <v>619</v>
      </c>
      <c r="CG32" s="89" t="s">
        <v>478</v>
      </c>
      <c r="CH32" s="89" t="s">
        <v>867</v>
      </c>
      <c r="CI32" s="89" t="s">
        <v>622</v>
      </c>
      <c r="CJ32" s="89" t="s">
        <v>623</v>
      </c>
      <c r="CK32" s="89" t="s">
        <v>485</v>
      </c>
      <c r="CL32" s="89" t="s">
        <v>867</v>
      </c>
      <c r="CM32" s="89" t="s">
        <v>626</v>
      </c>
      <c r="CN32" s="89" t="s">
        <v>627</v>
      </c>
      <c r="CO32" s="89" t="s">
        <v>492</v>
      </c>
      <c r="CP32" s="89" t="s">
        <v>867</v>
      </c>
      <c r="CQ32" s="89" t="s">
        <v>630</v>
      </c>
      <c r="CR32" s="89" t="s">
        <v>631</v>
      </c>
      <c r="CS32" s="89" t="s">
        <v>497</v>
      </c>
      <c r="CT32" s="89" t="s">
        <v>867</v>
      </c>
      <c r="CU32" s="89" t="s">
        <v>634</v>
      </c>
      <c r="CV32" s="89" t="s">
        <v>635</v>
      </c>
      <c r="CW32" s="89" t="s">
        <v>502</v>
      </c>
      <c r="CX32" s="89" t="s">
        <v>867</v>
      </c>
      <c r="CY32" s="89" t="s">
        <v>638</v>
      </c>
      <c r="CZ32" s="89" t="s">
        <v>639</v>
      </c>
      <c r="DA32" s="89" t="s">
        <v>507</v>
      </c>
      <c r="DB32" s="89" t="s">
        <v>867</v>
      </c>
      <c r="DC32" s="89" t="s">
        <v>642</v>
      </c>
      <c r="DD32" s="89" t="s">
        <v>643</v>
      </c>
      <c r="DE32" s="89" t="s">
        <v>512</v>
      </c>
      <c r="DF32" s="89" t="s">
        <v>867</v>
      </c>
      <c r="DG32" s="89" t="s">
        <v>645</v>
      </c>
      <c r="DH32" s="89" t="s">
        <v>838</v>
      </c>
      <c r="DI32" s="89" t="s">
        <v>517</v>
      </c>
      <c r="DJ32" s="89" t="s">
        <v>867</v>
      </c>
      <c r="DK32" s="89" t="s">
        <v>649</v>
      </c>
      <c r="DL32" s="89" t="s">
        <v>582</v>
      </c>
      <c r="DM32" s="89" t="s">
        <v>522</v>
      </c>
      <c r="DN32" s="89" t="s">
        <v>867</v>
      </c>
      <c r="DO32" s="89" t="s">
        <v>651</v>
      </c>
      <c r="DP32" s="89" t="s">
        <v>652</v>
      </c>
      <c r="DQ32" s="89" t="s">
        <v>527</v>
      </c>
      <c r="DR32" s="89" t="s">
        <v>867</v>
      </c>
      <c r="DS32" s="89" t="s">
        <v>655</v>
      </c>
      <c r="DT32" s="89" t="s">
        <v>656</v>
      </c>
      <c r="DU32" s="89" t="s">
        <v>532</v>
      </c>
      <c r="DV32" s="89" t="s">
        <v>867</v>
      </c>
      <c r="DW32" s="89" t="s">
        <v>659</v>
      </c>
      <c r="DX32" s="89" t="s">
        <v>843</v>
      </c>
      <c r="DY32" s="89" t="s">
        <v>537</v>
      </c>
    </row>
    <row r="33">
      <c r="A33" s="89" t="s">
        <v>871</v>
      </c>
      <c r="B33" s="89" t="s">
        <v>872</v>
      </c>
      <c r="C33" s="89" t="s">
        <v>585</v>
      </c>
      <c r="D33" s="89">
        <v>8.544421E7</v>
      </c>
      <c r="E33" s="89">
        <v>4.262427630963E12</v>
      </c>
      <c r="F33" s="141" t="s">
        <v>873</v>
      </c>
      <c r="G33" s="89" t="s">
        <v>587</v>
      </c>
      <c r="H33" s="89" t="s">
        <v>403</v>
      </c>
      <c r="I33" s="89" t="s">
        <v>574</v>
      </c>
      <c r="J33" s="89" t="s">
        <v>405</v>
      </c>
      <c r="K33" s="89" t="s">
        <v>406</v>
      </c>
      <c r="L33" s="89" t="s">
        <v>407</v>
      </c>
      <c r="M33" s="89" t="s">
        <v>700</v>
      </c>
      <c r="N33" s="89" t="s">
        <v>701</v>
      </c>
      <c r="O33" s="89" t="s">
        <v>410</v>
      </c>
      <c r="P33" s="89" t="s">
        <v>411</v>
      </c>
      <c r="Q33" s="89" t="s">
        <v>411</v>
      </c>
      <c r="R33" s="89" t="s">
        <v>412</v>
      </c>
      <c r="S33" s="89">
        <v>1.2</v>
      </c>
      <c r="T33" s="90">
        <v>0.47244094488189</v>
      </c>
      <c r="U33" s="89" t="s">
        <v>2116</v>
      </c>
      <c r="V33" s="89" t="s">
        <v>2117</v>
      </c>
      <c r="W33" s="89" t="s">
        <v>413</v>
      </c>
      <c r="X33" s="89" t="s">
        <v>414</v>
      </c>
      <c r="Y33" s="89" t="s">
        <v>415</v>
      </c>
      <c r="Z33" s="89">
        <v>20.0</v>
      </c>
      <c r="AA33" s="89">
        <v>68.0</v>
      </c>
      <c r="AB33" s="89">
        <v>60.0</v>
      </c>
      <c r="AC33" s="89">
        <v>140.0</v>
      </c>
      <c r="AD33" s="119">
        <v>0.1</v>
      </c>
      <c r="AE33" s="119">
        <v>0.9</v>
      </c>
      <c r="AF33" s="89"/>
      <c r="AG33" s="89"/>
      <c r="AH33" s="89"/>
      <c r="AI33" s="89"/>
      <c r="AJ33" s="89"/>
      <c r="AK33" s="89" t="s">
        <v>416</v>
      </c>
      <c r="AL33" s="141" t="s">
        <v>417</v>
      </c>
      <c r="AM33" s="141" t="s">
        <v>418</v>
      </c>
      <c r="AN33" s="141" t="s">
        <v>419</v>
      </c>
      <c r="AO33" s="141" t="s">
        <v>420</v>
      </c>
      <c r="AP33" s="141" t="s">
        <v>874</v>
      </c>
      <c r="AQ33" s="89"/>
      <c r="AR33" s="89"/>
      <c r="AS33" s="89"/>
      <c r="AT33" s="89"/>
      <c r="AU33" s="89"/>
      <c r="AV33" s="89"/>
      <c r="AW33" s="89"/>
      <c r="AX33" s="141" t="s">
        <v>589</v>
      </c>
      <c r="AY33" s="141" t="s">
        <v>299</v>
      </c>
      <c r="AZ33" s="89" t="s">
        <v>423</v>
      </c>
      <c r="BA33" s="89" t="s">
        <v>424</v>
      </c>
      <c r="BB33" s="89" t="s">
        <v>425</v>
      </c>
      <c r="BC33" s="89" t="s">
        <v>426</v>
      </c>
      <c r="BD33" s="89" t="s">
        <v>427</v>
      </c>
      <c r="BE33" s="89"/>
      <c r="BF33" s="89" t="s">
        <v>303</v>
      </c>
      <c r="BG33" s="89" t="s">
        <v>875</v>
      </c>
      <c r="BH33" s="89">
        <v>1.0</v>
      </c>
      <c r="BI33" s="89" t="s">
        <v>818</v>
      </c>
      <c r="BJ33" s="89" t="s">
        <v>819</v>
      </c>
      <c r="BK33" s="89" t="s">
        <v>820</v>
      </c>
      <c r="BL33" s="89"/>
      <c r="BM33" s="89" t="s">
        <v>821</v>
      </c>
      <c r="BN33" s="89"/>
      <c r="BO33" s="89"/>
      <c r="BP33" s="89">
        <v>0.28</v>
      </c>
      <c r="BQ33" s="89">
        <v>0.62</v>
      </c>
      <c r="BR33" s="140">
        <v>0.2</v>
      </c>
      <c r="BS33" s="89">
        <v>0.44</v>
      </c>
      <c r="BT33" s="89" t="s">
        <v>433</v>
      </c>
      <c r="BU33" s="89"/>
      <c r="BV33" s="89"/>
      <c r="BW33" s="89"/>
      <c r="BX33" s="89"/>
      <c r="BY33" s="89"/>
      <c r="BZ33" s="89"/>
      <c r="CA33" s="89"/>
      <c r="CB33" s="89"/>
      <c r="CC33" s="89"/>
      <c r="CD33" s="89" t="s">
        <v>872</v>
      </c>
      <c r="CE33" s="89" t="s">
        <v>618</v>
      </c>
      <c r="CF33" s="89" t="s">
        <v>619</v>
      </c>
      <c r="CG33" s="89" t="s">
        <v>478</v>
      </c>
      <c r="CH33" s="89" t="s">
        <v>872</v>
      </c>
      <c r="CI33" s="89" t="s">
        <v>622</v>
      </c>
      <c r="CJ33" s="89" t="s">
        <v>623</v>
      </c>
      <c r="CK33" s="89" t="s">
        <v>485</v>
      </c>
      <c r="CL33" s="89" t="s">
        <v>872</v>
      </c>
      <c r="CM33" s="89" t="s">
        <v>626</v>
      </c>
      <c r="CN33" s="89" t="s">
        <v>627</v>
      </c>
      <c r="CO33" s="89" t="s">
        <v>492</v>
      </c>
      <c r="CP33" s="89" t="s">
        <v>872</v>
      </c>
      <c r="CQ33" s="89" t="s">
        <v>630</v>
      </c>
      <c r="CR33" s="89" t="s">
        <v>631</v>
      </c>
      <c r="CS33" s="89" t="s">
        <v>497</v>
      </c>
      <c r="CT33" s="89" t="s">
        <v>872</v>
      </c>
      <c r="CU33" s="89" t="s">
        <v>634</v>
      </c>
      <c r="CV33" s="89" t="s">
        <v>635</v>
      </c>
      <c r="CW33" s="89" t="s">
        <v>502</v>
      </c>
      <c r="CX33" s="89" t="s">
        <v>872</v>
      </c>
      <c r="CY33" s="89" t="s">
        <v>638</v>
      </c>
      <c r="CZ33" s="89" t="s">
        <v>639</v>
      </c>
      <c r="DA33" s="89" t="s">
        <v>507</v>
      </c>
      <c r="DB33" s="89" t="s">
        <v>872</v>
      </c>
      <c r="DC33" s="89" t="s">
        <v>642</v>
      </c>
      <c r="DD33" s="89" t="s">
        <v>643</v>
      </c>
      <c r="DE33" s="89" t="s">
        <v>512</v>
      </c>
      <c r="DF33" s="89" t="s">
        <v>872</v>
      </c>
      <c r="DG33" s="89" t="s">
        <v>645</v>
      </c>
      <c r="DH33" s="89" t="s">
        <v>838</v>
      </c>
      <c r="DI33" s="89" t="s">
        <v>517</v>
      </c>
      <c r="DJ33" s="89" t="s">
        <v>872</v>
      </c>
      <c r="DK33" s="89" t="s">
        <v>649</v>
      </c>
      <c r="DL33" s="89" t="s">
        <v>582</v>
      </c>
      <c r="DM33" s="89" t="s">
        <v>522</v>
      </c>
      <c r="DN33" s="89" t="s">
        <v>872</v>
      </c>
      <c r="DO33" s="89" t="s">
        <v>651</v>
      </c>
      <c r="DP33" s="89" t="s">
        <v>652</v>
      </c>
      <c r="DQ33" s="89" t="s">
        <v>527</v>
      </c>
      <c r="DR33" s="89" t="s">
        <v>872</v>
      </c>
      <c r="DS33" s="89" t="s">
        <v>655</v>
      </c>
      <c r="DT33" s="89" t="s">
        <v>656</v>
      </c>
      <c r="DU33" s="89" t="s">
        <v>532</v>
      </c>
      <c r="DV33" s="89" t="s">
        <v>872</v>
      </c>
      <c r="DW33" s="89" t="s">
        <v>659</v>
      </c>
      <c r="DX33" s="89" t="s">
        <v>843</v>
      </c>
      <c r="DY33" s="89" t="s">
        <v>537</v>
      </c>
    </row>
    <row r="34">
      <c r="A34" s="89" t="s">
        <v>876</v>
      </c>
      <c r="B34" s="89" t="s">
        <v>877</v>
      </c>
      <c r="C34" s="89" t="s">
        <v>585</v>
      </c>
      <c r="D34" s="89">
        <v>8.544421E7</v>
      </c>
      <c r="E34" s="89">
        <v>4.262427630321E12</v>
      </c>
      <c r="F34" s="141" t="s">
        <v>878</v>
      </c>
      <c r="G34" s="89" t="s">
        <v>587</v>
      </c>
      <c r="H34" s="89" t="s">
        <v>403</v>
      </c>
      <c r="I34" s="89" t="s">
        <v>580</v>
      </c>
      <c r="J34" s="89" t="s">
        <v>405</v>
      </c>
      <c r="K34" s="89" t="s">
        <v>406</v>
      </c>
      <c r="L34" s="89" t="s">
        <v>407</v>
      </c>
      <c r="M34" s="89" t="s">
        <v>700</v>
      </c>
      <c r="N34" s="89" t="s">
        <v>701</v>
      </c>
      <c r="O34" s="89" t="s">
        <v>410</v>
      </c>
      <c r="P34" s="89" t="s">
        <v>411</v>
      </c>
      <c r="Q34" s="89" t="s">
        <v>411</v>
      </c>
      <c r="R34" s="89" t="s">
        <v>412</v>
      </c>
      <c r="S34" s="89">
        <v>1.2</v>
      </c>
      <c r="T34" s="90">
        <v>0.47244094488189</v>
      </c>
      <c r="U34" s="89" t="s">
        <v>2116</v>
      </c>
      <c r="V34" s="89" t="s">
        <v>2117</v>
      </c>
      <c r="W34" s="89" t="s">
        <v>413</v>
      </c>
      <c r="X34" s="89" t="s">
        <v>414</v>
      </c>
      <c r="Y34" s="89" t="s">
        <v>415</v>
      </c>
      <c r="Z34" s="89">
        <v>20.0</v>
      </c>
      <c r="AA34" s="89">
        <v>68.0</v>
      </c>
      <c r="AB34" s="89">
        <v>60.0</v>
      </c>
      <c r="AC34" s="89">
        <v>140.0</v>
      </c>
      <c r="AD34" s="119">
        <v>0.1</v>
      </c>
      <c r="AE34" s="119">
        <v>0.9</v>
      </c>
      <c r="AF34" s="89"/>
      <c r="AG34" s="89"/>
      <c r="AH34" s="89"/>
      <c r="AI34" s="89"/>
      <c r="AJ34" s="89"/>
      <c r="AK34" s="89" t="s">
        <v>416</v>
      </c>
      <c r="AL34" s="141" t="s">
        <v>417</v>
      </c>
      <c r="AM34" s="141" t="s">
        <v>418</v>
      </c>
      <c r="AN34" s="141" t="s">
        <v>419</v>
      </c>
      <c r="AO34" s="141" t="s">
        <v>420</v>
      </c>
      <c r="AP34" s="141" t="s">
        <v>879</v>
      </c>
      <c r="AQ34" s="89"/>
      <c r="AR34" s="89"/>
      <c r="AS34" s="89"/>
      <c r="AT34" s="89"/>
      <c r="AU34" s="89"/>
      <c r="AV34" s="89"/>
      <c r="AW34" s="89"/>
      <c r="AX34" s="141" t="s">
        <v>589</v>
      </c>
      <c r="AY34" s="141" t="s">
        <v>299</v>
      </c>
      <c r="AZ34" s="89" t="s">
        <v>423</v>
      </c>
      <c r="BA34" s="89" t="s">
        <v>424</v>
      </c>
      <c r="BB34" s="89" t="s">
        <v>425</v>
      </c>
      <c r="BC34" s="89" t="s">
        <v>426</v>
      </c>
      <c r="BD34" s="89" t="s">
        <v>427</v>
      </c>
      <c r="BE34" s="89"/>
      <c r="BF34" s="89" t="s">
        <v>303</v>
      </c>
      <c r="BG34" s="89" t="s">
        <v>880</v>
      </c>
      <c r="BH34" s="89">
        <v>1.0</v>
      </c>
      <c r="BI34" s="89" t="s">
        <v>818</v>
      </c>
      <c r="BJ34" s="89" t="s">
        <v>819</v>
      </c>
      <c r="BK34" s="89" t="s">
        <v>820</v>
      </c>
      <c r="BL34" s="89"/>
      <c r="BM34" s="89" t="s">
        <v>821</v>
      </c>
      <c r="BN34" s="89"/>
      <c r="BO34" s="89"/>
      <c r="BP34" s="89">
        <v>0.28</v>
      </c>
      <c r="BQ34" s="89">
        <v>0.62</v>
      </c>
      <c r="BR34" s="140">
        <v>0.2</v>
      </c>
      <c r="BS34" s="89">
        <v>0.44</v>
      </c>
      <c r="BT34" s="89" t="s">
        <v>433</v>
      </c>
      <c r="BU34" s="89"/>
      <c r="BV34" s="89"/>
      <c r="BW34" s="89"/>
      <c r="BX34" s="89"/>
      <c r="BY34" s="89"/>
      <c r="BZ34" s="89"/>
      <c r="CA34" s="89"/>
      <c r="CB34" s="89"/>
      <c r="CC34" s="89"/>
      <c r="CD34" s="89" t="s">
        <v>877</v>
      </c>
      <c r="CE34" s="89" t="s">
        <v>618</v>
      </c>
      <c r="CF34" s="89" t="s">
        <v>619</v>
      </c>
      <c r="CG34" s="89" t="s">
        <v>478</v>
      </c>
      <c r="CH34" s="89" t="s">
        <v>877</v>
      </c>
      <c r="CI34" s="89" t="s">
        <v>622</v>
      </c>
      <c r="CJ34" s="89" t="s">
        <v>623</v>
      </c>
      <c r="CK34" s="89" t="s">
        <v>485</v>
      </c>
      <c r="CL34" s="89" t="s">
        <v>877</v>
      </c>
      <c r="CM34" s="89" t="s">
        <v>626</v>
      </c>
      <c r="CN34" s="89" t="s">
        <v>627</v>
      </c>
      <c r="CO34" s="89" t="s">
        <v>492</v>
      </c>
      <c r="CP34" s="89" t="s">
        <v>877</v>
      </c>
      <c r="CQ34" s="89" t="s">
        <v>630</v>
      </c>
      <c r="CR34" s="89" t="s">
        <v>631</v>
      </c>
      <c r="CS34" s="89" t="s">
        <v>497</v>
      </c>
      <c r="CT34" s="89" t="s">
        <v>877</v>
      </c>
      <c r="CU34" s="89" t="s">
        <v>634</v>
      </c>
      <c r="CV34" s="89" t="s">
        <v>635</v>
      </c>
      <c r="CW34" s="89" t="s">
        <v>502</v>
      </c>
      <c r="CX34" s="89" t="s">
        <v>877</v>
      </c>
      <c r="CY34" s="89" t="s">
        <v>638</v>
      </c>
      <c r="CZ34" s="89" t="s">
        <v>639</v>
      </c>
      <c r="DA34" s="89" t="s">
        <v>507</v>
      </c>
      <c r="DB34" s="89" t="s">
        <v>877</v>
      </c>
      <c r="DC34" s="89" t="s">
        <v>642</v>
      </c>
      <c r="DD34" s="89" t="s">
        <v>643</v>
      </c>
      <c r="DE34" s="89" t="s">
        <v>512</v>
      </c>
      <c r="DF34" s="89" t="s">
        <v>877</v>
      </c>
      <c r="DG34" s="89" t="s">
        <v>645</v>
      </c>
      <c r="DH34" s="89" t="s">
        <v>838</v>
      </c>
      <c r="DI34" s="89" t="s">
        <v>517</v>
      </c>
      <c r="DJ34" s="89" t="s">
        <v>877</v>
      </c>
      <c r="DK34" s="89" t="s">
        <v>649</v>
      </c>
      <c r="DL34" s="89" t="s">
        <v>582</v>
      </c>
      <c r="DM34" s="89" t="s">
        <v>522</v>
      </c>
      <c r="DN34" s="89" t="s">
        <v>877</v>
      </c>
      <c r="DO34" s="89" t="s">
        <v>651</v>
      </c>
      <c r="DP34" s="89" t="s">
        <v>652</v>
      </c>
      <c r="DQ34" s="89" t="s">
        <v>527</v>
      </c>
      <c r="DR34" s="89" t="s">
        <v>877</v>
      </c>
      <c r="DS34" s="89" t="s">
        <v>655</v>
      </c>
      <c r="DT34" s="89" t="s">
        <v>656</v>
      </c>
      <c r="DU34" s="89" t="s">
        <v>532</v>
      </c>
      <c r="DV34" s="89" t="s">
        <v>877</v>
      </c>
      <c r="DW34" s="89" t="s">
        <v>659</v>
      </c>
      <c r="DX34" s="89" t="s">
        <v>843</v>
      </c>
      <c r="DY34" s="89" t="s">
        <v>537</v>
      </c>
    </row>
    <row r="35">
      <c r="A35" s="89" t="s">
        <v>881</v>
      </c>
      <c r="B35" s="89" t="s">
        <v>882</v>
      </c>
      <c r="C35" s="89" t="s">
        <v>585</v>
      </c>
      <c r="D35" s="89">
        <v>8.544421E7</v>
      </c>
      <c r="E35" s="89">
        <v>4.262427630475E12</v>
      </c>
      <c r="F35" s="141" t="s">
        <v>883</v>
      </c>
      <c r="G35" s="89" t="s">
        <v>587</v>
      </c>
      <c r="H35" s="89" t="s">
        <v>403</v>
      </c>
      <c r="I35" s="89" t="s">
        <v>404</v>
      </c>
      <c r="J35" s="89" t="s">
        <v>405</v>
      </c>
      <c r="K35" s="89" t="s">
        <v>406</v>
      </c>
      <c r="L35" s="89" t="s">
        <v>407</v>
      </c>
      <c r="M35" s="89" t="s">
        <v>884</v>
      </c>
      <c r="N35" s="89" t="s">
        <v>885</v>
      </c>
      <c r="O35" s="89" t="s">
        <v>410</v>
      </c>
      <c r="P35" s="89" t="s">
        <v>411</v>
      </c>
      <c r="Q35" s="89" t="s">
        <v>411</v>
      </c>
      <c r="R35" s="89" t="s">
        <v>412</v>
      </c>
      <c r="S35" s="89">
        <v>1.2</v>
      </c>
      <c r="T35" s="90">
        <v>0.47244094488189</v>
      </c>
      <c r="U35" s="89" t="s">
        <v>2116</v>
      </c>
      <c r="V35" s="89" t="s">
        <v>2117</v>
      </c>
      <c r="W35" s="89" t="s">
        <v>413</v>
      </c>
      <c r="X35" s="89" t="s">
        <v>414</v>
      </c>
      <c r="Y35" s="89" t="s">
        <v>415</v>
      </c>
      <c r="Z35" s="89">
        <v>20.0</v>
      </c>
      <c r="AA35" s="89">
        <v>68.0</v>
      </c>
      <c r="AB35" s="89">
        <v>60.0</v>
      </c>
      <c r="AC35" s="89">
        <v>140.0</v>
      </c>
      <c r="AD35" s="119">
        <v>0.1</v>
      </c>
      <c r="AE35" s="119">
        <v>0.9</v>
      </c>
      <c r="AF35" s="89"/>
      <c r="AG35" s="89"/>
      <c r="AH35" s="89"/>
      <c r="AI35" s="89"/>
      <c r="AJ35" s="89"/>
      <c r="AK35" s="89" t="s">
        <v>416</v>
      </c>
      <c r="AL35" s="141" t="s">
        <v>417</v>
      </c>
      <c r="AM35" s="141" t="s">
        <v>418</v>
      </c>
      <c r="AN35" s="141" t="s">
        <v>419</v>
      </c>
      <c r="AO35" s="141" t="s">
        <v>420</v>
      </c>
      <c r="AP35" s="141" t="s">
        <v>886</v>
      </c>
      <c r="AQ35" s="89"/>
      <c r="AR35" s="89"/>
      <c r="AS35" s="89"/>
      <c r="AT35" s="89"/>
      <c r="AU35" s="89"/>
      <c r="AV35" s="89"/>
      <c r="AW35" s="89"/>
      <c r="AX35" s="141" t="s">
        <v>589</v>
      </c>
      <c r="AY35" s="141" t="s">
        <v>299</v>
      </c>
      <c r="AZ35" s="89" t="s">
        <v>423</v>
      </c>
      <c r="BA35" s="89" t="s">
        <v>424</v>
      </c>
      <c r="BB35" s="89" t="s">
        <v>425</v>
      </c>
      <c r="BC35" s="89" t="s">
        <v>426</v>
      </c>
      <c r="BD35" s="89" t="s">
        <v>427</v>
      </c>
      <c r="BE35" s="89"/>
      <c r="BF35" s="89" t="s">
        <v>303</v>
      </c>
      <c r="BG35" s="89" t="s">
        <v>887</v>
      </c>
      <c r="BH35" s="89">
        <v>1.0</v>
      </c>
      <c r="BI35" s="89" t="s">
        <v>888</v>
      </c>
      <c r="BJ35" s="89" t="s">
        <v>889</v>
      </c>
      <c r="BK35" s="89" t="s">
        <v>820</v>
      </c>
      <c r="BL35" s="89"/>
      <c r="BM35" s="89" t="s">
        <v>821</v>
      </c>
      <c r="BN35" s="89"/>
      <c r="BO35" s="89"/>
      <c r="BP35" s="89">
        <v>0.31</v>
      </c>
      <c r="BQ35" s="89">
        <v>0.68</v>
      </c>
      <c r="BR35" s="140">
        <v>0.22</v>
      </c>
      <c r="BS35" s="89">
        <v>0.49</v>
      </c>
      <c r="BT35" s="89" t="s">
        <v>433</v>
      </c>
      <c r="BU35" s="89"/>
      <c r="BV35" s="89"/>
      <c r="BW35" s="89"/>
      <c r="BX35" s="89"/>
      <c r="BY35" s="89"/>
      <c r="BZ35" s="89"/>
      <c r="CA35" s="89"/>
      <c r="CB35" s="89"/>
      <c r="CC35" s="89"/>
      <c r="CD35" s="89" t="s">
        <v>882</v>
      </c>
      <c r="CE35" s="89" t="s">
        <v>618</v>
      </c>
      <c r="CF35" s="89" t="s">
        <v>619</v>
      </c>
      <c r="CG35" s="89" t="s">
        <v>478</v>
      </c>
      <c r="CH35" s="89" t="s">
        <v>882</v>
      </c>
      <c r="CI35" s="89" t="s">
        <v>622</v>
      </c>
      <c r="CJ35" s="89" t="s">
        <v>623</v>
      </c>
      <c r="CK35" s="89" t="s">
        <v>485</v>
      </c>
      <c r="CL35" s="89" t="s">
        <v>882</v>
      </c>
      <c r="CM35" s="89" t="s">
        <v>626</v>
      </c>
      <c r="CN35" s="89" t="s">
        <v>627</v>
      </c>
      <c r="CO35" s="89" t="s">
        <v>492</v>
      </c>
      <c r="CP35" s="89" t="s">
        <v>882</v>
      </c>
      <c r="CQ35" s="89" t="s">
        <v>630</v>
      </c>
      <c r="CR35" s="89" t="s">
        <v>631</v>
      </c>
      <c r="CS35" s="89" t="s">
        <v>497</v>
      </c>
      <c r="CT35" s="89" t="s">
        <v>882</v>
      </c>
      <c r="CU35" s="89" t="s">
        <v>634</v>
      </c>
      <c r="CV35" s="89" t="s">
        <v>635</v>
      </c>
      <c r="CW35" s="89" t="s">
        <v>502</v>
      </c>
      <c r="CX35" s="89" t="s">
        <v>882</v>
      </c>
      <c r="CY35" s="89" t="s">
        <v>638</v>
      </c>
      <c r="CZ35" s="89" t="s">
        <v>639</v>
      </c>
      <c r="DA35" s="89" t="s">
        <v>507</v>
      </c>
      <c r="DB35" s="89" t="s">
        <v>882</v>
      </c>
      <c r="DC35" s="89" t="s">
        <v>642</v>
      </c>
      <c r="DD35" s="89" t="s">
        <v>643</v>
      </c>
      <c r="DE35" s="89" t="s">
        <v>512</v>
      </c>
      <c r="DF35" s="89" t="s">
        <v>882</v>
      </c>
      <c r="DG35" s="89" t="s">
        <v>645</v>
      </c>
      <c r="DH35" s="89" t="s">
        <v>838</v>
      </c>
      <c r="DI35" s="89" t="s">
        <v>517</v>
      </c>
      <c r="DJ35" s="89" t="s">
        <v>882</v>
      </c>
      <c r="DK35" s="89" t="s">
        <v>649</v>
      </c>
      <c r="DL35" s="89" t="s">
        <v>582</v>
      </c>
      <c r="DM35" s="89" t="s">
        <v>522</v>
      </c>
      <c r="DN35" s="89" t="s">
        <v>882</v>
      </c>
      <c r="DO35" s="89" t="s">
        <v>651</v>
      </c>
      <c r="DP35" s="89" t="s">
        <v>652</v>
      </c>
      <c r="DQ35" s="89" t="s">
        <v>527</v>
      </c>
      <c r="DR35" s="89" t="s">
        <v>882</v>
      </c>
      <c r="DS35" s="89" t="s">
        <v>655</v>
      </c>
      <c r="DT35" s="89" t="s">
        <v>656</v>
      </c>
      <c r="DU35" s="89" t="s">
        <v>532</v>
      </c>
      <c r="DV35" s="89" t="s">
        <v>882</v>
      </c>
      <c r="DW35" s="89" t="s">
        <v>659</v>
      </c>
      <c r="DX35" s="89" t="s">
        <v>843</v>
      </c>
      <c r="DY35" s="89" t="s">
        <v>537</v>
      </c>
    </row>
    <row r="36">
      <c r="A36" s="89" t="s">
        <v>898</v>
      </c>
      <c r="B36" s="89" t="s">
        <v>899</v>
      </c>
      <c r="C36" s="89" t="s">
        <v>585</v>
      </c>
      <c r="D36" s="89">
        <v>8.544421E7</v>
      </c>
      <c r="E36" s="89">
        <v>4.262427630482E12</v>
      </c>
      <c r="F36" s="141" t="s">
        <v>900</v>
      </c>
      <c r="G36" s="89" t="s">
        <v>587</v>
      </c>
      <c r="H36" s="89" t="s">
        <v>403</v>
      </c>
      <c r="I36" s="89" t="s">
        <v>543</v>
      </c>
      <c r="J36" s="89" t="s">
        <v>405</v>
      </c>
      <c r="K36" s="89" t="s">
        <v>406</v>
      </c>
      <c r="L36" s="89" t="s">
        <v>407</v>
      </c>
      <c r="M36" s="89" t="s">
        <v>884</v>
      </c>
      <c r="N36" s="89" t="s">
        <v>885</v>
      </c>
      <c r="O36" s="89" t="s">
        <v>410</v>
      </c>
      <c r="P36" s="89" t="s">
        <v>411</v>
      </c>
      <c r="Q36" s="89" t="s">
        <v>411</v>
      </c>
      <c r="R36" s="89" t="s">
        <v>412</v>
      </c>
      <c r="S36" s="89">
        <v>1.2</v>
      </c>
      <c r="T36" s="90">
        <v>0.47244094488189</v>
      </c>
      <c r="U36" s="89" t="s">
        <v>2116</v>
      </c>
      <c r="V36" s="89" t="s">
        <v>2117</v>
      </c>
      <c r="W36" s="89" t="s">
        <v>413</v>
      </c>
      <c r="X36" s="89" t="s">
        <v>414</v>
      </c>
      <c r="Y36" s="89" t="s">
        <v>415</v>
      </c>
      <c r="Z36" s="89">
        <v>20.0</v>
      </c>
      <c r="AA36" s="89">
        <v>68.0</v>
      </c>
      <c r="AB36" s="89">
        <v>60.0</v>
      </c>
      <c r="AC36" s="89">
        <v>140.0</v>
      </c>
      <c r="AD36" s="119">
        <v>0.1</v>
      </c>
      <c r="AE36" s="119">
        <v>0.9</v>
      </c>
      <c r="AF36" s="89"/>
      <c r="AG36" s="89"/>
      <c r="AH36" s="89"/>
      <c r="AI36" s="89"/>
      <c r="AJ36" s="89"/>
      <c r="AK36" s="89" t="s">
        <v>416</v>
      </c>
      <c r="AL36" s="141" t="s">
        <v>417</v>
      </c>
      <c r="AM36" s="141" t="s">
        <v>418</v>
      </c>
      <c r="AN36" s="141" t="s">
        <v>419</v>
      </c>
      <c r="AO36" s="141" t="s">
        <v>420</v>
      </c>
      <c r="AP36" s="141" t="s">
        <v>901</v>
      </c>
      <c r="AQ36" s="89"/>
      <c r="AR36" s="89"/>
      <c r="AS36" s="89"/>
      <c r="AT36" s="89"/>
      <c r="AU36" s="89"/>
      <c r="AV36" s="89"/>
      <c r="AW36" s="89"/>
      <c r="AX36" s="141" t="s">
        <v>589</v>
      </c>
      <c r="AY36" s="141" t="s">
        <v>299</v>
      </c>
      <c r="AZ36" s="89" t="s">
        <v>423</v>
      </c>
      <c r="BA36" s="89" t="s">
        <v>424</v>
      </c>
      <c r="BB36" s="89" t="s">
        <v>425</v>
      </c>
      <c r="BC36" s="89" t="s">
        <v>426</v>
      </c>
      <c r="BD36" s="89" t="s">
        <v>427</v>
      </c>
      <c r="BE36" s="89"/>
      <c r="BF36" s="89" t="s">
        <v>303</v>
      </c>
      <c r="BG36" s="89" t="s">
        <v>902</v>
      </c>
      <c r="BH36" s="89">
        <v>1.0</v>
      </c>
      <c r="BI36" s="89" t="s">
        <v>888</v>
      </c>
      <c r="BJ36" s="89" t="s">
        <v>889</v>
      </c>
      <c r="BK36" s="89" t="s">
        <v>820</v>
      </c>
      <c r="BL36" s="89"/>
      <c r="BM36" s="89" t="s">
        <v>821</v>
      </c>
      <c r="BN36" s="89"/>
      <c r="BO36" s="89"/>
      <c r="BP36" s="89">
        <v>0.31</v>
      </c>
      <c r="BQ36" s="89">
        <v>0.68</v>
      </c>
      <c r="BR36" s="140">
        <v>0.22</v>
      </c>
      <c r="BS36" s="89">
        <v>0.49</v>
      </c>
      <c r="BT36" s="89" t="s">
        <v>433</v>
      </c>
      <c r="BU36" s="89"/>
      <c r="BV36" s="89"/>
      <c r="BW36" s="89"/>
      <c r="BX36" s="89"/>
      <c r="BY36" s="89"/>
      <c r="BZ36" s="89"/>
      <c r="CA36" s="89"/>
      <c r="CB36" s="89"/>
      <c r="CC36" s="89"/>
      <c r="CD36" s="89" t="s">
        <v>899</v>
      </c>
      <c r="CE36" s="89" t="s">
        <v>618</v>
      </c>
      <c r="CF36" s="89" t="s">
        <v>619</v>
      </c>
      <c r="CG36" s="89" t="s">
        <v>478</v>
      </c>
      <c r="CH36" s="89" t="s">
        <v>899</v>
      </c>
      <c r="CI36" s="89" t="s">
        <v>622</v>
      </c>
      <c r="CJ36" s="89" t="s">
        <v>623</v>
      </c>
      <c r="CK36" s="89" t="s">
        <v>485</v>
      </c>
      <c r="CL36" s="89" t="s">
        <v>899</v>
      </c>
      <c r="CM36" s="89" t="s">
        <v>626</v>
      </c>
      <c r="CN36" s="89" t="s">
        <v>627</v>
      </c>
      <c r="CO36" s="89" t="s">
        <v>492</v>
      </c>
      <c r="CP36" s="89" t="s">
        <v>899</v>
      </c>
      <c r="CQ36" s="89" t="s">
        <v>630</v>
      </c>
      <c r="CR36" s="89" t="s">
        <v>631</v>
      </c>
      <c r="CS36" s="89" t="s">
        <v>497</v>
      </c>
      <c r="CT36" s="89" t="s">
        <v>899</v>
      </c>
      <c r="CU36" s="89" t="s">
        <v>634</v>
      </c>
      <c r="CV36" s="89" t="s">
        <v>635</v>
      </c>
      <c r="CW36" s="89" t="s">
        <v>502</v>
      </c>
      <c r="CX36" s="89" t="s">
        <v>899</v>
      </c>
      <c r="CY36" s="89" t="s">
        <v>638</v>
      </c>
      <c r="CZ36" s="89" t="s">
        <v>639</v>
      </c>
      <c r="DA36" s="89" t="s">
        <v>507</v>
      </c>
      <c r="DB36" s="89" t="s">
        <v>899</v>
      </c>
      <c r="DC36" s="89" t="s">
        <v>642</v>
      </c>
      <c r="DD36" s="89" t="s">
        <v>643</v>
      </c>
      <c r="DE36" s="89" t="s">
        <v>512</v>
      </c>
      <c r="DF36" s="89" t="s">
        <v>899</v>
      </c>
      <c r="DG36" s="89" t="s">
        <v>645</v>
      </c>
      <c r="DH36" s="89" t="s">
        <v>838</v>
      </c>
      <c r="DI36" s="89" t="s">
        <v>517</v>
      </c>
      <c r="DJ36" s="89" t="s">
        <v>899</v>
      </c>
      <c r="DK36" s="89" t="s">
        <v>649</v>
      </c>
      <c r="DL36" s="89" t="s">
        <v>582</v>
      </c>
      <c r="DM36" s="89" t="s">
        <v>522</v>
      </c>
      <c r="DN36" s="89" t="s">
        <v>899</v>
      </c>
      <c r="DO36" s="89" t="s">
        <v>651</v>
      </c>
      <c r="DP36" s="89" t="s">
        <v>652</v>
      </c>
      <c r="DQ36" s="89" t="s">
        <v>527</v>
      </c>
      <c r="DR36" s="89" t="s">
        <v>899</v>
      </c>
      <c r="DS36" s="89" t="s">
        <v>655</v>
      </c>
      <c r="DT36" s="89" t="s">
        <v>656</v>
      </c>
      <c r="DU36" s="89" t="s">
        <v>532</v>
      </c>
      <c r="DV36" s="89" t="s">
        <v>899</v>
      </c>
      <c r="DW36" s="89" t="s">
        <v>659</v>
      </c>
      <c r="DX36" s="89" t="s">
        <v>843</v>
      </c>
      <c r="DY36" s="89" t="s">
        <v>537</v>
      </c>
    </row>
    <row r="37">
      <c r="A37" s="89" t="s">
        <v>903</v>
      </c>
      <c r="B37" s="89" t="s">
        <v>904</v>
      </c>
      <c r="C37" s="89" t="s">
        <v>585</v>
      </c>
      <c r="D37" s="89">
        <v>8.544421E7</v>
      </c>
      <c r="E37" s="89">
        <v>4.262427630499E12</v>
      </c>
      <c r="F37" s="141" t="s">
        <v>905</v>
      </c>
      <c r="G37" s="89" t="s">
        <v>587</v>
      </c>
      <c r="H37" s="89" t="s">
        <v>403</v>
      </c>
      <c r="I37" s="89" t="s">
        <v>549</v>
      </c>
      <c r="J37" s="89" t="s">
        <v>405</v>
      </c>
      <c r="K37" s="89" t="s">
        <v>406</v>
      </c>
      <c r="L37" s="89" t="s">
        <v>407</v>
      </c>
      <c r="M37" s="89" t="s">
        <v>884</v>
      </c>
      <c r="N37" s="89" t="s">
        <v>885</v>
      </c>
      <c r="O37" s="89" t="s">
        <v>410</v>
      </c>
      <c r="P37" s="89" t="s">
        <v>411</v>
      </c>
      <c r="Q37" s="89" t="s">
        <v>411</v>
      </c>
      <c r="R37" s="89" t="s">
        <v>412</v>
      </c>
      <c r="S37" s="89">
        <v>1.2</v>
      </c>
      <c r="T37" s="90">
        <v>0.47244094488189</v>
      </c>
      <c r="U37" s="89" t="s">
        <v>2116</v>
      </c>
      <c r="V37" s="89" t="s">
        <v>2117</v>
      </c>
      <c r="W37" s="89" t="s">
        <v>413</v>
      </c>
      <c r="X37" s="89" t="s">
        <v>414</v>
      </c>
      <c r="Y37" s="89" t="s">
        <v>415</v>
      </c>
      <c r="Z37" s="89">
        <v>20.0</v>
      </c>
      <c r="AA37" s="89">
        <v>68.0</v>
      </c>
      <c r="AB37" s="89">
        <v>60.0</v>
      </c>
      <c r="AC37" s="89">
        <v>140.0</v>
      </c>
      <c r="AD37" s="119">
        <v>0.1</v>
      </c>
      <c r="AE37" s="119">
        <v>0.9</v>
      </c>
      <c r="AF37" s="89"/>
      <c r="AG37" s="89"/>
      <c r="AH37" s="89"/>
      <c r="AI37" s="89"/>
      <c r="AJ37" s="89"/>
      <c r="AK37" s="89" t="s">
        <v>416</v>
      </c>
      <c r="AL37" s="141" t="s">
        <v>417</v>
      </c>
      <c r="AM37" s="141" t="s">
        <v>418</v>
      </c>
      <c r="AN37" s="141" t="s">
        <v>419</v>
      </c>
      <c r="AO37" s="141" t="s">
        <v>420</v>
      </c>
      <c r="AP37" s="141" t="s">
        <v>906</v>
      </c>
      <c r="AQ37" s="89"/>
      <c r="AR37" s="89"/>
      <c r="AS37" s="89"/>
      <c r="AT37" s="89"/>
      <c r="AU37" s="89"/>
      <c r="AV37" s="89"/>
      <c r="AW37" s="89"/>
      <c r="AX37" s="141" t="s">
        <v>589</v>
      </c>
      <c r="AY37" s="141" t="s">
        <v>299</v>
      </c>
      <c r="AZ37" s="89" t="s">
        <v>423</v>
      </c>
      <c r="BA37" s="89" t="s">
        <v>424</v>
      </c>
      <c r="BB37" s="89" t="s">
        <v>425</v>
      </c>
      <c r="BC37" s="89" t="s">
        <v>426</v>
      </c>
      <c r="BD37" s="89" t="s">
        <v>427</v>
      </c>
      <c r="BE37" s="89"/>
      <c r="BF37" s="89" t="s">
        <v>303</v>
      </c>
      <c r="BG37" s="89" t="s">
        <v>907</v>
      </c>
      <c r="BH37" s="89">
        <v>1.0</v>
      </c>
      <c r="BI37" s="89" t="s">
        <v>888</v>
      </c>
      <c r="BJ37" s="89" t="s">
        <v>889</v>
      </c>
      <c r="BK37" s="89" t="s">
        <v>820</v>
      </c>
      <c r="BL37" s="89"/>
      <c r="BM37" s="89" t="s">
        <v>821</v>
      </c>
      <c r="BN37" s="89"/>
      <c r="BO37" s="89"/>
      <c r="BP37" s="89">
        <v>0.31</v>
      </c>
      <c r="BQ37" s="89">
        <v>0.68</v>
      </c>
      <c r="BR37" s="140">
        <v>0.22</v>
      </c>
      <c r="BS37" s="89">
        <v>0.49</v>
      </c>
      <c r="BT37" s="89" t="s">
        <v>433</v>
      </c>
      <c r="BU37" s="89"/>
      <c r="BV37" s="89"/>
      <c r="BW37" s="89"/>
      <c r="BX37" s="89"/>
      <c r="BY37" s="89"/>
      <c r="BZ37" s="89"/>
      <c r="CA37" s="89"/>
      <c r="CB37" s="89"/>
      <c r="CC37" s="89"/>
      <c r="CD37" s="89" t="s">
        <v>904</v>
      </c>
      <c r="CE37" s="89" t="s">
        <v>618</v>
      </c>
      <c r="CF37" s="89" t="s">
        <v>619</v>
      </c>
      <c r="CG37" s="89" t="s">
        <v>478</v>
      </c>
      <c r="CH37" s="89" t="s">
        <v>904</v>
      </c>
      <c r="CI37" s="89" t="s">
        <v>622</v>
      </c>
      <c r="CJ37" s="89" t="s">
        <v>623</v>
      </c>
      <c r="CK37" s="89" t="s">
        <v>485</v>
      </c>
      <c r="CL37" s="89" t="s">
        <v>904</v>
      </c>
      <c r="CM37" s="89" t="s">
        <v>626</v>
      </c>
      <c r="CN37" s="89" t="s">
        <v>627</v>
      </c>
      <c r="CO37" s="89" t="s">
        <v>492</v>
      </c>
      <c r="CP37" s="89" t="s">
        <v>904</v>
      </c>
      <c r="CQ37" s="89" t="s">
        <v>630</v>
      </c>
      <c r="CR37" s="89" t="s">
        <v>631</v>
      </c>
      <c r="CS37" s="89" t="s">
        <v>497</v>
      </c>
      <c r="CT37" s="89" t="s">
        <v>904</v>
      </c>
      <c r="CU37" s="89" t="s">
        <v>634</v>
      </c>
      <c r="CV37" s="89" t="s">
        <v>635</v>
      </c>
      <c r="CW37" s="89" t="s">
        <v>502</v>
      </c>
      <c r="CX37" s="89" t="s">
        <v>904</v>
      </c>
      <c r="CY37" s="89" t="s">
        <v>638</v>
      </c>
      <c r="CZ37" s="89" t="s">
        <v>639</v>
      </c>
      <c r="DA37" s="89" t="s">
        <v>507</v>
      </c>
      <c r="DB37" s="89" t="s">
        <v>904</v>
      </c>
      <c r="DC37" s="89" t="s">
        <v>642</v>
      </c>
      <c r="DD37" s="89" t="s">
        <v>643</v>
      </c>
      <c r="DE37" s="89" t="s">
        <v>512</v>
      </c>
      <c r="DF37" s="89" t="s">
        <v>904</v>
      </c>
      <c r="DG37" s="89" t="s">
        <v>645</v>
      </c>
      <c r="DH37" s="89" t="s">
        <v>838</v>
      </c>
      <c r="DI37" s="89" t="s">
        <v>517</v>
      </c>
      <c r="DJ37" s="89" t="s">
        <v>904</v>
      </c>
      <c r="DK37" s="89" t="s">
        <v>649</v>
      </c>
      <c r="DL37" s="89" t="s">
        <v>582</v>
      </c>
      <c r="DM37" s="89" t="s">
        <v>522</v>
      </c>
      <c r="DN37" s="89" t="s">
        <v>904</v>
      </c>
      <c r="DO37" s="89" t="s">
        <v>651</v>
      </c>
      <c r="DP37" s="89" t="s">
        <v>652</v>
      </c>
      <c r="DQ37" s="89" t="s">
        <v>527</v>
      </c>
      <c r="DR37" s="89" t="s">
        <v>904</v>
      </c>
      <c r="DS37" s="89" t="s">
        <v>655</v>
      </c>
      <c r="DT37" s="89" t="s">
        <v>656</v>
      </c>
      <c r="DU37" s="89" t="s">
        <v>532</v>
      </c>
      <c r="DV37" s="89" t="s">
        <v>904</v>
      </c>
      <c r="DW37" s="89" t="s">
        <v>659</v>
      </c>
      <c r="DX37" s="89" t="s">
        <v>843</v>
      </c>
      <c r="DY37" s="89" t="s">
        <v>537</v>
      </c>
    </row>
    <row r="38">
      <c r="A38" s="89" t="s">
        <v>908</v>
      </c>
      <c r="B38" s="89" t="s">
        <v>909</v>
      </c>
      <c r="C38" s="89" t="s">
        <v>585</v>
      </c>
      <c r="D38" s="89">
        <v>8.544421E7</v>
      </c>
      <c r="E38" s="89">
        <v>4.262427630505E12</v>
      </c>
      <c r="F38" s="141" t="s">
        <v>910</v>
      </c>
      <c r="G38" s="89" t="s">
        <v>587</v>
      </c>
      <c r="H38" s="89" t="s">
        <v>403</v>
      </c>
      <c r="I38" s="89" t="s">
        <v>555</v>
      </c>
      <c r="J38" s="89" t="s">
        <v>405</v>
      </c>
      <c r="K38" s="89" t="s">
        <v>406</v>
      </c>
      <c r="L38" s="89" t="s">
        <v>407</v>
      </c>
      <c r="M38" s="89" t="s">
        <v>884</v>
      </c>
      <c r="N38" s="89" t="s">
        <v>885</v>
      </c>
      <c r="O38" s="89" t="s">
        <v>410</v>
      </c>
      <c r="P38" s="89" t="s">
        <v>411</v>
      </c>
      <c r="Q38" s="89" t="s">
        <v>411</v>
      </c>
      <c r="R38" s="89" t="s">
        <v>412</v>
      </c>
      <c r="S38" s="89">
        <v>1.2</v>
      </c>
      <c r="T38" s="90">
        <v>0.47244094488189</v>
      </c>
      <c r="U38" s="89" t="s">
        <v>2116</v>
      </c>
      <c r="V38" s="89" t="s">
        <v>2117</v>
      </c>
      <c r="W38" s="89" t="s">
        <v>413</v>
      </c>
      <c r="X38" s="89" t="s">
        <v>414</v>
      </c>
      <c r="Y38" s="89" t="s">
        <v>415</v>
      </c>
      <c r="Z38" s="89">
        <v>20.0</v>
      </c>
      <c r="AA38" s="89">
        <v>68.0</v>
      </c>
      <c r="AB38" s="89">
        <v>60.0</v>
      </c>
      <c r="AC38" s="89">
        <v>140.0</v>
      </c>
      <c r="AD38" s="119">
        <v>0.1</v>
      </c>
      <c r="AE38" s="119">
        <v>0.9</v>
      </c>
      <c r="AF38" s="89"/>
      <c r="AG38" s="89"/>
      <c r="AH38" s="89"/>
      <c r="AI38" s="89"/>
      <c r="AJ38" s="89"/>
      <c r="AK38" s="89" t="s">
        <v>416</v>
      </c>
      <c r="AL38" s="141" t="s">
        <v>417</v>
      </c>
      <c r="AM38" s="141" t="s">
        <v>418</v>
      </c>
      <c r="AN38" s="141" t="s">
        <v>419</v>
      </c>
      <c r="AO38" s="141" t="s">
        <v>420</v>
      </c>
      <c r="AP38" s="141" t="s">
        <v>911</v>
      </c>
      <c r="AQ38" s="89"/>
      <c r="AR38" s="89"/>
      <c r="AS38" s="89"/>
      <c r="AT38" s="89"/>
      <c r="AU38" s="89"/>
      <c r="AV38" s="89"/>
      <c r="AW38" s="89"/>
      <c r="AX38" s="141" t="s">
        <v>589</v>
      </c>
      <c r="AY38" s="141" t="s">
        <v>299</v>
      </c>
      <c r="AZ38" s="89" t="s">
        <v>423</v>
      </c>
      <c r="BA38" s="89" t="s">
        <v>424</v>
      </c>
      <c r="BB38" s="89" t="s">
        <v>425</v>
      </c>
      <c r="BC38" s="89" t="s">
        <v>426</v>
      </c>
      <c r="BD38" s="89" t="s">
        <v>427</v>
      </c>
      <c r="BE38" s="89"/>
      <c r="BF38" s="89" t="s">
        <v>303</v>
      </c>
      <c r="BG38" s="89" t="s">
        <v>912</v>
      </c>
      <c r="BH38" s="89">
        <v>1.0</v>
      </c>
      <c r="BI38" s="89" t="s">
        <v>888</v>
      </c>
      <c r="BJ38" s="89" t="s">
        <v>889</v>
      </c>
      <c r="BK38" s="89" t="s">
        <v>820</v>
      </c>
      <c r="BL38" s="89"/>
      <c r="BM38" s="89" t="s">
        <v>821</v>
      </c>
      <c r="BN38" s="89"/>
      <c r="BO38" s="89"/>
      <c r="BP38" s="89">
        <v>0.31</v>
      </c>
      <c r="BQ38" s="89">
        <v>0.68</v>
      </c>
      <c r="BR38" s="140">
        <v>0.22</v>
      </c>
      <c r="BS38" s="89">
        <v>0.49</v>
      </c>
      <c r="BT38" s="89" t="s">
        <v>433</v>
      </c>
      <c r="BU38" s="89"/>
      <c r="BV38" s="89"/>
      <c r="BW38" s="89"/>
      <c r="BX38" s="89"/>
      <c r="BY38" s="89"/>
      <c r="BZ38" s="89"/>
      <c r="CA38" s="89"/>
      <c r="CB38" s="89"/>
      <c r="CC38" s="89"/>
      <c r="CD38" s="89" t="s">
        <v>909</v>
      </c>
      <c r="CE38" s="89" t="s">
        <v>618</v>
      </c>
      <c r="CF38" s="89" t="s">
        <v>619</v>
      </c>
      <c r="CG38" s="89" t="s">
        <v>478</v>
      </c>
      <c r="CH38" s="89" t="s">
        <v>909</v>
      </c>
      <c r="CI38" s="89" t="s">
        <v>622</v>
      </c>
      <c r="CJ38" s="89" t="s">
        <v>623</v>
      </c>
      <c r="CK38" s="89" t="s">
        <v>485</v>
      </c>
      <c r="CL38" s="89" t="s">
        <v>909</v>
      </c>
      <c r="CM38" s="89" t="s">
        <v>626</v>
      </c>
      <c r="CN38" s="89" t="s">
        <v>627</v>
      </c>
      <c r="CO38" s="89" t="s">
        <v>492</v>
      </c>
      <c r="CP38" s="89" t="s">
        <v>909</v>
      </c>
      <c r="CQ38" s="89" t="s">
        <v>630</v>
      </c>
      <c r="CR38" s="89" t="s">
        <v>631</v>
      </c>
      <c r="CS38" s="89" t="s">
        <v>497</v>
      </c>
      <c r="CT38" s="89" t="s">
        <v>909</v>
      </c>
      <c r="CU38" s="89" t="s">
        <v>634</v>
      </c>
      <c r="CV38" s="89" t="s">
        <v>635</v>
      </c>
      <c r="CW38" s="89" t="s">
        <v>502</v>
      </c>
      <c r="CX38" s="89" t="s">
        <v>909</v>
      </c>
      <c r="CY38" s="89" t="s">
        <v>638</v>
      </c>
      <c r="CZ38" s="89" t="s">
        <v>639</v>
      </c>
      <c r="DA38" s="89" t="s">
        <v>507</v>
      </c>
      <c r="DB38" s="89" t="s">
        <v>909</v>
      </c>
      <c r="DC38" s="89" t="s">
        <v>642</v>
      </c>
      <c r="DD38" s="89" t="s">
        <v>643</v>
      </c>
      <c r="DE38" s="89" t="s">
        <v>512</v>
      </c>
      <c r="DF38" s="89" t="s">
        <v>909</v>
      </c>
      <c r="DG38" s="89" t="s">
        <v>645</v>
      </c>
      <c r="DH38" s="89" t="s">
        <v>838</v>
      </c>
      <c r="DI38" s="89" t="s">
        <v>517</v>
      </c>
      <c r="DJ38" s="89" t="s">
        <v>909</v>
      </c>
      <c r="DK38" s="89" t="s">
        <v>649</v>
      </c>
      <c r="DL38" s="89" t="s">
        <v>582</v>
      </c>
      <c r="DM38" s="89" t="s">
        <v>522</v>
      </c>
      <c r="DN38" s="89" t="s">
        <v>909</v>
      </c>
      <c r="DO38" s="89" t="s">
        <v>651</v>
      </c>
      <c r="DP38" s="89" t="s">
        <v>652</v>
      </c>
      <c r="DQ38" s="89" t="s">
        <v>527</v>
      </c>
      <c r="DR38" s="89" t="s">
        <v>909</v>
      </c>
      <c r="DS38" s="89" t="s">
        <v>655</v>
      </c>
      <c r="DT38" s="89" t="s">
        <v>656</v>
      </c>
      <c r="DU38" s="89" t="s">
        <v>532</v>
      </c>
      <c r="DV38" s="89" t="s">
        <v>909</v>
      </c>
      <c r="DW38" s="89" t="s">
        <v>659</v>
      </c>
      <c r="DX38" s="89" t="s">
        <v>843</v>
      </c>
      <c r="DY38" s="89" t="s">
        <v>537</v>
      </c>
    </row>
    <row r="39">
      <c r="A39" s="89" t="s">
        <v>913</v>
      </c>
      <c r="B39" s="89" t="s">
        <v>914</v>
      </c>
      <c r="C39" s="89" t="s">
        <v>585</v>
      </c>
      <c r="D39" s="89">
        <v>8.544421E7</v>
      </c>
      <c r="E39" s="89">
        <v>4.262427630529E12</v>
      </c>
      <c r="F39" s="141" t="s">
        <v>915</v>
      </c>
      <c r="G39" s="89" t="s">
        <v>587</v>
      </c>
      <c r="H39" s="89" t="s">
        <v>403</v>
      </c>
      <c r="I39" s="89" t="s">
        <v>562</v>
      </c>
      <c r="J39" s="89" t="s">
        <v>405</v>
      </c>
      <c r="K39" s="89" t="s">
        <v>406</v>
      </c>
      <c r="L39" s="89" t="s">
        <v>407</v>
      </c>
      <c r="M39" s="89" t="s">
        <v>884</v>
      </c>
      <c r="N39" s="89" t="s">
        <v>885</v>
      </c>
      <c r="O39" s="89" t="s">
        <v>410</v>
      </c>
      <c r="P39" s="89" t="s">
        <v>411</v>
      </c>
      <c r="Q39" s="89" t="s">
        <v>411</v>
      </c>
      <c r="R39" s="89" t="s">
        <v>412</v>
      </c>
      <c r="S39" s="89">
        <v>1.2</v>
      </c>
      <c r="T39" s="90">
        <v>0.47244094488189</v>
      </c>
      <c r="U39" s="89" t="s">
        <v>2116</v>
      </c>
      <c r="V39" s="89" t="s">
        <v>2117</v>
      </c>
      <c r="W39" s="89" t="s">
        <v>413</v>
      </c>
      <c r="X39" s="89" t="s">
        <v>414</v>
      </c>
      <c r="Y39" s="89" t="s">
        <v>415</v>
      </c>
      <c r="Z39" s="89">
        <v>20.0</v>
      </c>
      <c r="AA39" s="89">
        <v>68.0</v>
      </c>
      <c r="AB39" s="89">
        <v>60.0</v>
      </c>
      <c r="AC39" s="89">
        <v>140.0</v>
      </c>
      <c r="AD39" s="119">
        <v>0.1</v>
      </c>
      <c r="AE39" s="119">
        <v>0.9</v>
      </c>
      <c r="AF39" s="89"/>
      <c r="AG39" s="89"/>
      <c r="AH39" s="89"/>
      <c r="AI39" s="89"/>
      <c r="AJ39" s="89"/>
      <c r="AK39" s="89" t="s">
        <v>416</v>
      </c>
      <c r="AL39" s="141" t="s">
        <v>417</v>
      </c>
      <c r="AM39" s="141" t="s">
        <v>418</v>
      </c>
      <c r="AN39" s="141" t="s">
        <v>419</v>
      </c>
      <c r="AO39" s="141" t="s">
        <v>420</v>
      </c>
      <c r="AP39" s="141" t="s">
        <v>916</v>
      </c>
      <c r="AQ39" s="89"/>
      <c r="AR39" s="89"/>
      <c r="AS39" s="89"/>
      <c r="AT39" s="89"/>
      <c r="AU39" s="89"/>
      <c r="AV39" s="89"/>
      <c r="AW39" s="89"/>
      <c r="AX39" s="141" t="s">
        <v>589</v>
      </c>
      <c r="AY39" s="141" t="s">
        <v>299</v>
      </c>
      <c r="AZ39" s="89" t="s">
        <v>423</v>
      </c>
      <c r="BA39" s="89" t="s">
        <v>424</v>
      </c>
      <c r="BB39" s="89" t="s">
        <v>425</v>
      </c>
      <c r="BC39" s="89" t="s">
        <v>426</v>
      </c>
      <c r="BD39" s="89" t="s">
        <v>427</v>
      </c>
      <c r="BE39" s="89"/>
      <c r="BF39" s="89" t="s">
        <v>303</v>
      </c>
      <c r="BG39" s="89" t="s">
        <v>917</v>
      </c>
      <c r="BH39" s="89">
        <v>1.0</v>
      </c>
      <c r="BI39" s="89" t="s">
        <v>888</v>
      </c>
      <c r="BJ39" s="89" t="s">
        <v>889</v>
      </c>
      <c r="BK39" s="89" t="s">
        <v>820</v>
      </c>
      <c r="BL39" s="89"/>
      <c r="BM39" s="89" t="s">
        <v>821</v>
      </c>
      <c r="BN39" s="89"/>
      <c r="BO39" s="89"/>
      <c r="BP39" s="89">
        <v>0.31</v>
      </c>
      <c r="BQ39" s="89">
        <v>0.68</v>
      </c>
      <c r="BR39" s="140">
        <v>0.22</v>
      </c>
      <c r="BS39" s="89">
        <v>0.49</v>
      </c>
      <c r="BT39" s="89" t="s">
        <v>433</v>
      </c>
      <c r="BU39" s="89"/>
      <c r="BV39" s="89"/>
      <c r="BW39" s="89"/>
      <c r="BX39" s="89"/>
      <c r="BY39" s="89"/>
      <c r="BZ39" s="89"/>
      <c r="CA39" s="89"/>
      <c r="CB39" s="89"/>
      <c r="CC39" s="89"/>
      <c r="CD39" s="89" t="s">
        <v>914</v>
      </c>
      <c r="CE39" s="89" t="s">
        <v>618</v>
      </c>
      <c r="CF39" s="89" t="s">
        <v>619</v>
      </c>
      <c r="CG39" s="89" t="s">
        <v>478</v>
      </c>
      <c r="CH39" s="89" t="s">
        <v>914</v>
      </c>
      <c r="CI39" s="89" t="s">
        <v>622</v>
      </c>
      <c r="CJ39" s="89" t="s">
        <v>623</v>
      </c>
      <c r="CK39" s="89" t="s">
        <v>485</v>
      </c>
      <c r="CL39" s="89" t="s">
        <v>914</v>
      </c>
      <c r="CM39" s="89" t="s">
        <v>626</v>
      </c>
      <c r="CN39" s="89" t="s">
        <v>627</v>
      </c>
      <c r="CO39" s="89" t="s">
        <v>492</v>
      </c>
      <c r="CP39" s="89" t="s">
        <v>914</v>
      </c>
      <c r="CQ39" s="89" t="s">
        <v>630</v>
      </c>
      <c r="CR39" s="89" t="s">
        <v>631</v>
      </c>
      <c r="CS39" s="89" t="s">
        <v>497</v>
      </c>
      <c r="CT39" s="89" t="s">
        <v>914</v>
      </c>
      <c r="CU39" s="89" t="s">
        <v>634</v>
      </c>
      <c r="CV39" s="89" t="s">
        <v>635</v>
      </c>
      <c r="CW39" s="89" t="s">
        <v>502</v>
      </c>
      <c r="CX39" s="89" t="s">
        <v>914</v>
      </c>
      <c r="CY39" s="89" t="s">
        <v>638</v>
      </c>
      <c r="CZ39" s="89" t="s">
        <v>639</v>
      </c>
      <c r="DA39" s="89" t="s">
        <v>507</v>
      </c>
      <c r="DB39" s="89" t="s">
        <v>914</v>
      </c>
      <c r="DC39" s="89" t="s">
        <v>642</v>
      </c>
      <c r="DD39" s="89" t="s">
        <v>643</v>
      </c>
      <c r="DE39" s="89" t="s">
        <v>512</v>
      </c>
      <c r="DF39" s="89" t="s">
        <v>914</v>
      </c>
      <c r="DG39" s="89" t="s">
        <v>645</v>
      </c>
      <c r="DH39" s="89" t="s">
        <v>838</v>
      </c>
      <c r="DI39" s="89" t="s">
        <v>517</v>
      </c>
      <c r="DJ39" s="89" t="s">
        <v>914</v>
      </c>
      <c r="DK39" s="89" t="s">
        <v>649</v>
      </c>
      <c r="DL39" s="89" t="s">
        <v>582</v>
      </c>
      <c r="DM39" s="89" t="s">
        <v>522</v>
      </c>
      <c r="DN39" s="89" t="s">
        <v>914</v>
      </c>
      <c r="DO39" s="89" t="s">
        <v>651</v>
      </c>
      <c r="DP39" s="89" t="s">
        <v>652</v>
      </c>
      <c r="DQ39" s="89" t="s">
        <v>527</v>
      </c>
      <c r="DR39" s="89" t="s">
        <v>914</v>
      </c>
      <c r="DS39" s="89" t="s">
        <v>655</v>
      </c>
      <c r="DT39" s="89" t="s">
        <v>656</v>
      </c>
      <c r="DU39" s="89" t="s">
        <v>532</v>
      </c>
      <c r="DV39" s="89" t="s">
        <v>914</v>
      </c>
      <c r="DW39" s="89" t="s">
        <v>659</v>
      </c>
      <c r="DX39" s="89" t="s">
        <v>843</v>
      </c>
      <c r="DY39" s="89" t="s">
        <v>537</v>
      </c>
    </row>
    <row r="40">
      <c r="A40" s="89" t="s">
        <v>918</v>
      </c>
      <c r="B40" s="89" t="s">
        <v>919</v>
      </c>
      <c r="C40" s="89" t="s">
        <v>585</v>
      </c>
      <c r="D40" s="89">
        <v>8.544421E7</v>
      </c>
      <c r="E40" s="89">
        <v>4.262427630536E12</v>
      </c>
      <c r="F40" s="141" t="s">
        <v>920</v>
      </c>
      <c r="G40" s="89" t="s">
        <v>587</v>
      </c>
      <c r="H40" s="89" t="s">
        <v>403</v>
      </c>
      <c r="I40" s="89" t="s">
        <v>568</v>
      </c>
      <c r="J40" s="89" t="s">
        <v>405</v>
      </c>
      <c r="K40" s="89" t="s">
        <v>406</v>
      </c>
      <c r="L40" s="89" t="s">
        <v>407</v>
      </c>
      <c r="M40" s="89" t="s">
        <v>884</v>
      </c>
      <c r="N40" s="89" t="s">
        <v>885</v>
      </c>
      <c r="O40" s="89" t="s">
        <v>410</v>
      </c>
      <c r="P40" s="89" t="s">
        <v>411</v>
      </c>
      <c r="Q40" s="89" t="s">
        <v>411</v>
      </c>
      <c r="R40" s="89" t="s">
        <v>412</v>
      </c>
      <c r="S40" s="89">
        <v>1.2</v>
      </c>
      <c r="T40" s="90">
        <v>0.47244094488189</v>
      </c>
      <c r="U40" s="89" t="s">
        <v>2116</v>
      </c>
      <c r="V40" s="89" t="s">
        <v>2117</v>
      </c>
      <c r="W40" s="89" t="s">
        <v>413</v>
      </c>
      <c r="X40" s="89" t="s">
        <v>414</v>
      </c>
      <c r="Y40" s="89" t="s">
        <v>415</v>
      </c>
      <c r="Z40" s="89">
        <v>20.0</v>
      </c>
      <c r="AA40" s="89">
        <v>68.0</v>
      </c>
      <c r="AB40" s="89">
        <v>60.0</v>
      </c>
      <c r="AC40" s="89">
        <v>140.0</v>
      </c>
      <c r="AD40" s="119">
        <v>0.1</v>
      </c>
      <c r="AE40" s="119">
        <v>0.9</v>
      </c>
      <c r="AF40" s="89"/>
      <c r="AG40" s="89"/>
      <c r="AH40" s="89"/>
      <c r="AI40" s="89"/>
      <c r="AJ40" s="89"/>
      <c r="AK40" s="89" t="s">
        <v>416</v>
      </c>
      <c r="AL40" s="141" t="s">
        <v>417</v>
      </c>
      <c r="AM40" s="141" t="s">
        <v>418</v>
      </c>
      <c r="AN40" s="141" t="s">
        <v>419</v>
      </c>
      <c r="AO40" s="141" t="s">
        <v>420</v>
      </c>
      <c r="AP40" s="141" t="s">
        <v>921</v>
      </c>
      <c r="AQ40" s="89"/>
      <c r="AR40" s="89"/>
      <c r="AS40" s="89"/>
      <c r="AT40" s="89"/>
      <c r="AU40" s="89"/>
      <c r="AV40" s="89"/>
      <c r="AW40" s="89"/>
      <c r="AX40" s="141" t="s">
        <v>589</v>
      </c>
      <c r="AY40" s="141" t="s">
        <v>299</v>
      </c>
      <c r="AZ40" s="89" t="s">
        <v>423</v>
      </c>
      <c r="BA40" s="89" t="s">
        <v>424</v>
      </c>
      <c r="BB40" s="89" t="s">
        <v>425</v>
      </c>
      <c r="BC40" s="89" t="s">
        <v>426</v>
      </c>
      <c r="BD40" s="89" t="s">
        <v>427</v>
      </c>
      <c r="BE40" s="89"/>
      <c r="BF40" s="89" t="s">
        <v>303</v>
      </c>
      <c r="BG40" s="89" t="s">
        <v>922</v>
      </c>
      <c r="BH40" s="89">
        <v>1.0</v>
      </c>
      <c r="BI40" s="89" t="s">
        <v>888</v>
      </c>
      <c r="BJ40" s="89" t="s">
        <v>889</v>
      </c>
      <c r="BK40" s="89" t="s">
        <v>820</v>
      </c>
      <c r="BL40" s="89"/>
      <c r="BM40" s="89" t="s">
        <v>821</v>
      </c>
      <c r="BN40" s="89"/>
      <c r="BO40" s="89"/>
      <c r="BP40" s="89">
        <v>0.31</v>
      </c>
      <c r="BQ40" s="89">
        <v>0.68</v>
      </c>
      <c r="BR40" s="140">
        <v>0.22</v>
      </c>
      <c r="BS40" s="89">
        <v>0.49</v>
      </c>
      <c r="BT40" s="89" t="s">
        <v>433</v>
      </c>
      <c r="BU40" s="89"/>
      <c r="BV40" s="89"/>
      <c r="BW40" s="89"/>
      <c r="BX40" s="89"/>
      <c r="BY40" s="89"/>
      <c r="BZ40" s="89"/>
      <c r="CA40" s="89"/>
      <c r="CB40" s="89"/>
      <c r="CC40" s="89"/>
      <c r="CD40" s="89" t="s">
        <v>919</v>
      </c>
      <c r="CE40" s="89" t="s">
        <v>618</v>
      </c>
      <c r="CF40" s="89" t="s">
        <v>619</v>
      </c>
      <c r="CG40" s="89" t="s">
        <v>478</v>
      </c>
      <c r="CH40" s="89" t="s">
        <v>919</v>
      </c>
      <c r="CI40" s="89" t="s">
        <v>622</v>
      </c>
      <c r="CJ40" s="89" t="s">
        <v>623</v>
      </c>
      <c r="CK40" s="89" t="s">
        <v>485</v>
      </c>
      <c r="CL40" s="89" t="s">
        <v>919</v>
      </c>
      <c r="CM40" s="89" t="s">
        <v>626</v>
      </c>
      <c r="CN40" s="89" t="s">
        <v>627</v>
      </c>
      <c r="CO40" s="89" t="s">
        <v>492</v>
      </c>
      <c r="CP40" s="89" t="s">
        <v>919</v>
      </c>
      <c r="CQ40" s="89" t="s">
        <v>630</v>
      </c>
      <c r="CR40" s="89" t="s">
        <v>631</v>
      </c>
      <c r="CS40" s="89" t="s">
        <v>497</v>
      </c>
      <c r="CT40" s="89" t="s">
        <v>919</v>
      </c>
      <c r="CU40" s="89" t="s">
        <v>634</v>
      </c>
      <c r="CV40" s="89" t="s">
        <v>635</v>
      </c>
      <c r="CW40" s="89" t="s">
        <v>502</v>
      </c>
      <c r="CX40" s="89" t="s">
        <v>919</v>
      </c>
      <c r="CY40" s="89" t="s">
        <v>638</v>
      </c>
      <c r="CZ40" s="89" t="s">
        <v>639</v>
      </c>
      <c r="DA40" s="89" t="s">
        <v>507</v>
      </c>
      <c r="DB40" s="89" t="s">
        <v>919</v>
      </c>
      <c r="DC40" s="89" t="s">
        <v>642</v>
      </c>
      <c r="DD40" s="89" t="s">
        <v>643</v>
      </c>
      <c r="DE40" s="89" t="s">
        <v>512</v>
      </c>
      <c r="DF40" s="89" t="s">
        <v>919</v>
      </c>
      <c r="DG40" s="89" t="s">
        <v>645</v>
      </c>
      <c r="DH40" s="89" t="s">
        <v>838</v>
      </c>
      <c r="DI40" s="89" t="s">
        <v>517</v>
      </c>
      <c r="DJ40" s="89" t="s">
        <v>919</v>
      </c>
      <c r="DK40" s="89" t="s">
        <v>649</v>
      </c>
      <c r="DL40" s="89" t="s">
        <v>582</v>
      </c>
      <c r="DM40" s="89" t="s">
        <v>522</v>
      </c>
      <c r="DN40" s="89" t="s">
        <v>919</v>
      </c>
      <c r="DO40" s="89" t="s">
        <v>651</v>
      </c>
      <c r="DP40" s="89" t="s">
        <v>652</v>
      </c>
      <c r="DQ40" s="89" t="s">
        <v>527</v>
      </c>
      <c r="DR40" s="89" t="s">
        <v>919</v>
      </c>
      <c r="DS40" s="89" t="s">
        <v>655</v>
      </c>
      <c r="DT40" s="89" t="s">
        <v>656</v>
      </c>
      <c r="DU40" s="89" t="s">
        <v>532</v>
      </c>
      <c r="DV40" s="89" t="s">
        <v>919</v>
      </c>
      <c r="DW40" s="89" t="s">
        <v>659</v>
      </c>
      <c r="DX40" s="89" t="s">
        <v>843</v>
      </c>
      <c r="DY40" s="89" t="s">
        <v>537</v>
      </c>
    </row>
    <row r="41">
      <c r="A41" s="89" t="s">
        <v>923</v>
      </c>
      <c r="B41" s="89" t="s">
        <v>924</v>
      </c>
      <c r="C41" s="89" t="s">
        <v>585</v>
      </c>
      <c r="D41" s="89">
        <v>8.544421E7</v>
      </c>
      <c r="E41" s="89">
        <v>4.26242763097E12</v>
      </c>
      <c r="F41" s="141" t="s">
        <v>925</v>
      </c>
      <c r="G41" s="89" t="s">
        <v>587</v>
      </c>
      <c r="H41" s="89" t="s">
        <v>403</v>
      </c>
      <c r="I41" s="89" t="s">
        <v>574</v>
      </c>
      <c r="J41" s="89" t="s">
        <v>405</v>
      </c>
      <c r="K41" s="89" t="s">
        <v>406</v>
      </c>
      <c r="L41" s="89" t="s">
        <v>407</v>
      </c>
      <c r="M41" s="89" t="s">
        <v>884</v>
      </c>
      <c r="N41" s="89" t="s">
        <v>885</v>
      </c>
      <c r="O41" s="89" t="s">
        <v>410</v>
      </c>
      <c r="P41" s="89" t="s">
        <v>411</v>
      </c>
      <c r="Q41" s="89" t="s">
        <v>411</v>
      </c>
      <c r="R41" s="89" t="s">
        <v>412</v>
      </c>
      <c r="S41" s="89">
        <v>1.2</v>
      </c>
      <c r="T41" s="90">
        <v>0.47244094488189</v>
      </c>
      <c r="U41" s="89" t="s">
        <v>2116</v>
      </c>
      <c r="V41" s="89" t="s">
        <v>2117</v>
      </c>
      <c r="W41" s="89" t="s">
        <v>413</v>
      </c>
      <c r="X41" s="89" t="s">
        <v>414</v>
      </c>
      <c r="Y41" s="89" t="s">
        <v>415</v>
      </c>
      <c r="Z41" s="89">
        <v>20.0</v>
      </c>
      <c r="AA41" s="89">
        <v>68.0</v>
      </c>
      <c r="AB41" s="89">
        <v>60.0</v>
      </c>
      <c r="AC41" s="89">
        <v>140.0</v>
      </c>
      <c r="AD41" s="119">
        <v>0.1</v>
      </c>
      <c r="AE41" s="119">
        <v>0.9</v>
      </c>
      <c r="AF41" s="89"/>
      <c r="AG41" s="89"/>
      <c r="AH41" s="89"/>
      <c r="AI41" s="89"/>
      <c r="AJ41" s="89"/>
      <c r="AK41" s="89" t="s">
        <v>416</v>
      </c>
      <c r="AL41" s="141" t="s">
        <v>417</v>
      </c>
      <c r="AM41" s="141" t="s">
        <v>418</v>
      </c>
      <c r="AN41" s="141" t="s">
        <v>419</v>
      </c>
      <c r="AO41" s="141" t="s">
        <v>420</v>
      </c>
      <c r="AP41" s="141" t="s">
        <v>926</v>
      </c>
      <c r="AQ41" s="89"/>
      <c r="AR41" s="89"/>
      <c r="AS41" s="89"/>
      <c r="AT41" s="89"/>
      <c r="AU41" s="89"/>
      <c r="AV41" s="89"/>
      <c r="AW41" s="89"/>
      <c r="AX41" s="141" t="s">
        <v>589</v>
      </c>
      <c r="AY41" s="141" t="s">
        <v>299</v>
      </c>
      <c r="AZ41" s="89" t="s">
        <v>423</v>
      </c>
      <c r="BA41" s="89" t="s">
        <v>424</v>
      </c>
      <c r="BB41" s="89" t="s">
        <v>425</v>
      </c>
      <c r="BC41" s="89" t="s">
        <v>426</v>
      </c>
      <c r="BD41" s="89" t="s">
        <v>427</v>
      </c>
      <c r="BE41" s="89"/>
      <c r="BF41" s="89" t="s">
        <v>303</v>
      </c>
      <c r="BG41" s="89" t="s">
        <v>927</v>
      </c>
      <c r="BH41" s="89">
        <v>1.0</v>
      </c>
      <c r="BI41" s="89" t="s">
        <v>888</v>
      </c>
      <c r="BJ41" s="89" t="s">
        <v>889</v>
      </c>
      <c r="BK41" s="89" t="s">
        <v>820</v>
      </c>
      <c r="BL41" s="89"/>
      <c r="BM41" s="89" t="s">
        <v>821</v>
      </c>
      <c r="BN41" s="89"/>
      <c r="BO41" s="89"/>
      <c r="BP41" s="89">
        <v>0.31</v>
      </c>
      <c r="BQ41" s="89">
        <v>0.68</v>
      </c>
      <c r="BR41" s="140">
        <v>0.22</v>
      </c>
      <c r="BS41" s="89">
        <v>0.49</v>
      </c>
      <c r="BT41" s="89" t="s">
        <v>433</v>
      </c>
      <c r="BU41" s="89"/>
      <c r="BV41" s="89"/>
      <c r="BW41" s="89"/>
      <c r="BX41" s="89"/>
      <c r="BY41" s="89"/>
      <c r="BZ41" s="89"/>
      <c r="CA41" s="89"/>
      <c r="CB41" s="89"/>
      <c r="CC41" s="89"/>
      <c r="CD41" s="89" t="s">
        <v>924</v>
      </c>
      <c r="CE41" s="89" t="s">
        <v>618</v>
      </c>
      <c r="CF41" s="89" t="s">
        <v>619</v>
      </c>
      <c r="CG41" s="89" t="s">
        <v>478</v>
      </c>
      <c r="CH41" s="89" t="s">
        <v>924</v>
      </c>
      <c r="CI41" s="89" t="s">
        <v>622</v>
      </c>
      <c r="CJ41" s="89" t="s">
        <v>623</v>
      </c>
      <c r="CK41" s="89" t="s">
        <v>485</v>
      </c>
      <c r="CL41" s="89" t="s">
        <v>924</v>
      </c>
      <c r="CM41" s="89" t="s">
        <v>626</v>
      </c>
      <c r="CN41" s="89" t="s">
        <v>627</v>
      </c>
      <c r="CO41" s="89" t="s">
        <v>492</v>
      </c>
      <c r="CP41" s="89" t="s">
        <v>924</v>
      </c>
      <c r="CQ41" s="89" t="s">
        <v>630</v>
      </c>
      <c r="CR41" s="89" t="s">
        <v>631</v>
      </c>
      <c r="CS41" s="89" t="s">
        <v>497</v>
      </c>
      <c r="CT41" s="89" t="s">
        <v>924</v>
      </c>
      <c r="CU41" s="89" t="s">
        <v>634</v>
      </c>
      <c r="CV41" s="89" t="s">
        <v>635</v>
      </c>
      <c r="CW41" s="89" t="s">
        <v>502</v>
      </c>
      <c r="CX41" s="89" t="s">
        <v>924</v>
      </c>
      <c r="CY41" s="89" t="s">
        <v>638</v>
      </c>
      <c r="CZ41" s="89" t="s">
        <v>639</v>
      </c>
      <c r="DA41" s="89" t="s">
        <v>507</v>
      </c>
      <c r="DB41" s="89" t="s">
        <v>924</v>
      </c>
      <c r="DC41" s="89" t="s">
        <v>642</v>
      </c>
      <c r="DD41" s="89" t="s">
        <v>643</v>
      </c>
      <c r="DE41" s="89" t="s">
        <v>512</v>
      </c>
      <c r="DF41" s="89" t="s">
        <v>924</v>
      </c>
      <c r="DG41" s="89" t="s">
        <v>645</v>
      </c>
      <c r="DH41" s="89" t="s">
        <v>838</v>
      </c>
      <c r="DI41" s="89" t="s">
        <v>517</v>
      </c>
      <c r="DJ41" s="89" t="s">
        <v>924</v>
      </c>
      <c r="DK41" s="89" t="s">
        <v>649</v>
      </c>
      <c r="DL41" s="89" t="s">
        <v>582</v>
      </c>
      <c r="DM41" s="89" t="s">
        <v>522</v>
      </c>
      <c r="DN41" s="89" t="s">
        <v>924</v>
      </c>
      <c r="DO41" s="89" t="s">
        <v>651</v>
      </c>
      <c r="DP41" s="89" t="s">
        <v>652</v>
      </c>
      <c r="DQ41" s="89" t="s">
        <v>527</v>
      </c>
      <c r="DR41" s="89" t="s">
        <v>924</v>
      </c>
      <c r="DS41" s="89" t="s">
        <v>655</v>
      </c>
      <c r="DT41" s="89" t="s">
        <v>656</v>
      </c>
      <c r="DU41" s="89" t="s">
        <v>532</v>
      </c>
      <c r="DV41" s="89" t="s">
        <v>924</v>
      </c>
      <c r="DW41" s="89" t="s">
        <v>659</v>
      </c>
      <c r="DX41" s="89" t="s">
        <v>843</v>
      </c>
      <c r="DY41" s="89" t="s">
        <v>537</v>
      </c>
    </row>
    <row r="42">
      <c r="A42" s="89" t="s">
        <v>928</v>
      </c>
      <c r="B42" s="89" t="s">
        <v>929</v>
      </c>
      <c r="C42" s="89" t="s">
        <v>585</v>
      </c>
      <c r="D42" s="89">
        <v>8.544421E7</v>
      </c>
      <c r="E42" s="89">
        <v>4.262427630512E12</v>
      </c>
      <c r="F42" s="141" t="s">
        <v>930</v>
      </c>
      <c r="G42" s="89" t="s">
        <v>587</v>
      </c>
      <c r="H42" s="89" t="s">
        <v>403</v>
      </c>
      <c r="I42" s="89" t="s">
        <v>580</v>
      </c>
      <c r="J42" s="89" t="s">
        <v>405</v>
      </c>
      <c r="K42" s="89" t="s">
        <v>406</v>
      </c>
      <c r="L42" s="89" t="s">
        <v>407</v>
      </c>
      <c r="M42" s="89" t="s">
        <v>884</v>
      </c>
      <c r="N42" s="89" t="s">
        <v>885</v>
      </c>
      <c r="O42" s="89" t="s">
        <v>410</v>
      </c>
      <c r="P42" s="89" t="s">
        <v>411</v>
      </c>
      <c r="Q42" s="89" t="s">
        <v>411</v>
      </c>
      <c r="R42" s="89" t="s">
        <v>412</v>
      </c>
      <c r="S42" s="89">
        <v>1.2</v>
      </c>
      <c r="T42" s="90">
        <v>0.47244094488189</v>
      </c>
      <c r="U42" s="89" t="s">
        <v>2116</v>
      </c>
      <c r="V42" s="89" t="s">
        <v>2117</v>
      </c>
      <c r="W42" s="89" t="s">
        <v>413</v>
      </c>
      <c r="X42" s="89" t="s">
        <v>414</v>
      </c>
      <c r="Y42" s="89" t="s">
        <v>415</v>
      </c>
      <c r="Z42" s="89">
        <v>20.0</v>
      </c>
      <c r="AA42" s="89">
        <v>68.0</v>
      </c>
      <c r="AB42" s="89">
        <v>60.0</v>
      </c>
      <c r="AC42" s="89">
        <v>140.0</v>
      </c>
      <c r="AD42" s="119">
        <v>0.1</v>
      </c>
      <c r="AE42" s="119">
        <v>0.9</v>
      </c>
      <c r="AF42" s="89"/>
      <c r="AG42" s="89"/>
      <c r="AH42" s="89"/>
      <c r="AI42" s="89"/>
      <c r="AJ42" s="89"/>
      <c r="AK42" s="89" t="s">
        <v>416</v>
      </c>
      <c r="AL42" s="141" t="s">
        <v>417</v>
      </c>
      <c r="AM42" s="141" t="s">
        <v>418</v>
      </c>
      <c r="AN42" s="141" t="s">
        <v>419</v>
      </c>
      <c r="AO42" s="141" t="s">
        <v>420</v>
      </c>
      <c r="AP42" s="141" t="s">
        <v>931</v>
      </c>
      <c r="AQ42" s="89"/>
      <c r="AR42" s="89"/>
      <c r="AS42" s="89"/>
      <c r="AT42" s="89"/>
      <c r="AU42" s="89"/>
      <c r="AV42" s="89"/>
      <c r="AW42" s="89"/>
      <c r="AX42" s="141" t="s">
        <v>589</v>
      </c>
      <c r="AY42" s="141" t="s">
        <v>299</v>
      </c>
      <c r="AZ42" s="89" t="s">
        <v>423</v>
      </c>
      <c r="BA42" s="89" t="s">
        <v>424</v>
      </c>
      <c r="BB42" s="89" t="s">
        <v>425</v>
      </c>
      <c r="BC42" s="89" t="s">
        <v>426</v>
      </c>
      <c r="BD42" s="89" t="s">
        <v>427</v>
      </c>
      <c r="BE42" s="89"/>
      <c r="BF42" s="89" t="s">
        <v>303</v>
      </c>
      <c r="BG42" s="89" t="s">
        <v>932</v>
      </c>
      <c r="BH42" s="89">
        <v>1.0</v>
      </c>
      <c r="BI42" s="89" t="s">
        <v>888</v>
      </c>
      <c r="BJ42" s="89" t="s">
        <v>889</v>
      </c>
      <c r="BK42" s="89" t="s">
        <v>820</v>
      </c>
      <c r="BL42" s="89"/>
      <c r="BM42" s="89" t="s">
        <v>821</v>
      </c>
      <c r="BN42" s="89"/>
      <c r="BO42" s="89"/>
      <c r="BP42" s="89">
        <v>0.31</v>
      </c>
      <c r="BQ42" s="89">
        <v>0.68</v>
      </c>
      <c r="BR42" s="140">
        <v>0.22</v>
      </c>
      <c r="BS42" s="89">
        <v>0.49</v>
      </c>
      <c r="BT42" s="89" t="s">
        <v>433</v>
      </c>
      <c r="BU42" s="89"/>
      <c r="BV42" s="89"/>
      <c r="BW42" s="89"/>
      <c r="BX42" s="89"/>
      <c r="BY42" s="89"/>
      <c r="BZ42" s="89"/>
      <c r="CA42" s="89"/>
      <c r="CB42" s="89"/>
      <c r="CC42" s="89"/>
      <c r="CD42" s="89" t="s">
        <v>929</v>
      </c>
      <c r="CE42" s="89" t="s">
        <v>618</v>
      </c>
      <c r="CF42" s="89" t="s">
        <v>619</v>
      </c>
      <c r="CG42" s="89" t="s">
        <v>478</v>
      </c>
      <c r="CH42" s="89" t="s">
        <v>929</v>
      </c>
      <c r="CI42" s="89" t="s">
        <v>622</v>
      </c>
      <c r="CJ42" s="89" t="s">
        <v>623</v>
      </c>
      <c r="CK42" s="89" t="s">
        <v>485</v>
      </c>
      <c r="CL42" s="89" t="s">
        <v>929</v>
      </c>
      <c r="CM42" s="89" t="s">
        <v>626</v>
      </c>
      <c r="CN42" s="89" t="s">
        <v>627</v>
      </c>
      <c r="CO42" s="89" t="s">
        <v>492</v>
      </c>
      <c r="CP42" s="89" t="s">
        <v>929</v>
      </c>
      <c r="CQ42" s="89" t="s">
        <v>630</v>
      </c>
      <c r="CR42" s="89" t="s">
        <v>631</v>
      </c>
      <c r="CS42" s="89" t="s">
        <v>497</v>
      </c>
      <c r="CT42" s="89" t="s">
        <v>929</v>
      </c>
      <c r="CU42" s="89" t="s">
        <v>634</v>
      </c>
      <c r="CV42" s="89" t="s">
        <v>635</v>
      </c>
      <c r="CW42" s="89" t="s">
        <v>502</v>
      </c>
      <c r="CX42" s="89" t="s">
        <v>929</v>
      </c>
      <c r="CY42" s="89" t="s">
        <v>638</v>
      </c>
      <c r="CZ42" s="89" t="s">
        <v>639</v>
      </c>
      <c r="DA42" s="89" t="s">
        <v>507</v>
      </c>
      <c r="DB42" s="89" t="s">
        <v>929</v>
      </c>
      <c r="DC42" s="89" t="s">
        <v>642</v>
      </c>
      <c r="DD42" s="89" t="s">
        <v>643</v>
      </c>
      <c r="DE42" s="89" t="s">
        <v>512</v>
      </c>
      <c r="DF42" s="89" t="s">
        <v>929</v>
      </c>
      <c r="DG42" s="89" t="s">
        <v>645</v>
      </c>
      <c r="DH42" s="89" t="s">
        <v>838</v>
      </c>
      <c r="DI42" s="89" t="s">
        <v>517</v>
      </c>
      <c r="DJ42" s="89" t="s">
        <v>929</v>
      </c>
      <c r="DK42" s="89" t="s">
        <v>649</v>
      </c>
      <c r="DL42" s="89" t="s">
        <v>582</v>
      </c>
      <c r="DM42" s="89" t="s">
        <v>522</v>
      </c>
      <c r="DN42" s="89" t="s">
        <v>929</v>
      </c>
      <c r="DO42" s="89" t="s">
        <v>651</v>
      </c>
      <c r="DP42" s="89" t="s">
        <v>652</v>
      </c>
      <c r="DQ42" s="89" t="s">
        <v>527</v>
      </c>
      <c r="DR42" s="89" t="s">
        <v>929</v>
      </c>
      <c r="DS42" s="89" t="s">
        <v>655</v>
      </c>
      <c r="DT42" s="89" t="s">
        <v>656</v>
      </c>
      <c r="DU42" s="89" t="s">
        <v>532</v>
      </c>
      <c r="DV42" s="89" t="s">
        <v>929</v>
      </c>
      <c r="DW42" s="89" t="s">
        <v>659</v>
      </c>
      <c r="DX42" s="89" t="s">
        <v>843</v>
      </c>
      <c r="DY42" s="89" t="s">
        <v>537</v>
      </c>
    </row>
    <row r="43">
      <c r="A43" s="89" t="s">
        <v>933</v>
      </c>
      <c r="B43" s="89" t="s">
        <v>934</v>
      </c>
      <c r="C43" s="89" t="s">
        <v>935</v>
      </c>
      <c r="D43" s="89">
        <v>8.544421E7</v>
      </c>
      <c r="E43" s="89">
        <v>4.262427630581E12</v>
      </c>
      <c r="F43" s="141" t="s">
        <v>936</v>
      </c>
      <c r="G43" s="89" t="s">
        <v>402</v>
      </c>
      <c r="H43" s="89" t="s">
        <v>403</v>
      </c>
      <c r="I43" s="89" t="s">
        <v>404</v>
      </c>
      <c r="J43" s="89" t="s">
        <v>405</v>
      </c>
      <c r="K43" s="89" t="s">
        <v>937</v>
      </c>
      <c r="L43" s="89" t="s">
        <v>407</v>
      </c>
      <c r="M43" s="89" t="s">
        <v>408</v>
      </c>
      <c r="N43" s="89" t="s">
        <v>409</v>
      </c>
      <c r="O43" s="89" t="s">
        <v>410</v>
      </c>
      <c r="P43" s="89" t="s">
        <v>411</v>
      </c>
      <c r="Q43" s="89" t="s">
        <v>411</v>
      </c>
      <c r="R43" s="89" t="s">
        <v>938</v>
      </c>
      <c r="S43" s="89">
        <v>1.2</v>
      </c>
      <c r="T43" s="90">
        <v>0.47244094488189</v>
      </c>
      <c r="U43" s="89" t="s">
        <v>2118</v>
      </c>
      <c r="V43" s="89" t="s">
        <v>2117</v>
      </c>
      <c r="W43" s="89" t="s">
        <v>413</v>
      </c>
      <c r="X43" s="89" t="s">
        <v>414</v>
      </c>
      <c r="Y43" s="89" t="s">
        <v>415</v>
      </c>
      <c r="Z43" s="89">
        <v>20.0</v>
      </c>
      <c r="AA43" s="89">
        <v>68.0</v>
      </c>
      <c r="AB43" s="89">
        <v>60.0</v>
      </c>
      <c r="AC43" s="89">
        <v>140.0</v>
      </c>
      <c r="AD43" s="119">
        <v>0.1</v>
      </c>
      <c r="AE43" s="119">
        <v>0.9</v>
      </c>
      <c r="AF43" s="89"/>
      <c r="AG43" s="89"/>
      <c r="AH43" s="89"/>
      <c r="AI43" s="89"/>
      <c r="AJ43" s="89"/>
      <c r="AK43" s="89" t="s">
        <v>416</v>
      </c>
      <c r="AL43" s="141" t="s">
        <v>417</v>
      </c>
      <c r="AM43" s="141" t="s">
        <v>418</v>
      </c>
      <c r="AN43" s="141" t="s">
        <v>419</v>
      </c>
      <c r="AO43" s="141" t="s">
        <v>420</v>
      </c>
      <c r="AP43" s="141" t="s">
        <v>939</v>
      </c>
      <c r="AQ43" s="89"/>
      <c r="AR43" s="89"/>
      <c r="AS43" s="89"/>
      <c r="AT43" s="89"/>
      <c r="AU43" s="89"/>
      <c r="AV43" s="89"/>
      <c r="AW43" s="89"/>
      <c r="AX43" s="141" t="s">
        <v>422</v>
      </c>
      <c r="AY43" s="141" t="s">
        <v>299</v>
      </c>
      <c r="AZ43" s="89" t="s">
        <v>423</v>
      </c>
      <c r="BA43" s="89" t="s">
        <v>424</v>
      </c>
      <c r="BB43" s="89" t="s">
        <v>425</v>
      </c>
      <c r="BC43" s="89" t="s">
        <v>426</v>
      </c>
      <c r="BD43" s="89" t="s">
        <v>427</v>
      </c>
      <c r="BE43" s="89"/>
      <c r="BF43" s="89" t="s">
        <v>303</v>
      </c>
      <c r="BG43" s="89" t="s">
        <v>940</v>
      </c>
      <c r="BH43" s="89">
        <v>1.0</v>
      </c>
      <c r="BI43" s="89" t="s">
        <v>429</v>
      </c>
      <c r="BJ43" s="89" t="s">
        <v>430</v>
      </c>
      <c r="BK43" s="89" t="s">
        <v>431</v>
      </c>
      <c r="BL43" s="89"/>
      <c r="BM43" s="89" t="s">
        <v>432</v>
      </c>
      <c r="BN43" s="89"/>
      <c r="BO43" s="89"/>
      <c r="BP43" s="89">
        <v>6.7</v>
      </c>
      <c r="BQ43" s="89">
        <v>14.77</v>
      </c>
      <c r="BR43" s="140">
        <v>5.76</v>
      </c>
      <c r="BS43" s="89">
        <v>12.7</v>
      </c>
      <c r="BT43" s="89" t="s">
        <v>433</v>
      </c>
      <c r="BU43" s="89"/>
      <c r="BV43" s="89"/>
      <c r="BW43" s="89"/>
      <c r="BX43" s="89"/>
      <c r="BY43" s="89"/>
      <c r="BZ43" s="89"/>
      <c r="CA43" s="89"/>
      <c r="CB43" s="89"/>
      <c r="CC43" s="89"/>
      <c r="CD43" s="89" t="s">
        <v>934</v>
      </c>
      <c r="CE43" s="89" t="s">
        <v>476</v>
      </c>
      <c r="CF43" s="89" t="s">
        <v>942</v>
      </c>
      <c r="CG43" s="89" t="s">
        <v>478</v>
      </c>
      <c r="CH43" s="89" t="s">
        <v>934</v>
      </c>
      <c r="CI43" s="89" t="s">
        <v>483</v>
      </c>
      <c r="CJ43" s="89" t="s">
        <v>486</v>
      </c>
      <c r="CK43" s="89" t="s">
        <v>485</v>
      </c>
      <c r="CL43" s="89" t="s">
        <v>934</v>
      </c>
      <c r="CM43" s="89" t="s">
        <v>490</v>
      </c>
      <c r="CN43" s="89" t="s">
        <v>493</v>
      </c>
      <c r="CO43" s="89" t="s">
        <v>492</v>
      </c>
      <c r="CP43" s="89" t="s">
        <v>934</v>
      </c>
      <c r="CQ43" s="89" t="s">
        <v>495</v>
      </c>
      <c r="CR43" s="89" t="s">
        <v>496</v>
      </c>
      <c r="CS43" s="89" t="s">
        <v>497</v>
      </c>
      <c r="CT43" s="89" t="s">
        <v>934</v>
      </c>
      <c r="CU43" s="89" t="s">
        <v>500</v>
      </c>
      <c r="CV43" s="89" t="s">
        <v>503</v>
      </c>
      <c r="CW43" s="89" t="s">
        <v>502</v>
      </c>
      <c r="CX43" s="89" t="s">
        <v>934</v>
      </c>
      <c r="CY43" s="89" t="s">
        <v>505</v>
      </c>
      <c r="CZ43" s="89" t="s">
        <v>508</v>
      </c>
      <c r="DA43" s="89" t="s">
        <v>507</v>
      </c>
      <c r="DB43" s="89" t="s">
        <v>934</v>
      </c>
      <c r="DC43" s="89" t="s">
        <v>510</v>
      </c>
      <c r="DD43" s="89" t="s">
        <v>943</v>
      </c>
      <c r="DE43" s="89" t="s">
        <v>512</v>
      </c>
      <c r="DF43" s="89" t="s">
        <v>934</v>
      </c>
      <c r="DG43" s="89" t="s">
        <v>515</v>
      </c>
      <c r="DH43" s="89" t="s">
        <v>944</v>
      </c>
      <c r="DI43" s="89" t="s">
        <v>517</v>
      </c>
      <c r="DJ43" s="89" t="s">
        <v>934</v>
      </c>
      <c r="DK43" s="89" t="s">
        <v>520</v>
      </c>
      <c r="DL43" s="89" t="s">
        <v>945</v>
      </c>
      <c r="DM43" s="89" t="s">
        <v>522</v>
      </c>
      <c r="DN43" s="89" t="s">
        <v>934</v>
      </c>
      <c r="DO43" s="89" t="s">
        <v>525</v>
      </c>
      <c r="DP43" s="89" t="s">
        <v>528</v>
      </c>
      <c r="DQ43" s="89" t="s">
        <v>527</v>
      </c>
      <c r="DR43" s="89" t="s">
        <v>934</v>
      </c>
      <c r="DS43" s="89" t="s">
        <v>530</v>
      </c>
      <c r="DT43" s="89" t="s">
        <v>531</v>
      </c>
      <c r="DU43" s="89" t="s">
        <v>532</v>
      </c>
      <c r="DV43" s="89" t="s">
        <v>934</v>
      </c>
      <c r="DW43" s="89" t="s">
        <v>535</v>
      </c>
      <c r="DX43" s="89" t="s">
        <v>538</v>
      </c>
      <c r="DY43" s="89" t="s">
        <v>537</v>
      </c>
    </row>
    <row r="44">
      <c r="A44" s="89" t="s">
        <v>946</v>
      </c>
      <c r="B44" s="89" t="s">
        <v>947</v>
      </c>
      <c r="C44" s="89" t="s">
        <v>935</v>
      </c>
      <c r="D44" s="89">
        <v>8.544421E7</v>
      </c>
      <c r="E44" s="89">
        <v>4.262427630598E12</v>
      </c>
      <c r="F44" s="141" t="s">
        <v>948</v>
      </c>
      <c r="G44" s="89" t="s">
        <v>402</v>
      </c>
      <c r="H44" s="89" t="s">
        <v>403</v>
      </c>
      <c r="I44" s="89" t="s">
        <v>543</v>
      </c>
      <c r="J44" s="89" t="s">
        <v>405</v>
      </c>
      <c r="K44" s="89" t="s">
        <v>937</v>
      </c>
      <c r="L44" s="89" t="s">
        <v>407</v>
      </c>
      <c r="M44" s="89" t="s">
        <v>408</v>
      </c>
      <c r="N44" s="89" t="s">
        <v>409</v>
      </c>
      <c r="O44" s="89" t="s">
        <v>410</v>
      </c>
      <c r="P44" s="89" t="s">
        <v>411</v>
      </c>
      <c r="Q44" s="89" t="s">
        <v>411</v>
      </c>
      <c r="R44" s="89" t="s">
        <v>938</v>
      </c>
      <c r="S44" s="89">
        <v>1.2</v>
      </c>
      <c r="T44" s="90">
        <v>0.47244094488189</v>
      </c>
      <c r="U44" s="89" t="s">
        <v>2118</v>
      </c>
      <c r="V44" s="89" t="s">
        <v>2117</v>
      </c>
      <c r="W44" s="89" t="s">
        <v>413</v>
      </c>
      <c r="X44" s="89" t="s">
        <v>414</v>
      </c>
      <c r="Y44" s="89" t="s">
        <v>415</v>
      </c>
      <c r="Z44" s="89">
        <v>20.0</v>
      </c>
      <c r="AA44" s="89">
        <v>68.0</v>
      </c>
      <c r="AB44" s="89">
        <v>60.0</v>
      </c>
      <c r="AC44" s="89">
        <v>140.0</v>
      </c>
      <c r="AD44" s="119">
        <v>0.1</v>
      </c>
      <c r="AE44" s="119">
        <v>0.9</v>
      </c>
      <c r="AF44" s="89"/>
      <c r="AG44" s="89"/>
      <c r="AH44" s="89"/>
      <c r="AI44" s="89"/>
      <c r="AJ44" s="89"/>
      <c r="AK44" s="89" t="s">
        <v>416</v>
      </c>
      <c r="AL44" s="141" t="s">
        <v>417</v>
      </c>
      <c r="AM44" s="141" t="s">
        <v>418</v>
      </c>
      <c r="AN44" s="141" t="s">
        <v>419</v>
      </c>
      <c r="AO44" s="141" t="s">
        <v>420</v>
      </c>
      <c r="AP44" s="141" t="s">
        <v>949</v>
      </c>
      <c r="AQ44" s="89"/>
      <c r="AR44" s="89"/>
      <c r="AS44" s="89"/>
      <c r="AT44" s="89"/>
      <c r="AU44" s="89"/>
      <c r="AV44" s="89"/>
      <c r="AW44" s="89"/>
      <c r="AX44" s="141" t="s">
        <v>422</v>
      </c>
      <c r="AY44" s="141" t="s">
        <v>299</v>
      </c>
      <c r="AZ44" s="89" t="s">
        <v>423</v>
      </c>
      <c r="BA44" s="89" t="s">
        <v>424</v>
      </c>
      <c r="BB44" s="89" t="s">
        <v>425</v>
      </c>
      <c r="BC44" s="89" t="s">
        <v>426</v>
      </c>
      <c r="BD44" s="89" t="s">
        <v>427</v>
      </c>
      <c r="BE44" s="89"/>
      <c r="BF44" s="89" t="s">
        <v>303</v>
      </c>
      <c r="BG44" s="89" t="s">
        <v>950</v>
      </c>
      <c r="BH44" s="89">
        <v>1.0</v>
      </c>
      <c r="BI44" s="89" t="s">
        <v>429</v>
      </c>
      <c r="BJ44" s="89" t="s">
        <v>430</v>
      </c>
      <c r="BK44" s="89" t="s">
        <v>431</v>
      </c>
      <c r="BL44" s="89"/>
      <c r="BM44" s="89" t="s">
        <v>432</v>
      </c>
      <c r="BN44" s="89"/>
      <c r="BO44" s="89"/>
      <c r="BP44" s="89">
        <v>6.7</v>
      </c>
      <c r="BQ44" s="89">
        <v>14.77</v>
      </c>
      <c r="BR44" s="140">
        <v>5.76</v>
      </c>
      <c r="BS44" s="89">
        <v>12.7</v>
      </c>
      <c r="BT44" s="89" t="s">
        <v>433</v>
      </c>
      <c r="BU44" s="89"/>
      <c r="BV44" s="89"/>
      <c r="BW44" s="89"/>
      <c r="BX44" s="89"/>
      <c r="BY44" s="89"/>
      <c r="BZ44" s="89"/>
      <c r="CA44" s="89"/>
      <c r="CB44" s="89"/>
      <c r="CC44" s="89"/>
      <c r="CD44" s="89" t="s">
        <v>947</v>
      </c>
      <c r="CE44" s="89" t="s">
        <v>476</v>
      </c>
      <c r="CF44" s="89" t="s">
        <v>942</v>
      </c>
      <c r="CG44" s="89" t="s">
        <v>478</v>
      </c>
      <c r="CH44" s="89" t="s">
        <v>947</v>
      </c>
      <c r="CI44" s="89" t="s">
        <v>483</v>
      </c>
      <c r="CJ44" s="89" t="s">
        <v>486</v>
      </c>
      <c r="CK44" s="89" t="s">
        <v>485</v>
      </c>
      <c r="CL44" s="89" t="s">
        <v>947</v>
      </c>
      <c r="CM44" s="89" t="s">
        <v>490</v>
      </c>
      <c r="CN44" s="89" t="s">
        <v>493</v>
      </c>
      <c r="CO44" s="89" t="s">
        <v>492</v>
      </c>
      <c r="CP44" s="89" t="s">
        <v>947</v>
      </c>
      <c r="CQ44" s="89" t="s">
        <v>495</v>
      </c>
      <c r="CR44" s="89" t="s">
        <v>496</v>
      </c>
      <c r="CS44" s="89" t="s">
        <v>497</v>
      </c>
      <c r="CT44" s="89" t="s">
        <v>947</v>
      </c>
      <c r="CU44" s="89" t="s">
        <v>500</v>
      </c>
      <c r="CV44" s="89" t="s">
        <v>503</v>
      </c>
      <c r="CW44" s="89" t="s">
        <v>502</v>
      </c>
      <c r="CX44" s="89" t="s">
        <v>947</v>
      </c>
      <c r="CY44" s="89" t="s">
        <v>505</v>
      </c>
      <c r="CZ44" s="89" t="s">
        <v>508</v>
      </c>
      <c r="DA44" s="89" t="s">
        <v>507</v>
      </c>
      <c r="DB44" s="89" t="s">
        <v>947</v>
      </c>
      <c r="DC44" s="89" t="s">
        <v>510</v>
      </c>
      <c r="DD44" s="89" t="s">
        <v>943</v>
      </c>
      <c r="DE44" s="89" t="s">
        <v>512</v>
      </c>
      <c r="DF44" s="89" t="s">
        <v>947</v>
      </c>
      <c r="DG44" s="89" t="s">
        <v>515</v>
      </c>
      <c r="DH44" s="89" t="s">
        <v>944</v>
      </c>
      <c r="DI44" s="89" t="s">
        <v>517</v>
      </c>
      <c r="DJ44" s="89" t="s">
        <v>947</v>
      </c>
      <c r="DK44" s="89" t="s">
        <v>520</v>
      </c>
      <c r="DL44" s="89" t="s">
        <v>945</v>
      </c>
      <c r="DM44" s="89" t="s">
        <v>522</v>
      </c>
      <c r="DN44" s="89" t="s">
        <v>947</v>
      </c>
      <c r="DO44" s="89" t="s">
        <v>525</v>
      </c>
      <c r="DP44" s="89" t="s">
        <v>528</v>
      </c>
      <c r="DQ44" s="89" t="s">
        <v>527</v>
      </c>
      <c r="DR44" s="89" t="s">
        <v>947</v>
      </c>
      <c r="DS44" s="89" t="s">
        <v>530</v>
      </c>
      <c r="DT44" s="89" t="s">
        <v>531</v>
      </c>
      <c r="DU44" s="89" t="s">
        <v>532</v>
      </c>
      <c r="DV44" s="89" t="s">
        <v>947</v>
      </c>
      <c r="DW44" s="89" t="s">
        <v>535</v>
      </c>
      <c r="DX44" s="89" t="s">
        <v>538</v>
      </c>
      <c r="DY44" s="89" t="s">
        <v>537</v>
      </c>
    </row>
    <row r="45">
      <c r="A45" s="89" t="s">
        <v>951</v>
      </c>
      <c r="B45" s="89" t="s">
        <v>952</v>
      </c>
      <c r="C45" s="89" t="s">
        <v>935</v>
      </c>
      <c r="D45" s="89">
        <v>8.544421E7</v>
      </c>
      <c r="E45" s="89">
        <v>4.262427630604E12</v>
      </c>
      <c r="F45" s="141" t="s">
        <v>953</v>
      </c>
      <c r="G45" s="89" t="s">
        <v>402</v>
      </c>
      <c r="H45" s="89" t="s">
        <v>403</v>
      </c>
      <c r="I45" s="89" t="s">
        <v>549</v>
      </c>
      <c r="J45" s="89" t="s">
        <v>405</v>
      </c>
      <c r="K45" s="89" t="s">
        <v>937</v>
      </c>
      <c r="L45" s="89" t="s">
        <v>407</v>
      </c>
      <c r="M45" s="89" t="s">
        <v>408</v>
      </c>
      <c r="N45" s="89" t="s">
        <v>409</v>
      </c>
      <c r="O45" s="89" t="s">
        <v>410</v>
      </c>
      <c r="P45" s="89" t="s">
        <v>411</v>
      </c>
      <c r="Q45" s="89" t="s">
        <v>411</v>
      </c>
      <c r="R45" s="89" t="s">
        <v>938</v>
      </c>
      <c r="S45" s="89">
        <v>1.2</v>
      </c>
      <c r="T45" s="90">
        <v>0.47244094488189</v>
      </c>
      <c r="U45" s="89" t="s">
        <v>2118</v>
      </c>
      <c r="V45" s="89" t="s">
        <v>2117</v>
      </c>
      <c r="W45" s="89" t="s">
        <v>413</v>
      </c>
      <c r="X45" s="89" t="s">
        <v>414</v>
      </c>
      <c r="Y45" s="89" t="s">
        <v>415</v>
      </c>
      <c r="Z45" s="89">
        <v>20.0</v>
      </c>
      <c r="AA45" s="89">
        <v>68.0</v>
      </c>
      <c r="AB45" s="89">
        <v>60.0</v>
      </c>
      <c r="AC45" s="89">
        <v>140.0</v>
      </c>
      <c r="AD45" s="119">
        <v>0.1</v>
      </c>
      <c r="AE45" s="119">
        <v>0.9</v>
      </c>
      <c r="AF45" s="89"/>
      <c r="AG45" s="89"/>
      <c r="AH45" s="89"/>
      <c r="AI45" s="89"/>
      <c r="AJ45" s="89"/>
      <c r="AK45" s="89" t="s">
        <v>416</v>
      </c>
      <c r="AL45" s="141" t="s">
        <v>417</v>
      </c>
      <c r="AM45" s="141" t="s">
        <v>418</v>
      </c>
      <c r="AN45" s="141" t="s">
        <v>419</v>
      </c>
      <c r="AO45" s="141" t="s">
        <v>420</v>
      </c>
      <c r="AP45" s="141" t="s">
        <v>954</v>
      </c>
      <c r="AQ45" s="89"/>
      <c r="AR45" s="89"/>
      <c r="AS45" s="89"/>
      <c r="AT45" s="89"/>
      <c r="AU45" s="89"/>
      <c r="AV45" s="89"/>
      <c r="AW45" s="89"/>
      <c r="AX45" s="141" t="s">
        <v>422</v>
      </c>
      <c r="AY45" s="141" t="s">
        <v>299</v>
      </c>
      <c r="AZ45" s="89" t="s">
        <v>423</v>
      </c>
      <c r="BA45" s="89" t="s">
        <v>424</v>
      </c>
      <c r="BB45" s="89" t="s">
        <v>425</v>
      </c>
      <c r="BC45" s="89" t="s">
        <v>426</v>
      </c>
      <c r="BD45" s="89" t="s">
        <v>427</v>
      </c>
      <c r="BE45" s="89"/>
      <c r="BF45" s="89" t="s">
        <v>303</v>
      </c>
      <c r="BG45" s="89" t="s">
        <v>955</v>
      </c>
      <c r="BH45" s="89">
        <v>1.0</v>
      </c>
      <c r="BI45" s="89" t="s">
        <v>429</v>
      </c>
      <c r="BJ45" s="89" t="s">
        <v>430</v>
      </c>
      <c r="BK45" s="89" t="s">
        <v>431</v>
      </c>
      <c r="BL45" s="89"/>
      <c r="BM45" s="89" t="s">
        <v>432</v>
      </c>
      <c r="BN45" s="89"/>
      <c r="BO45" s="89"/>
      <c r="BP45" s="89">
        <v>6.7</v>
      </c>
      <c r="BQ45" s="89">
        <v>14.77</v>
      </c>
      <c r="BR45" s="140">
        <v>5.76</v>
      </c>
      <c r="BS45" s="89">
        <v>12.7</v>
      </c>
      <c r="BT45" s="89" t="s">
        <v>433</v>
      </c>
      <c r="BU45" s="89"/>
      <c r="BV45" s="89"/>
      <c r="BW45" s="89"/>
      <c r="BX45" s="89"/>
      <c r="BY45" s="89"/>
      <c r="BZ45" s="89"/>
      <c r="CA45" s="89"/>
      <c r="CB45" s="89"/>
      <c r="CC45" s="89"/>
      <c r="CD45" s="89" t="s">
        <v>952</v>
      </c>
      <c r="CE45" s="89" t="s">
        <v>476</v>
      </c>
      <c r="CF45" s="89" t="s">
        <v>942</v>
      </c>
      <c r="CG45" s="89" t="s">
        <v>478</v>
      </c>
      <c r="CH45" s="89" t="s">
        <v>952</v>
      </c>
      <c r="CI45" s="89" t="s">
        <v>483</v>
      </c>
      <c r="CJ45" s="89" t="s">
        <v>486</v>
      </c>
      <c r="CK45" s="89" t="s">
        <v>485</v>
      </c>
      <c r="CL45" s="89" t="s">
        <v>952</v>
      </c>
      <c r="CM45" s="89" t="s">
        <v>490</v>
      </c>
      <c r="CN45" s="89" t="s">
        <v>493</v>
      </c>
      <c r="CO45" s="89" t="s">
        <v>492</v>
      </c>
      <c r="CP45" s="89" t="s">
        <v>952</v>
      </c>
      <c r="CQ45" s="89" t="s">
        <v>495</v>
      </c>
      <c r="CR45" s="89" t="s">
        <v>496</v>
      </c>
      <c r="CS45" s="89" t="s">
        <v>497</v>
      </c>
      <c r="CT45" s="89" t="s">
        <v>952</v>
      </c>
      <c r="CU45" s="89" t="s">
        <v>500</v>
      </c>
      <c r="CV45" s="89" t="s">
        <v>503</v>
      </c>
      <c r="CW45" s="89" t="s">
        <v>502</v>
      </c>
      <c r="CX45" s="89" t="s">
        <v>952</v>
      </c>
      <c r="CY45" s="89" t="s">
        <v>505</v>
      </c>
      <c r="CZ45" s="89" t="s">
        <v>508</v>
      </c>
      <c r="DA45" s="89" t="s">
        <v>507</v>
      </c>
      <c r="DB45" s="89" t="s">
        <v>952</v>
      </c>
      <c r="DC45" s="89" t="s">
        <v>510</v>
      </c>
      <c r="DD45" s="89" t="s">
        <v>943</v>
      </c>
      <c r="DE45" s="89" t="s">
        <v>512</v>
      </c>
      <c r="DF45" s="89" t="s">
        <v>952</v>
      </c>
      <c r="DG45" s="89" t="s">
        <v>515</v>
      </c>
      <c r="DH45" s="89" t="s">
        <v>944</v>
      </c>
      <c r="DI45" s="89" t="s">
        <v>517</v>
      </c>
      <c r="DJ45" s="89" t="s">
        <v>952</v>
      </c>
      <c r="DK45" s="89" t="s">
        <v>520</v>
      </c>
      <c r="DL45" s="89" t="s">
        <v>945</v>
      </c>
      <c r="DM45" s="89" t="s">
        <v>522</v>
      </c>
      <c r="DN45" s="89" t="s">
        <v>952</v>
      </c>
      <c r="DO45" s="89" t="s">
        <v>525</v>
      </c>
      <c r="DP45" s="89" t="s">
        <v>528</v>
      </c>
      <c r="DQ45" s="89" t="s">
        <v>527</v>
      </c>
      <c r="DR45" s="89" t="s">
        <v>952</v>
      </c>
      <c r="DS45" s="89" t="s">
        <v>530</v>
      </c>
      <c r="DT45" s="89" t="s">
        <v>531</v>
      </c>
      <c r="DU45" s="89" t="s">
        <v>532</v>
      </c>
      <c r="DV45" s="89" t="s">
        <v>952</v>
      </c>
      <c r="DW45" s="89" t="s">
        <v>535</v>
      </c>
      <c r="DX45" s="89" t="s">
        <v>538</v>
      </c>
      <c r="DY45" s="89" t="s">
        <v>537</v>
      </c>
    </row>
    <row r="46">
      <c r="A46" s="89" t="s">
        <v>956</v>
      </c>
      <c r="B46" s="89" t="s">
        <v>957</v>
      </c>
      <c r="C46" s="89" t="s">
        <v>935</v>
      </c>
      <c r="D46" s="89">
        <v>8.544421E7</v>
      </c>
      <c r="E46" s="89">
        <v>4.262427630628E12</v>
      </c>
      <c r="F46" s="141" t="s">
        <v>958</v>
      </c>
      <c r="G46" s="89" t="s">
        <v>402</v>
      </c>
      <c r="H46" s="89" t="s">
        <v>403</v>
      </c>
      <c r="I46" s="89" t="s">
        <v>555</v>
      </c>
      <c r="J46" s="89" t="s">
        <v>405</v>
      </c>
      <c r="K46" s="89" t="s">
        <v>937</v>
      </c>
      <c r="L46" s="89" t="s">
        <v>407</v>
      </c>
      <c r="M46" s="89" t="s">
        <v>408</v>
      </c>
      <c r="N46" s="89" t="s">
        <v>409</v>
      </c>
      <c r="O46" s="89" t="s">
        <v>410</v>
      </c>
      <c r="P46" s="89" t="s">
        <v>411</v>
      </c>
      <c r="Q46" s="89" t="s">
        <v>411</v>
      </c>
      <c r="R46" s="89" t="s">
        <v>938</v>
      </c>
      <c r="S46" s="89">
        <v>1.2</v>
      </c>
      <c r="T46" s="90">
        <v>0.47244094488189</v>
      </c>
      <c r="U46" s="89" t="s">
        <v>2118</v>
      </c>
      <c r="V46" s="89" t="s">
        <v>2117</v>
      </c>
      <c r="W46" s="89" t="s">
        <v>413</v>
      </c>
      <c r="X46" s="89" t="s">
        <v>414</v>
      </c>
      <c r="Y46" s="89" t="s">
        <v>415</v>
      </c>
      <c r="Z46" s="89">
        <v>20.0</v>
      </c>
      <c r="AA46" s="89">
        <v>68.0</v>
      </c>
      <c r="AB46" s="89">
        <v>60.0</v>
      </c>
      <c r="AC46" s="89">
        <v>140.0</v>
      </c>
      <c r="AD46" s="119">
        <v>0.1</v>
      </c>
      <c r="AE46" s="119">
        <v>0.9</v>
      </c>
      <c r="AF46" s="89"/>
      <c r="AG46" s="89"/>
      <c r="AH46" s="89"/>
      <c r="AI46" s="89"/>
      <c r="AJ46" s="89"/>
      <c r="AK46" s="89" t="s">
        <v>416</v>
      </c>
      <c r="AL46" s="141" t="s">
        <v>417</v>
      </c>
      <c r="AM46" s="141" t="s">
        <v>418</v>
      </c>
      <c r="AN46" s="141" t="s">
        <v>419</v>
      </c>
      <c r="AO46" s="141" t="s">
        <v>420</v>
      </c>
      <c r="AP46" s="141" t="s">
        <v>959</v>
      </c>
      <c r="AQ46" s="89"/>
      <c r="AR46" s="89"/>
      <c r="AS46" s="89"/>
      <c r="AT46" s="89"/>
      <c r="AU46" s="89"/>
      <c r="AV46" s="89"/>
      <c r="AW46" s="89"/>
      <c r="AX46" s="141" t="s">
        <v>422</v>
      </c>
      <c r="AY46" s="141" t="s">
        <v>299</v>
      </c>
      <c r="AZ46" s="89" t="s">
        <v>423</v>
      </c>
      <c r="BA46" s="89" t="s">
        <v>424</v>
      </c>
      <c r="BB46" s="89" t="s">
        <v>425</v>
      </c>
      <c r="BC46" s="89" t="s">
        <v>426</v>
      </c>
      <c r="BD46" s="89" t="s">
        <v>427</v>
      </c>
      <c r="BE46" s="89"/>
      <c r="BF46" s="89" t="s">
        <v>303</v>
      </c>
      <c r="BG46" s="89" t="s">
        <v>960</v>
      </c>
      <c r="BH46" s="89">
        <v>1.0</v>
      </c>
      <c r="BI46" s="89" t="s">
        <v>429</v>
      </c>
      <c r="BJ46" s="89" t="s">
        <v>430</v>
      </c>
      <c r="BK46" s="89" t="s">
        <v>431</v>
      </c>
      <c r="BL46" s="89"/>
      <c r="BM46" s="89" t="s">
        <v>432</v>
      </c>
      <c r="BN46" s="89"/>
      <c r="BO46" s="89"/>
      <c r="BP46" s="89">
        <v>6.7</v>
      </c>
      <c r="BQ46" s="89">
        <v>14.77</v>
      </c>
      <c r="BR46" s="140">
        <v>5.76</v>
      </c>
      <c r="BS46" s="89">
        <v>12.7</v>
      </c>
      <c r="BT46" s="89" t="s">
        <v>433</v>
      </c>
      <c r="BU46" s="89"/>
      <c r="BV46" s="89"/>
      <c r="BW46" s="89"/>
      <c r="BX46" s="89"/>
      <c r="BY46" s="89"/>
      <c r="BZ46" s="89"/>
      <c r="CA46" s="89"/>
      <c r="CB46" s="89"/>
      <c r="CC46" s="89"/>
      <c r="CD46" s="89" t="s">
        <v>957</v>
      </c>
      <c r="CE46" s="89" t="s">
        <v>476</v>
      </c>
      <c r="CF46" s="89" t="s">
        <v>942</v>
      </c>
      <c r="CG46" s="89" t="s">
        <v>478</v>
      </c>
      <c r="CH46" s="89" t="s">
        <v>957</v>
      </c>
      <c r="CI46" s="89" t="s">
        <v>483</v>
      </c>
      <c r="CJ46" s="89" t="s">
        <v>486</v>
      </c>
      <c r="CK46" s="89" t="s">
        <v>485</v>
      </c>
      <c r="CL46" s="89" t="s">
        <v>957</v>
      </c>
      <c r="CM46" s="89" t="s">
        <v>490</v>
      </c>
      <c r="CN46" s="89" t="s">
        <v>493</v>
      </c>
      <c r="CO46" s="89" t="s">
        <v>492</v>
      </c>
      <c r="CP46" s="89" t="s">
        <v>957</v>
      </c>
      <c r="CQ46" s="89" t="s">
        <v>495</v>
      </c>
      <c r="CR46" s="89" t="s">
        <v>496</v>
      </c>
      <c r="CS46" s="89" t="s">
        <v>497</v>
      </c>
      <c r="CT46" s="89" t="s">
        <v>957</v>
      </c>
      <c r="CU46" s="89" t="s">
        <v>500</v>
      </c>
      <c r="CV46" s="89" t="s">
        <v>503</v>
      </c>
      <c r="CW46" s="89" t="s">
        <v>502</v>
      </c>
      <c r="CX46" s="89" t="s">
        <v>957</v>
      </c>
      <c r="CY46" s="89" t="s">
        <v>505</v>
      </c>
      <c r="CZ46" s="89" t="s">
        <v>508</v>
      </c>
      <c r="DA46" s="89" t="s">
        <v>507</v>
      </c>
      <c r="DB46" s="89" t="s">
        <v>957</v>
      </c>
      <c r="DC46" s="89" t="s">
        <v>510</v>
      </c>
      <c r="DD46" s="89" t="s">
        <v>943</v>
      </c>
      <c r="DE46" s="89" t="s">
        <v>512</v>
      </c>
      <c r="DF46" s="89" t="s">
        <v>957</v>
      </c>
      <c r="DG46" s="89" t="s">
        <v>515</v>
      </c>
      <c r="DH46" s="89" t="s">
        <v>944</v>
      </c>
      <c r="DI46" s="89" t="s">
        <v>517</v>
      </c>
      <c r="DJ46" s="89" t="s">
        <v>957</v>
      </c>
      <c r="DK46" s="89" t="s">
        <v>520</v>
      </c>
      <c r="DL46" s="89" t="s">
        <v>945</v>
      </c>
      <c r="DM46" s="89" t="s">
        <v>522</v>
      </c>
      <c r="DN46" s="89" t="s">
        <v>957</v>
      </c>
      <c r="DO46" s="89" t="s">
        <v>525</v>
      </c>
      <c r="DP46" s="89" t="s">
        <v>528</v>
      </c>
      <c r="DQ46" s="89" t="s">
        <v>527</v>
      </c>
      <c r="DR46" s="89" t="s">
        <v>957</v>
      </c>
      <c r="DS46" s="89" t="s">
        <v>530</v>
      </c>
      <c r="DT46" s="89" t="s">
        <v>531</v>
      </c>
      <c r="DU46" s="89" t="s">
        <v>532</v>
      </c>
      <c r="DV46" s="89" t="s">
        <v>957</v>
      </c>
      <c r="DW46" s="89" t="s">
        <v>535</v>
      </c>
      <c r="DX46" s="89" t="s">
        <v>538</v>
      </c>
      <c r="DY46" s="89" t="s">
        <v>537</v>
      </c>
    </row>
    <row r="47">
      <c r="A47" s="89" t="s">
        <v>961</v>
      </c>
      <c r="B47" s="89" t="s">
        <v>962</v>
      </c>
      <c r="C47" s="89" t="s">
        <v>935</v>
      </c>
      <c r="D47" s="89">
        <v>8.544421E7</v>
      </c>
      <c r="E47" s="89">
        <v>4.262427630642E12</v>
      </c>
      <c r="F47" s="141" t="s">
        <v>963</v>
      </c>
      <c r="G47" s="89" t="s">
        <v>402</v>
      </c>
      <c r="H47" s="89" t="s">
        <v>403</v>
      </c>
      <c r="I47" s="89" t="s">
        <v>562</v>
      </c>
      <c r="J47" s="89" t="s">
        <v>405</v>
      </c>
      <c r="K47" s="89" t="s">
        <v>937</v>
      </c>
      <c r="L47" s="89" t="s">
        <v>407</v>
      </c>
      <c r="M47" s="89" t="s">
        <v>408</v>
      </c>
      <c r="N47" s="89" t="s">
        <v>409</v>
      </c>
      <c r="O47" s="89" t="s">
        <v>410</v>
      </c>
      <c r="P47" s="89" t="s">
        <v>411</v>
      </c>
      <c r="Q47" s="89" t="s">
        <v>411</v>
      </c>
      <c r="R47" s="89" t="s">
        <v>938</v>
      </c>
      <c r="S47" s="89">
        <v>1.2</v>
      </c>
      <c r="T47" s="90">
        <v>0.47244094488189</v>
      </c>
      <c r="U47" s="89" t="s">
        <v>2118</v>
      </c>
      <c r="V47" s="89" t="s">
        <v>2117</v>
      </c>
      <c r="W47" s="89" t="s">
        <v>413</v>
      </c>
      <c r="X47" s="89" t="s">
        <v>414</v>
      </c>
      <c r="Y47" s="89" t="s">
        <v>415</v>
      </c>
      <c r="Z47" s="89">
        <v>20.0</v>
      </c>
      <c r="AA47" s="89">
        <v>68.0</v>
      </c>
      <c r="AB47" s="89">
        <v>60.0</v>
      </c>
      <c r="AC47" s="89">
        <v>140.0</v>
      </c>
      <c r="AD47" s="119">
        <v>0.1</v>
      </c>
      <c r="AE47" s="119">
        <v>0.9</v>
      </c>
      <c r="AF47" s="89"/>
      <c r="AG47" s="89"/>
      <c r="AH47" s="89"/>
      <c r="AI47" s="89"/>
      <c r="AJ47" s="89"/>
      <c r="AK47" s="89" t="s">
        <v>416</v>
      </c>
      <c r="AL47" s="141" t="s">
        <v>417</v>
      </c>
      <c r="AM47" s="141" t="s">
        <v>418</v>
      </c>
      <c r="AN47" s="141" t="s">
        <v>419</v>
      </c>
      <c r="AO47" s="141" t="s">
        <v>420</v>
      </c>
      <c r="AP47" s="141" t="s">
        <v>964</v>
      </c>
      <c r="AQ47" s="89"/>
      <c r="AR47" s="89"/>
      <c r="AS47" s="89"/>
      <c r="AT47" s="89"/>
      <c r="AU47" s="89"/>
      <c r="AV47" s="89"/>
      <c r="AW47" s="89"/>
      <c r="AX47" s="141" t="s">
        <v>422</v>
      </c>
      <c r="AY47" s="141" t="s">
        <v>299</v>
      </c>
      <c r="AZ47" s="89" t="s">
        <v>423</v>
      </c>
      <c r="BA47" s="89" t="s">
        <v>424</v>
      </c>
      <c r="BB47" s="89" t="s">
        <v>425</v>
      </c>
      <c r="BC47" s="89" t="s">
        <v>426</v>
      </c>
      <c r="BD47" s="89" t="s">
        <v>427</v>
      </c>
      <c r="BE47" s="89"/>
      <c r="BF47" s="89" t="s">
        <v>303</v>
      </c>
      <c r="BG47" s="89" t="s">
        <v>965</v>
      </c>
      <c r="BH47" s="89">
        <v>1.0</v>
      </c>
      <c r="BI47" s="89" t="s">
        <v>429</v>
      </c>
      <c r="BJ47" s="89" t="s">
        <v>430</v>
      </c>
      <c r="BK47" s="89" t="s">
        <v>431</v>
      </c>
      <c r="BL47" s="89"/>
      <c r="BM47" s="89" t="s">
        <v>432</v>
      </c>
      <c r="BN47" s="89"/>
      <c r="BO47" s="89"/>
      <c r="BP47" s="89">
        <v>6.7</v>
      </c>
      <c r="BQ47" s="89">
        <v>14.77</v>
      </c>
      <c r="BR47" s="140">
        <v>5.76</v>
      </c>
      <c r="BS47" s="89">
        <v>12.7</v>
      </c>
      <c r="BT47" s="89" t="s">
        <v>433</v>
      </c>
      <c r="BU47" s="89"/>
      <c r="BV47" s="89"/>
      <c r="BW47" s="89"/>
      <c r="BX47" s="89"/>
      <c r="BY47" s="89"/>
      <c r="BZ47" s="89"/>
      <c r="CA47" s="89"/>
      <c r="CB47" s="89"/>
      <c r="CC47" s="89"/>
      <c r="CD47" s="89" t="s">
        <v>962</v>
      </c>
      <c r="CE47" s="89" t="s">
        <v>476</v>
      </c>
      <c r="CF47" s="89" t="s">
        <v>942</v>
      </c>
      <c r="CG47" s="89" t="s">
        <v>478</v>
      </c>
      <c r="CH47" s="89" t="s">
        <v>962</v>
      </c>
      <c r="CI47" s="89" t="s">
        <v>483</v>
      </c>
      <c r="CJ47" s="89" t="s">
        <v>486</v>
      </c>
      <c r="CK47" s="89" t="s">
        <v>485</v>
      </c>
      <c r="CL47" s="89" t="s">
        <v>962</v>
      </c>
      <c r="CM47" s="89" t="s">
        <v>490</v>
      </c>
      <c r="CN47" s="89" t="s">
        <v>493</v>
      </c>
      <c r="CO47" s="89" t="s">
        <v>492</v>
      </c>
      <c r="CP47" s="89" t="s">
        <v>962</v>
      </c>
      <c r="CQ47" s="89" t="s">
        <v>495</v>
      </c>
      <c r="CR47" s="89" t="s">
        <v>496</v>
      </c>
      <c r="CS47" s="89" t="s">
        <v>497</v>
      </c>
      <c r="CT47" s="89" t="s">
        <v>962</v>
      </c>
      <c r="CU47" s="89" t="s">
        <v>500</v>
      </c>
      <c r="CV47" s="89" t="s">
        <v>503</v>
      </c>
      <c r="CW47" s="89" t="s">
        <v>502</v>
      </c>
      <c r="CX47" s="89" t="s">
        <v>962</v>
      </c>
      <c r="CY47" s="89" t="s">
        <v>505</v>
      </c>
      <c r="CZ47" s="89" t="s">
        <v>508</v>
      </c>
      <c r="DA47" s="89" t="s">
        <v>507</v>
      </c>
      <c r="DB47" s="89" t="s">
        <v>962</v>
      </c>
      <c r="DC47" s="89" t="s">
        <v>510</v>
      </c>
      <c r="DD47" s="89" t="s">
        <v>943</v>
      </c>
      <c r="DE47" s="89" t="s">
        <v>512</v>
      </c>
      <c r="DF47" s="89" t="s">
        <v>962</v>
      </c>
      <c r="DG47" s="89" t="s">
        <v>515</v>
      </c>
      <c r="DH47" s="89" t="s">
        <v>944</v>
      </c>
      <c r="DI47" s="89" t="s">
        <v>517</v>
      </c>
      <c r="DJ47" s="89" t="s">
        <v>962</v>
      </c>
      <c r="DK47" s="89" t="s">
        <v>520</v>
      </c>
      <c r="DL47" s="89" t="s">
        <v>945</v>
      </c>
      <c r="DM47" s="89" t="s">
        <v>522</v>
      </c>
      <c r="DN47" s="89" t="s">
        <v>962</v>
      </c>
      <c r="DO47" s="89" t="s">
        <v>525</v>
      </c>
      <c r="DP47" s="89" t="s">
        <v>528</v>
      </c>
      <c r="DQ47" s="89" t="s">
        <v>527</v>
      </c>
      <c r="DR47" s="89" t="s">
        <v>962</v>
      </c>
      <c r="DS47" s="89" t="s">
        <v>530</v>
      </c>
      <c r="DT47" s="89" t="s">
        <v>531</v>
      </c>
      <c r="DU47" s="89" t="s">
        <v>532</v>
      </c>
      <c r="DV47" s="89" t="s">
        <v>962</v>
      </c>
      <c r="DW47" s="89" t="s">
        <v>535</v>
      </c>
      <c r="DX47" s="89" t="s">
        <v>538</v>
      </c>
      <c r="DY47" s="89" t="s">
        <v>537</v>
      </c>
    </row>
    <row r="48">
      <c r="A48" s="89" t="s">
        <v>966</v>
      </c>
      <c r="B48" s="89" t="s">
        <v>967</v>
      </c>
      <c r="C48" s="89" t="s">
        <v>935</v>
      </c>
      <c r="D48" s="89">
        <v>8.544421E7</v>
      </c>
      <c r="E48" s="89">
        <v>4.262427630659E12</v>
      </c>
      <c r="F48" s="141" t="s">
        <v>968</v>
      </c>
      <c r="G48" s="89" t="s">
        <v>402</v>
      </c>
      <c r="H48" s="89" t="s">
        <v>403</v>
      </c>
      <c r="I48" s="89" t="s">
        <v>568</v>
      </c>
      <c r="J48" s="89" t="s">
        <v>405</v>
      </c>
      <c r="K48" s="89" t="s">
        <v>937</v>
      </c>
      <c r="L48" s="89" t="s">
        <v>407</v>
      </c>
      <c r="M48" s="89" t="s">
        <v>408</v>
      </c>
      <c r="N48" s="89" t="s">
        <v>409</v>
      </c>
      <c r="O48" s="89" t="s">
        <v>410</v>
      </c>
      <c r="P48" s="89" t="s">
        <v>411</v>
      </c>
      <c r="Q48" s="89" t="s">
        <v>411</v>
      </c>
      <c r="R48" s="89" t="s">
        <v>938</v>
      </c>
      <c r="S48" s="89">
        <v>1.2</v>
      </c>
      <c r="T48" s="90">
        <v>0.47244094488189</v>
      </c>
      <c r="U48" s="89" t="s">
        <v>2118</v>
      </c>
      <c r="V48" s="89" t="s">
        <v>2117</v>
      </c>
      <c r="W48" s="89" t="s">
        <v>413</v>
      </c>
      <c r="X48" s="89" t="s">
        <v>414</v>
      </c>
      <c r="Y48" s="89" t="s">
        <v>415</v>
      </c>
      <c r="Z48" s="89">
        <v>20.0</v>
      </c>
      <c r="AA48" s="89">
        <v>68.0</v>
      </c>
      <c r="AB48" s="89">
        <v>60.0</v>
      </c>
      <c r="AC48" s="89">
        <v>140.0</v>
      </c>
      <c r="AD48" s="119">
        <v>0.1</v>
      </c>
      <c r="AE48" s="119">
        <v>0.9</v>
      </c>
      <c r="AF48" s="89"/>
      <c r="AG48" s="89"/>
      <c r="AH48" s="89"/>
      <c r="AI48" s="89"/>
      <c r="AJ48" s="89"/>
      <c r="AK48" s="89" t="s">
        <v>416</v>
      </c>
      <c r="AL48" s="141" t="s">
        <v>417</v>
      </c>
      <c r="AM48" s="141" t="s">
        <v>418</v>
      </c>
      <c r="AN48" s="141" t="s">
        <v>419</v>
      </c>
      <c r="AO48" s="141" t="s">
        <v>420</v>
      </c>
      <c r="AP48" s="141" t="s">
        <v>969</v>
      </c>
      <c r="AQ48" s="89"/>
      <c r="AR48" s="89"/>
      <c r="AS48" s="89"/>
      <c r="AT48" s="89"/>
      <c r="AU48" s="89"/>
      <c r="AV48" s="89"/>
      <c r="AW48" s="89"/>
      <c r="AX48" s="141" t="s">
        <v>422</v>
      </c>
      <c r="AY48" s="141" t="s">
        <v>299</v>
      </c>
      <c r="AZ48" s="89" t="s">
        <v>423</v>
      </c>
      <c r="BA48" s="89" t="s">
        <v>424</v>
      </c>
      <c r="BB48" s="89" t="s">
        <v>425</v>
      </c>
      <c r="BC48" s="89" t="s">
        <v>426</v>
      </c>
      <c r="BD48" s="89" t="s">
        <v>427</v>
      </c>
      <c r="BE48" s="89"/>
      <c r="BF48" s="89" t="s">
        <v>303</v>
      </c>
      <c r="BG48" s="89" t="s">
        <v>970</v>
      </c>
      <c r="BH48" s="89">
        <v>1.0</v>
      </c>
      <c r="BI48" s="89" t="s">
        <v>429</v>
      </c>
      <c r="BJ48" s="89" t="s">
        <v>430</v>
      </c>
      <c r="BK48" s="89" t="s">
        <v>431</v>
      </c>
      <c r="BL48" s="89"/>
      <c r="BM48" s="89" t="s">
        <v>432</v>
      </c>
      <c r="BN48" s="89"/>
      <c r="BO48" s="89"/>
      <c r="BP48" s="89">
        <v>6.7</v>
      </c>
      <c r="BQ48" s="89">
        <v>14.77</v>
      </c>
      <c r="BR48" s="140">
        <v>5.76</v>
      </c>
      <c r="BS48" s="89">
        <v>12.7</v>
      </c>
      <c r="BT48" s="89" t="s">
        <v>433</v>
      </c>
      <c r="BU48" s="89"/>
      <c r="BV48" s="89"/>
      <c r="BW48" s="89"/>
      <c r="BX48" s="89"/>
      <c r="BY48" s="89"/>
      <c r="BZ48" s="89"/>
      <c r="CA48" s="89"/>
      <c r="CB48" s="89"/>
      <c r="CC48" s="89"/>
      <c r="CD48" s="89" t="s">
        <v>967</v>
      </c>
      <c r="CE48" s="89" t="s">
        <v>476</v>
      </c>
      <c r="CF48" s="89" t="s">
        <v>942</v>
      </c>
      <c r="CG48" s="89" t="s">
        <v>478</v>
      </c>
      <c r="CH48" s="89" t="s">
        <v>967</v>
      </c>
      <c r="CI48" s="89" t="s">
        <v>483</v>
      </c>
      <c r="CJ48" s="89" t="s">
        <v>486</v>
      </c>
      <c r="CK48" s="89" t="s">
        <v>485</v>
      </c>
      <c r="CL48" s="89" t="s">
        <v>967</v>
      </c>
      <c r="CM48" s="89" t="s">
        <v>490</v>
      </c>
      <c r="CN48" s="89" t="s">
        <v>493</v>
      </c>
      <c r="CO48" s="89" t="s">
        <v>492</v>
      </c>
      <c r="CP48" s="89" t="s">
        <v>967</v>
      </c>
      <c r="CQ48" s="89" t="s">
        <v>495</v>
      </c>
      <c r="CR48" s="89" t="s">
        <v>496</v>
      </c>
      <c r="CS48" s="89" t="s">
        <v>497</v>
      </c>
      <c r="CT48" s="89" t="s">
        <v>967</v>
      </c>
      <c r="CU48" s="89" t="s">
        <v>500</v>
      </c>
      <c r="CV48" s="89" t="s">
        <v>503</v>
      </c>
      <c r="CW48" s="89" t="s">
        <v>502</v>
      </c>
      <c r="CX48" s="89" t="s">
        <v>967</v>
      </c>
      <c r="CY48" s="89" t="s">
        <v>505</v>
      </c>
      <c r="CZ48" s="89" t="s">
        <v>508</v>
      </c>
      <c r="DA48" s="89" t="s">
        <v>507</v>
      </c>
      <c r="DB48" s="89" t="s">
        <v>967</v>
      </c>
      <c r="DC48" s="89" t="s">
        <v>510</v>
      </c>
      <c r="DD48" s="89" t="s">
        <v>943</v>
      </c>
      <c r="DE48" s="89" t="s">
        <v>512</v>
      </c>
      <c r="DF48" s="89" t="s">
        <v>967</v>
      </c>
      <c r="DG48" s="89" t="s">
        <v>515</v>
      </c>
      <c r="DH48" s="89" t="s">
        <v>944</v>
      </c>
      <c r="DI48" s="89" t="s">
        <v>517</v>
      </c>
      <c r="DJ48" s="89" t="s">
        <v>967</v>
      </c>
      <c r="DK48" s="89" t="s">
        <v>520</v>
      </c>
      <c r="DL48" s="89" t="s">
        <v>945</v>
      </c>
      <c r="DM48" s="89" t="s">
        <v>522</v>
      </c>
      <c r="DN48" s="89" t="s">
        <v>967</v>
      </c>
      <c r="DO48" s="89" t="s">
        <v>525</v>
      </c>
      <c r="DP48" s="89" t="s">
        <v>528</v>
      </c>
      <c r="DQ48" s="89" t="s">
        <v>527</v>
      </c>
      <c r="DR48" s="89" t="s">
        <v>967</v>
      </c>
      <c r="DS48" s="89" t="s">
        <v>530</v>
      </c>
      <c r="DT48" s="89" t="s">
        <v>531</v>
      </c>
      <c r="DU48" s="89" t="s">
        <v>532</v>
      </c>
      <c r="DV48" s="89" t="s">
        <v>967</v>
      </c>
      <c r="DW48" s="89" t="s">
        <v>535</v>
      </c>
      <c r="DX48" s="89" t="s">
        <v>538</v>
      </c>
      <c r="DY48" s="89" t="s">
        <v>537</v>
      </c>
    </row>
    <row r="49">
      <c r="A49" s="89" t="s">
        <v>971</v>
      </c>
      <c r="B49" s="89" t="s">
        <v>972</v>
      </c>
      <c r="C49" s="89" t="s">
        <v>935</v>
      </c>
      <c r="D49" s="89">
        <v>8.544421E7</v>
      </c>
      <c r="E49" s="89">
        <v>4.262427630611E12</v>
      </c>
      <c r="F49" s="141" t="s">
        <v>973</v>
      </c>
      <c r="G49" s="89" t="s">
        <v>402</v>
      </c>
      <c r="H49" s="89" t="s">
        <v>403</v>
      </c>
      <c r="I49" s="89" t="s">
        <v>574</v>
      </c>
      <c r="J49" s="89" t="s">
        <v>405</v>
      </c>
      <c r="K49" s="89" t="s">
        <v>937</v>
      </c>
      <c r="L49" s="89" t="s">
        <v>407</v>
      </c>
      <c r="M49" s="89" t="s">
        <v>408</v>
      </c>
      <c r="N49" s="89" t="s">
        <v>409</v>
      </c>
      <c r="O49" s="89" t="s">
        <v>410</v>
      </c>
      <c r="P49" s="89" t="s">
        <v>411</v>
      </c>
      <c r="Q49" s="89" t="s">
        <v>411</v>
      </c>
      <c r="R49" s="89" t="s">
        <v>938</v>
      </c>
      <c r="S49" s="89">
        <v>1.2</v>
      </c>
      <c r="T49" s="90">
        <v>0.47244094488189</v>
      </c>
      <c r="U49" s="89" t="s">
        <v>2118</v>
      </c>
      <c r="V49" s="89" t="s">
        <v>2117</v>
      </c>
      <c r="W49" s="89" t="s">
        <v>413</v>
      </c>
      <c r="X49" s="89" t="s">
        <v>414</v>
      </c>
      <c r="Y49" s="89" t="s">
        <v>415</v>
      </c>
      <c r="Z49" s="89">
        <v>20.0</v>
      </c>
      <c r="AA49" s="89">
        <v>68.0</v>
      </c>
      <c r="AB49" s="89">
        <v>60.0</v>
      </c>
      <c r="AC49" s="89">
        <v>140.0</v>
      </c>
      <c r="AD49" s="119">
        <v>0.1</v>
      </c>
      <c r="AE49" s="119">
        <v>0.9</v>
      </c>
      <c r="AF49" s="89"/>
      <c r="AG49" s="89"/>
      <c r="AH49" s="89"/>
      <c r="AI49" s="89"/>
      <c r="AJ49" s="89"/>
      <c r="AK49" s="89" t="s">
        <v>416</v>
      </c>
      <c r="AL49" s="141" t="s">
        <v>417</v>
      </c>
      <c r="AM49" s="141" t="s">
        <v>418</v>
      </c>
      <c r="AN49" s="141" t="s">
        <v>419</v>
      </c>
      <c r="AO49" s="141" t="s">
        <v>420</v>
      </c>
      <c r="AP49" s="141" t="s">
        <v>974</v>
      </c>
      <c r="AQ49" s="89"/>
      <c r="AR49" s="89"/>
      <c r="AS49" s="89"/>
      <c r="AT49" s="89"/>
      <c r="AU49" s="89"/>
      <c r="AV49" s="89"/>
      <c r="AW49" s="89"/>
      <c r="AX49" s="141" t="s">
        <v>422</v>
      </c>
      <c r="AY49" s="141" t="s">
        <v>299</v>
      </c>
      <c r="AZ49" s="89" t="s">
        <v>423</v>
      </c>
      <c r="BA49" s="89" t="s">
        <v>424</v>
      </c>
      <c r="BB49" s="89" t="s">
        <v>425</v>
      </c>
      <c r="BC49" s="89" t="s">
        <v>426</v>
      </c>
      <c r="BD49" s="89" t="s">
        <v>427</v>
      </c>
      <c r="BE49" s="89"/>
      <c r="BF49" s="89" t="s">
        <v>303</v>
      </c>
      <c r="BG49" s="89" t="s">
        <v>975</v>
      </c>
      <c r="BH49" s="89">
        <v>1.0</v>
      </c>
      <c r="BI49" s="89" t="s">
        <v>429</v>
      </c>
      <c r="BJ49" s="89" t="s">
        <v>430</v>
      </c>
      <c r="BK49" s="89" t="s">
        <v>431</v>
      </c>
      <c r="BL49" s="89"/>
      <c r="BM49" s="89" t="s">
        <v>432</v>
      </c>
      <c r="BN49" s="89"/>
      <c r="BO49" s="89"/>
      <c r="BP49" s="89">
        <v>6.7</v>
      </c>
      <c r="BQ49" s="89">
        <v>14.77</v>
      </c>
      <c r="BR49" s="140">
        <v>5.76</v>
      </c>
      <c r="BS49" s="89">
        <v>12.7</v>
      </c>
      <c r="BT49" s="89" t="s">
        <v>433</v>
      </c>
      <c r="BU49" s="89"/>
      <c r="BV49" s="89"/>
      <c r="BW49" s="89"/>
      <c r="BX49" s="89"/>
      <c r="BY49" s="89"/>
      <c r="BZ49" s="89"/>
      <c r="CA49" s="89"/>
      <c r="CB49" s="89"/>
      <c r="CC49" s="89"/>
      <c r="CD49" s="89" t="s">
        <v>972</v>
      </c>
      <c r="CE49" s="89" t="s">
        <v>476</v>
      </c>
      <c r="CF49" s="89" t="s">
        <v>942</v>
      </c>
      <c r="CG49" s="89" t="s">
        <v>478</v>
      </c>
      <c r="CH49" s="89" t="s">
        <v>972</v>
      </c>
      <c r="CI49" s="89" t="s">
        <v>483</v>
      </c>
      <c r="CJ49" s="89" t="s">
        <v>486</v>
      </c>
      <c r="CK49" s="89" t="s">
        <v>485</v>
      </c>
      <c r="CL49" s="89" t="s">
        <v>972</v>
      </c>
      <c r="CM49" s="89" t="s">
        <v>490</v>
      </c>
      <c r="CN49" s="89" t="s">
        <v>493</v>
      </c>
      <c r="CO49" s="89" t="s">
        <v>492</v>
      </c>
      <c r="CP49" s="89" t="s">
        <v>972</v>
      </c>
      <c r="CQ49" s="89" t="s">
        <v>495</v>
      </c>
      <c r="CR49" s="89" t="s">
        <v>496</v>
      </c>
      <c r="CS49" s="89" t="s">
        <v>497</v>
      </c>
      <c r="CT49" s="89" t="s">
        <v>972</v>
      </c>
      <c r="CU49" s="89" t="s">
        <v>500</v>
      </c>
      <c r="CV49" s="89" t="s">
        <v>503</v>
      </c>
      <c r="CW49" s="89" t="s">
        <v>502</v>
      </c>
      <c r="CX49" s="89" t="s">
        <v>972</v>
      </c>
      <c r="CY49" s="89" t="s">
        <v>505</v>
      </c>
      <c r="CZ49" s="89" t="s">
        <v>508</v>
      </c>
      <c r="DA49" s="89" t="s">
        <v>507</v>
      </c>
      <c r="DB49" s="89" t="s">
        <v>972</v>
      </c>
      <c r="DC49" s="89" t="s">
        <v>510</v>
      </c>
      <c r="DD49" s="89" t="s">
        <v>943</v>
      </c>
      <c r="DE49" s="89" t="s">
        <v>512</v>
      </c>
      <c r="DF49" s="89" t="s">
        <v>972</v>
      </c>
      <c r="DG49" s="89" t="s">
        <v>515</v>
      </c>
      <c r="DH49" s="89" t="s">
        <v>944</v>
      </c>
      <c r="DI49" s="89" t="s">
        <v>517</v>
      </c>
      <c r="DJ49" s="89" t="s">
        <v>972</v>
      </c>
      <c r="DK49" s="89" t="s">
        <v>520</v>
      </c>
      <c r="DL49" s="89" t="s">
        <v>945</v>
      </c>
      <c r="DM49" s="89" t="s">
        <v>522</v>
      </c>
      <c r="DN49" s="89" t="s">
        <v>972</v>
      </c>
      <c r="DO49" s="89" t="s">
        <v>525</v>
      </c>
      <c r="DP49" s="89" t="s">
        <v>528</v>
      </c>
      <c r="DQ49" s="89" t="s">
        <v>527</v>
      </c>
      <c r="DR49" s="89" t="s">
        <v>972</v>
      </c>
      <c r="DS49" s="89" t="s">
        <v>530</v>
      </c>
      <c r="DT49" s="89" t="s">
        <v>531</v>
      </c>
      <c r="DU49" s="89" t="s">
        <v>532</v>
      </c>
      <c r="DV49" s="89" t="s">
        <v>972</v>
      </c>
      <c r="DW49" s="89" t="s">
        <v>535</v>
      </c>
      <c r="DX49" s="89" t="s">
        <v>538</v>
      </c>
      <c r="DY49" s="89" t="s">
        <v>537</v>
      </c>
    </row>
    <row r="50">
      <c r="A50" s="89" t="s">
        <v>976</v>
      </c>
      <c r="B50" s="89" t="s">
        <v>977</v>
      </c>
      <c r="C50" s="89" t="s">
        <v>935</v>
      </c>
      <c r="D50" s="89">
        <v>8.544421E7</v>
      </c>
      <c r="E50" s="89">
        <v>4.262427630635E12</v>
      </c>
      <c r="F50" s="141" t="s">
        <v>978</v>
      </c>
      <c r="G50" s="89" t="s">
        <v>402</v>
      </c>
      <c r="H50" s="89" t="s">
        <v>403</v>
      </c>
      <c r="I50" s="89" t="s">
        <v>580</v>
      </c>
      <c r="J50" s="89" t="s">
        <v>405</v>
      </c>
      <c r="K50" s="89" t="s">
        <v>937</v>
      </c>
      <c r="L50" s="89" t="s">
        <v>407</v>
      </c>
      <c r="M50" s="89" t="s">
        <v>408</v>
      </c>
      <c r="N50" s="89" t="s">
        <v>409</v>
      </c>
      <c r="O50" s="89" t="s">
        <v>410</v>
      </c>
      <c r="P50" s="89" t="s">
        <v>411</v>
      </c>
      <c r="Q50" s="89" t="s">
        <v>411</v>
      </c>
      <c r="R50" s="89" t="s">
        <v>938</v>
      </c>
      <c r="S50" s="89">
        <v>1.2</v>
      </c>
      <c r="T50" s="90">
        <v>0.47244094488189</v>
      </c>
      <c r="U50" s="89" t="s">
        <v>2118</v>
      </c>
      <c r="V50" s="89" t="s">
        <v>2117</v>
      </c>
      <c r="W50" s="89" t="s">
        <v>413</v>
      </c>
      <c r="X50" s="89" t="s">
        <v>414</v>
      </c>
      <c r="Y50" s="89" t="s">
        <v>415</v>
      </c>
      <c r="Z50" s="89">
        <v>20.0</v>
      </c>
      <c r="AA50" s="89">
        <v>68.0</v>
      </c>
      <c r="AB50" s="89">
        <v>60.0</v>
      </c>
      <c r="AC50" s="89">
        <v>140.0</v>
      </c>
      <c r="AD50" s="119">
        <v>0.1</v>
      </c>
      <c r="AE50" s="119">
        <v>0.9</v>
      </c>
      <c r="AF50" s="89"/>
      <c r="AG50" s="89"/>
      <c r="AH50" s="89"/>
      <c r="AI50" s="89"/>
      <c r="AJ50" s="89"/>
      <c r="AK50" s="89" t="s">
        <v>416</v>
      </c>
      <c r="AL50" s="141" t="s">
        <v>417</v>
      </c>
      <c r="AM50" s="141" t="s">
        <v>418</v>
      </c>
      <c r="AN50" s="141" t="s">
        <v>419</v>
      </c>
      <c r="AO50" s="141" t="s">
        <v>420</v>
      </c>
      <c r="AP50" s="141" t="s">
        <v>979</v>
      </c>
      <c r="AQ50" s="89"/>
      <c r="AR50" s="89"/>
      <c r="AS50" s="89"/>
      <c r="AT50" s="89"/>
      <c r="AU50" s="89"/>
      <c r="AV50" s="89"/>
      <c r="AW50" s="89"/>
      <c r="AX50" s="141" t="s">
        <v>422</v>
      </c>
      <c r="AY50" s="141" t="s">
        <v>299</v>
      </c>
      <c r="AZ50" s="89" t="s">
        <v>423</v>
      </c>
      <c r="BA50" s="89" t="s">
        <v>424</v>
      </c>
      <c r="BB50" s="89" t="s">
        <v>425</v>
      </c>
      <c r="BC50" s="89" t="s">
        <v>426</v>
      </c>
      <c r="BD50" s="89" t="s">
        <v>427</v>
      </c>
      <c r="BE50" s="89"/>
      <c r="BF50" s="89" t="s">
        <v>303</v>
      </c>
      <c r="BG50" s="89" t="s">
        <v>980</v>
      </c>
      <c r="BH50" s="89">
        <v>1.0</v>
      </c>
      <c r="BI50" s="89" t="s">
        <v>429</v>
      </c>
      <c r="BJ50" s="89" t="s">
        <v>430</v>
      </c>
      <c r="BK50" s="89" t="s">
        <v>431</v>
      </c>
      <c r="BL50" s="89"/>
      <c r="BM50" s="89" t="s">
        <v>432</v>
      </c>
      <c r="BN50" s="89"/>
      <c r="BO50" s="89"/>
      <c r="BP50" s="89">
        <v>6.7</v>
      </c>
      <c r="BQ50" s="89">
        <v>14.77</v>
      </c>
      <c r="BR50" s="140">
        <v>5.76</v>
      </c>
      <c r="BS50" s="89">
        <v>12.7</v>
      </c>
      <c r="BT50" s="89" t="s">
        <v>433</v>
      </c>
      <c r="BU50" s="89"/>
      <c r="BV50" s="89"/>
      <c r="BW50" s="89"/>
      <c r="BX50" s="89"/>
      <c r="BY50" s="89"/>
      <c r="BZ50" s="89"/>
      <c r="CA50" s="89"/>
      <c r="CB50" s="89"/>
      <c r="CC50" s="89"/>
      <c r="CD50" s="89" t="s">
        <v>977</v>
      </c>
      <c r="CE50" s="89" t="s">
        <v>476</v>
      </c>
      <c r="CF50" s="89" t="s">
        <v>942</v>
      </c>
      <c r="CG50" s="89" t="s">
        <v>478</v>
      </c>
      <c r="CH50" s="89" t="s">
        <v>977</v>
      </c>
      <c r="CI50" s="89" t="s">
        <v>483</v>
      </c>
      <c r="CJ50" s="89" t="s">
        <v>486</v>
      </c>
      <c r="CK50" s="89" t="s">
        <v>485</v>
      </c>
      <c r="CL50" s="89" t="s">
        <v>977</v>
      </c>
      <c r="CM50" s="89" t="s">
        <v>490</v>
      </c>
      <c r="CN50" s="89" t="s">
        <v>493</v>
      </c>
      <c r="CO50" s="89" t="s">
        <v>492</v>
      </c>
      <c r="CP50" s="89" t="s">
        <v>977</v>
      </c>
      <c r="CQ50" s="89" t="s">
        <v>495</v>
      </c>
      <c r="CR50" s="89" t="s">
        <v>496</v>
      </c>
      <c r="CS50" s="89" t="s">
        <v>497</v>
      </c>
      <c r="CT50" s="89" t="s">
        <v>977</v>
      </c>
      <c r="CU50" s="89" t="s">
        <v>500</v>
      </c>
      <c r="CV50" s="89" t="s">
        <v>503</v>
      </c>
      <c r="CW50" s="89" t="s">
        <v>502</v>
      </c>
      <c r="CX50" s="89" t="s">
        <v>977</v>
      </c>
      <c r="CY50" s="89" t="s">
        <v>505</v>
      </c>
      <c r="CZ50" s="89" t="s">
        <v>508</v>
      </c>
      <c r="DA50" s="89" t="s">
        <v>507</v>
      </c>
      <c r="DB50" s="89" t="s">
        <v>977</v>
      </c>
      <c r="DC50" s="89" t="s">
        <v>510</v>
      </c>
      <c r="DD50" s="89" t="s">
        <v>943</v>
      </c>
      <c r="DE50" s="89" t="s">
        <v>512</v>
      </c>
      <c r="DF50" s="89" t="s">
        <v>977</v>
      </c>
      <c r="DG50" s="89" t="s">
        <v>515</v>
      </c>
      <c r="DH50" s="89" t="s">
        <v>944</v>
      </c>
      <c r="DI50" s="89" t="s">
        <v>517</v>
      </c>
      <c r="DJ50" s="89" t="s">
        <v>977</v>
      </c>
      <c r="DK50" s="89" t="s">
        <v>520</v>
      </c>
      <c r="DL50" s="89" t="s">
        <v>945</v>
      </c>
      <c r="DM50" s="89" t="s">
        <v>522</v>
      </c>
      <c r="DN50" s="89" t="s">
        <v>977</v>
      </c>
      <c r="DO50" s="89" t="s">
        <v>525</v>
      </c>
      <c r="DP50" s="89" t="s">
        <v>528</v>
      </c>
      <c r="DQ50" s="89" t="s">
        <v>527</v>
      </c>
      <c r="DR50" s="89" t="s">
        <v>977</v>
      </c>
      <c r="DS50" s="89" t="s">
        <v>530</v>
      </c>
      <c r="DT50" s="89" t="s">
        <v>531</v>
      </c>
      <c r="DU50" s="89" t="s">
        <v>532</v>
      </c>
      <c r="DV50" s="89" t="s">
        <v>977</v>
      </c>
      <c r="DW50" s="89" t="s">
        <v>535</v>
      </c>
      <c r="DX50" s="89" t="s">
        <v>538</v>
      </c>
      <c r="DY50" s="89" t="s">
        <v>537</v>
      </c>
    </row>
    <row r="51">
      <c r="A51" s="89" t="s">
        <v>981</v>
      </c>
      <c r="B51" s="89" t="s">
        <v>982</v>
      </c>
      <c r="C51" s="89" t="s">
        <v>935</v>
      </c>
      <c r="D51" s="89">
        <v>8.544421E7</v>
      </c>
      <c r="E51" s="142" t="s">
        <v>983</v>
      </c>
      <c r="F51" s="141" t="s">
        <v>984</v>
      </c>
      <c r="G51" s="89" t="s">
        <v>402</v>
      </c>
      <c r="H51" s="89" t="s">
        <v>403</v>
      </c>
      <c r="I51" s="89" t="s">
        <v>985</v>
      </c>
      <c r="J51" s="89" t="s">
        <v>405</v>
      </c>
      <c r="K51" s="89" t="s">
        <v>937</v>
      </c>
      <c r="L51" s="89" t="s">
        <v>407</v>
      </c>
      <c r="M51" s="89" t="s">
        <v>408</v>
      </c>
      <c r="N51" s="89" t="s">
        <v>409</v>
      </c>
      <c r="O51" s="89" t="s">
        <v>410</v>
      </c>
      <c r="P51" s="89" t="s">
        <v>411</v>
      </c>
      <c r="Q51" s="89" t="s">
        <v>411</v>
      </c>
      <c r="R51" s="89" t="s">
        <v>938</v>
      </c>
      <c r="S51" s="89">
        <v>1.2</v>
      </c>
      <c r="T51" s="90">
        <v>0.47244094488189</v>
      </c>
      <c r="U51" s="89" t="s">
        <v>2118</v>
      </c>
      <c r="V51" s="89" t="s">
        <v>2117</v>
      </c>
      <c r="W51" s="89" t="s">
        <v>413</v>
      </c>
      <c r="X51" s="89" t="s">
        <v>414</v>
      </c>
      <c r="Y51" s="89" t="s">
        <v>415</v>
      </c>
      <c r="Z51" s="89">
        <v>20.0</v>
      </c>
      <c r="AA51" s="89">
        <v>68.0</v>
      </c>
      <c r="AB51" s="89">
        <v>60.0</v>
      </c>
      <c r="AC51" s="89">
        <v>140.0</v>
      </c>
      <c r="AD51" s="119">
        <v>0.1</v>
      </c>
      <c r="AE51" s="119">
        <v>0.9</v>
      </c>
      <c r="AF51" s="89"/>
      <c r="AG51" s="89"/>
      <c r="AH51" s="89"/>
      <c r="AI51" s="89"/>
      <c r="AJ51" s="89"/>
      <c r="AK51" s="89" t="s">
        <v>416</v>
      </c>
      <c r="AL51" s="141" t="s">
        <v>417</v>
      </c>
      <c r="AM51" s="141" t="s">
        <v>418</v>
      </c>
      <c r="AN51" s="141" t="s">
        <v>419</v>
      </c>
      <c r="AO51" s="141" t="s">
        <v>420</v>
      </c>
      <c r="AP51" s="141" t="s">
        <v>986</v>
      </c>
      <c r="AQ51" s="89"/>
      <c r="AR51" s="89"/>
      <c r="AS51" s="89"/>
      <c r="AT51" s="89"/>
      <c r="AU51" s="89"/>
      <c r="AV51" s="89"/>
      <c r="AW51" s="89"/>
      <c r="AX51" s="141" t="s">
        <v>422</v>
      </c>
      <c r="AY51" s="141" t="s">
        <v>299</v>
      </c>
      <c r="AZ51" s="89" t="s">
        <v>423</v>
      </c>
      <c r="BA51" s="89" t="s">
        <v>424</v>
      </c>
      <c r="BB51" s="89" t="s">
        <v>425</v>
      </c>
      <c r="BC51" s="89" t="s">
        <v>426</v>
      </c>
      <c r="BD51" s="89" t="s">
        <v>427</v>
      </c>
      <c r="BE51" s="89"/>
      <c r="BF51" s="89" t="s">
        <v>303</v>
      </c>
      <c r="BG51" s="89" t="s">
        <v>987</v>
      </c>
      <c r="BH51" s="89">
        <v>1.0</v>
      </c>
      <c r="BI51" s="89" t="s">
        <v>429</v>
      </c>
      <c r="BJ51" s="89" t="s">
        <v>430</v>
      </c>
      <c r="BK51" s="89" t="s">
        <v>431</v>
      </c>
      <c r="BL51" s="89"/>
      <c r="BM51" s="89" t="s">
        <v>432</v>
      </c>
      <c r="BN51" s="89"/>
      <c r="BO51" s="89"/>
      <c r="BP51" s="89">
        <v>6.7</v>
      </c>
      <c r="BQ51" s="89">
        <v>14.77</v>
      </c>
      <c r="BR51" s="140">
        <v>5.76</v>
      </c>
      <c r="BS51" s="89">
        <v>12.7</v>
      </c>
      <c r="BT51" s="89" t="s">
        <v>433</v>
      </c>
      <c r="BU51" s="89"/>
      <c r="BV51" s="89"/>
      <c r="BW51" s="89"/>
      <c r="BX51" s="89"/>
      <c r="BY51" s="89"/>
      <c r="BZ51" s="89"/>
      <c r="CA51" s="89"/>
      <c r="CB51" s="89"/>
      <c r="CC51" s="89"/>
      <c r="CD51" s="89" t="s">
        <v>982</v>
      </c>
      <c r="CE51" s="89" t="s">
        <v>476</v>
      </c>
      <c r="CF51" s="89" t="s">
        <v>942</v>
      </c>
      <c r="CG51" s="89" t="s">
        <v>478</v>
      </c>
      <c r="CH51" s="89" t="s">
        <v>982</v>
      </c>
      <c r="CI51" s="89" t="s">
        <v>483</v>
      </c>
      <c r="CJ51" s="89" t="s">
        <v>486</v>
      </c>
      <c r="CK51" s="89" t="s">
        <v>485</v>
      </c>
      <c r="CL51" s="89" t="s">
        <v>982</v>
      </c>
      <c r="CM51" s="89" t="s">
        <v>490</v>
      </c>
      <c r="CN51" s="89" t="s">
        <v>493</v>
      </c>
      <c r="CO51" s="89" t="s">
        <v>492</v>
      </c>
      <c r="CP51" s="89" t="s">
        <v>982</v>
      </c>
      <c r="CQ51" s="89" t="s">
        <v>495</v>
      </c>
      <c r="CR51" s="89" t="s">
        <v>496</v>
      </c>
      <c r="CS51" s="89" t="s">
        <v>497</v>
      </c>
      <c r="CT51" s="89" t="s">
        <v>982</v>
      </c>
      <c r="CU51" s="89" t="s">
        <v>500</v>
      </c>
      <c r="CV51" s="89" t="s">
        <v>503</v>
      </c>
      <c r="CW51" s="89" t="s">
        <v>502</v>
      </c>
      <c r="CX51" s="89" t="s">
        <v>982</v>
      </c>
      <c r="CY51" s="89" t="s">
        <v>505</v>
      </c>
      <c r="CZ51" s="89" t="s">
        <v>508</v>
      </c>
      <c r="DA51" s="89" t="s">
        <v>507</v>
      </c>
      <c r="DB51" s="89" t="s">
        <v>982</v>
      </c>
      <c r="DC51" s="89" t="s">
        <v>510</v>
      </c>
      <c r="DD51" s="89" t="s">
        <v>943</v>
      </c>
      <c r="DE51" s="89" t="s">
        <v>512</v>
      </c>
      <c r="DF51" s="89" t="s">
        <v>982</v>
      </c>
      <c r="DG51" s="89" t="s">
        <v>515</v>
      </c>
      <c r="DH51" s="89" t="s">
        <v>944</v>
      </c>
      <c r="DI51" s="89" t="s">
        <v>517</v>
      </c>
      <c r="DJ51" s="89" t="s">
        <v>982</v>
      </c>
      <c r="DK51" s="89" t="s">
        <v>520</v>
      </c>
      <c r="DL51" s="89" t="s">
        <v>945</v>
      </c>
      <c r="DM51" s="89" t="s">
        <v>522</v>
      </c>
      <c r="DN51" s="89" t="s">
        <v>982</v>
      </c>
      <c r="DO51" s="89" t="s">
        <v>525</v>
      </c>
      <c r="DP51" s="89" t="s">
        <v>528</v>
      </c>
      <c r="DQ51" s="89" t="s">
        <v>527</v>
      </c>
      <c r="DR51" s="89" t="s">
        <v>982</v>
      </c>
      <c r="DS51" s="89" t="s">
        <v>530</v>
      </c>
      <c r="DT51" s="89" t="s">
        <v>531</v>
      </c>
      <c r="DU51" s="89" t="s">
        <v>532</v>
      </c>
      <c r="DV51" s="89" t="s">
        <v>982</v>
      </c>
      <c r="DW51" s="89" t="s">
        <v>535</v>
      </c>
      <c r="DX51" s="89" t="s">
        <v>538</v>
      </c>
      <c r="DY51" s="89" t="s">
        <v>537</v>
      </c>
    </row>
    <row r="52">
      <c r="A52" s="89" t="s">
        <v>988</v>
      </c>
      <c r="B52" s="89" t="s">
        <v>989</v>
      </c>
      <c r="C52" s="89" t="s">
        <v>990</v>
      </c>
      <c r="D52" s="89">
        <v>8.544421E7</v>
      </c>
      <c r="E52" s="89">
        <v>4.262427630017E12</v>
      </c>
      <c r="F52" s="141" t="s">
        <v>991</v>
      </c>
      <c r="G52" s="89" t="s">
        <v>587</v>
      </c>
      <c r="H52" s="89" t="s">
        <v>403</v>
      </c>
      <c r="I52" s="89" t="s">
        <v>404</v>
      </c>
      <c r="J52" s="89" t="s">
        <v>405</v>
      </c>
      <c r="K52" s="89" t="s">
        <v>937</v>
      </c>
      <c r="L52" s="89" t="s">
        <v>407</v>
      </c>
      <c r="M52" s="89" t="s">
        <v>408</v>
      </c>
      <c r="N52" s="89" t="s">
        <v>409</v>
      </c>
      <c r="O52" s="89" t="s">
        <v>410</v>
      </c>
      <c r="P52" s="89" t="s">
        <v>411</v>
      </c>
      <c r="Q52" s="89" t="s">
        <v>411</v>
      </c>
      <c r="R52" s="89" t="s">
        <v>938</v>
      </c>
      <c r="S52" s="89">
        <v>1.2</v>
      </c>
      <c r="T52" s="90">
        <v>0.47244094488189</v>
      </c>
      <c r="U52" s="89" t="s">
        <v>2118</v>
      </c>
      <c r="V52" s="89" t="s">
        <v>2117</v>
      </c>
      <c r="W52" s="89" t="s">
        <v>413</v>
      </c>
      <c r="X52" s="89" t="s">
        <v>414</v>
      </c>
      <c r="Y52" s="89" t="s">
        <v>415</v>
      </c>
      <c r="Z52" s="89">
        <v>20.0</v>
      </c>
      <c r="AA52" s="89">
        <v>68.0</v>
      </c>
      <c r="AB52" s="89">
        <v>60.0</v>
      </c>
      <c r="AC52" s="89">
        <v>140.0</v>
      </c>
      <c r="AD52" s="119">
        <v>0.1</v>
      </c>
      <c r="AE52" s="119">
        <v>0.9</v>
      </c>
      <c r="AF52" s="89"/>
      <c r="AG52" s="89"/>
      <c r="AH52" s="89"/>
      <c r="AI52" s="89"/>
      <c r="AJ52" s="89"/>
      <c r="AK52" s="89" t="s">
        <v>416</v>
      </c>
      <c r="AL52" s="141" t="s">
        <v>417</v>
      </c>
      <c r="AM52" s="141" t="s">
        <v>418</v>
      </c>
      <c r="AN52" s="141" t="s">
        <v>419</v>
      </c>
      <c r="AO52" s="141" t="s">
        <v>420</v>
      </c>
      <c r="AP52" s="141" t="s">
        <v>992</v>
      </c>
      <c r="AQ52" s="89"/>
      <c r="AR52" s="89"/>
      <c r="AS52" s="89"/>
      <c r="AT52" s="89"/>
      <c r="AU52" s="89"/>
      <c r="AV52" s="89"/>
      <c r="AW52" s="89"/>
      <c r="AX52" s="141" t="s">
        <v>589</v>
      </c>
      <c r="AY52" s="141" t="s">
        <v>299</v>
      </c>
      <c r="AZ52" s="89" t="s">
        <v>423</v>
      </c>
      <c r="BA52" s="89" t="s">
        <v>424</v>
      </c>
      <c r="BB52" s="89" t="s">
        <v>425</v>
      </c>
      <c r="BC52" s="89" t="s">
        <v>426</v>
      </c>
      <c r="BD52" s="89" t="s">
        <v>427</v>
      </c>
      <c r="BE52" s="89"/>
      <c r="BF52" s="89" t="s">
        <v>303</v>
      </c>
      <c r="BG52" s="89" t="s">
        <v>993</v>
      </c>
      <c r="BH52" s="89">
        <v>1.0</v>
      </c>
      <c r="BI52" s="89" t="s">
        <v>591</v>
      </c>
      <c r="BJ52" s="89" t="s">
        <v>592</v>
      </c>
      <c r="BK52" s="89" t="s">
        <v>593</v>
      </c>
      <c r="BL52" s="89"/>
      <c r="BM52" s="89" t="s">
        <v>594</v>
      </c>
      <c r="BN52" s="89"/>
      <c r="BO52" s="89"/>
      <c r="BP52" s="89">
        <v>0.2</v>
      </c>
      <c r="BQ52" s="89">
        <v>0.44</v>
      </c>
      <c r="BR52" s="140">
        <v>0.15</v>
      </c>
      <c r="BS52" s="89">
        <v>0.33</v>
      </c>
      <c r="BT52" s="89" t="s">
        <v>433</v>
      </c>
      <c r="BU52" s="89"/>
      <c r="BV52" s="89"/>
      <c r="BW52" s="89"/>
      <c r="BX52" s="89"/>
      <c r="BY52" s="89"/>
      <c r="BZ52" s="89"/>
      <c r="CA52" s="89"/>
      <c r="CB52" s="89"/>
      <c r="CC52" s="89"/>
      <c r="CD52" s="89" t="s">
        <v>989</v>
      </c>
      <c r="CE52" s="89" t="s">
        <v>618</v>
      </c>
      <c r="CF52" s="89" t="s">
        <v>619</v>
      </c>
      <c r="CG52" s="89" t="s">
        <v>478</v>
      </c>
      <c r="CH52" s="89" t="s">
        <v>989</v>
      </c>
      <c r="CI52" s="89" t="s">
        <v>622</v>
      </c>
      <c r="CJ52" s="89" t="s">
        <v>623</v>
      </c>
      <c r="CK52" s="89" t="s">
        <v>485</v>
      </c>
      <c r="CL52" s="89" t="s">
        <v>989</v>
      </c>
      <c r="CM52" s="89" t="s">
        <v>626</v>
      </c>
      <c r="CN52" s="89" t="s">
        <v>627</v>
      </c>
      <c r="CO52" s="89" t="s">
        <v>492</v>
      </c>
      <c r="CP52" s="89" t="s">
        <v>989</v>
      </c>
      <c r="CQ52" s="89" t="s">
        <v>630</v>
      </c>
      <c r="CR52" s="89" t="s">
        <v>994</v>
      </c>
      <c r="CS52" s="89" t="s">
        <v>497</v>
      </c>
      <c r="CT52" s="89" t="s">
        <v>989</v>
      </c>
      <c r="CU52" s="89" t="s">
        <v>634</v>
      </c>
      <c r="CV52" s="89" t="s">
        <v>635</v>
      </c>
      <c r="CW52" s="89" t="s">
        <v>502</v>
      </c>
      <c r="CX52" s="89" t="s">
        <v>989</v>
      </c>
      <c r="CY52" s="89" t="s">
        <v>638</v>
      </c>
      <c r="CZ52" s="89" t="s">
        <v>639</v>
      </c>
      <c r="DA52" s="89" t="s">
        <v>507</v>
      </c>
      <c r="DB52" s="89" t="s">
        <v>989</v>
      </c>
      <c r="DC52" s="89" t="s">
        <v>642</v>
      </c>
      <c r="DD52" s="89" t="s">
        <v>643</v>
      </c>
      <c r="DE52" s="89" t="s">
        <v>512</v>
      </c>
      <c r="DF52" s="89" t="s">
        <v>989</v>
      </c>
      <c r="DG52" s="89" t="s">
        <v>645</v>
      </c>
      <c r="DH52" s="89" t="s">
        <v>838</v>
      </c>
      <c r="DI52" s="89" t="s">
        <v>517</v>
      </c>
      <c r="DJ52" s="89" t="s">
        <v>989</v>
      </c>
      <c r="DK52" s="89" t="s">
        <v>649</v>
      </c>
      <c r="DL52" s="89" t="s">
        <v>582</v>
      </c>
      <c r="DM52" s="89" t="s">
        <v>522</v>
      </c>
      <c r="DN52" s="89" t="s">
        <v>989</v>
      </c>
      <c r="DO52" s="89" t="s">
        <v>651</v>
      </c>
      <c r="DP52" s="89" t="s">
        <v>652</v>
      </c>
      <c r="DQ52" s="89" t="s">
        <v>527</v>
      </c>
      <c r="DR52" s="89" t="s">
        <v>989</v>
      </c>
      <c r="DS52" s="89" t="s">
        <v>655</v>
      </c>
      <c r="DT52" s="89" t="s">
        <v>656</v>
      </c>
      <c r="DU52" s="89" t="s">
        <v>532</v>
      </c>
      <c r="DV52" s="89" t="s">
        <v>989</v>
      </c>
      <c r="DW52" s="89" t="s">
        <v>659</v>
      </c>
      <c r="DX52" s="89" t="s">
        <v>995</v>
      </c>
      <c r="DY52" s="89" t="s">
        <v>537</v>
      </c>
    </row>
    <row r="53">
      <c r="A53" s="89" t="s">
        <v>996</v>
      </c>
      <c r="B53" s="89" t="s">
        <v>997</v>
      </c>
      <c r="C53" s="89" t="s">
        <v>990</v>
      </c>
      <c r="D53" s="89">
        <v>8.544421E7</v>
      </c>
      <c r="E53" s="89">
        <v>4.262427630024E12</v>
      </c>
      <c r="F53" s="141" t="s">
        <v>998</v>
      </c>
      <c r="G53" s="89" t="s">
        <v>587</v>
      </c>
      <c r="H53" s="89" t="s">
        <v>403</v>
      </c>
      <c r="I53" s="89" t="s">
        <v>543</v>
      </c>
      <c r="J53" s="89" t="s">
        <v>405</v>
      </c>
      <c r="K53" s="89" t="s">
        <v>937</v>
      </c>
      <c r="L53" s="89" t="s">
        <v>407</v>
      </c>
      <c r="M53" s="89" t="s">
        <v>408</v>
      </c>
      <c r="N53" s="89" t="s">
        <v>409</v>
      </c>
      <c r="O53" s="89" t="s">
        <v>410</v>
      </c>
      <c r="P53" s="89" t="s">
        <v>411</v>
      </c>
      <c r="Q53" s="89" t="s">
        <v>411</v>
      </c>
      <c r="R53" s="89" t="s">
        <v>938</v>
      </c>
      <c r="S53" s="89">
        <v>1.2</v>
      </c>
      <c r="T53" s="90">
        <v>0.47244094488189</v>
      </c>
      <c r="U53" s="89" t="s">
        <v>2118</v>
      </c>
      <c r="V53" s="89" t="s">
        <v>2117</v>
      </c>
      <c r="W53" s="89" t="s">
        <v>413</v>
      </c>
      <c r="X53" s="89" t="s">
        <v>414</v>
      </c>
      <c r="Y53" s="89" t="s">
        <v>415</v>
      </c>
      <c r="Z53" s="89">
        <v>20.0</v>
      </c>
      <c r="AA53" s="89">
        <v>68.0</v>
      </c>
      <c r="AB53" s="89">
        <v>60.0</v>
      </c>
      <c r="AC53" s="89">
        <v>140.0</v>
      </c>
      <c r="AD53" s="119">
        <v>0.1</v>
      </c>
      <c r="AE53" s="119">
        <v>0.9</v>
      </c>
      <c r="AF53" s="89"/>
      <c r="AG53" s="89"/>
      <c r="AH53" s="89"/>
      <c r="AI53" s="89"/>
      <c r="AJ53" s="89"/>
      <c r="AK53" s="89" t="s">
        <v>416</v>
      </c>
      <c r="AL53" s="141" t="s">
        <v>417</v>
      </c>
      <c r="AM53" s="141" t="s">
        <v>418</v>
      </c>
      <c r="AN53" s="141" t="s">
        <v>419</v>
      </c>
      <c r="AO53" s="141" t="s">
        <v>420</v>
      </c>
      <c r="AP53" s="141" t="s">
        <v>999</v>
      </c>
      <c r="AQ53" s="89"/>
      <c r="AR53" s="89"/>
      <c r="AS53" s="89"/>
      <c r="AT53" s="89"/>
      <c r="AU53" s="89"/>
      <c r="AV53" s="89"/>
      <c r="AW53" s="89"/>
      <c r="AX53" s="141" t="s">
        <v>589</v>
      </c>
      <c r="AY53" s="141" t="s">
        <v>299</v>
      </c>
      <c r="AZ53" s="89" t="s">
        <v>423</v>
      </c>
      <c r="BA53" s="89" t="s">
        <v>424</v>
      </c>
      <c r="BB53" s="89" t="s">
        <v>425</v>
      </c>
      <c r="BC53" s="89" t="s">
        <v>426</v>
      </c>
      <c r="BD53" s="89" t="s">
        <v>427</v>
      </c>
      <c r="BE53" s="89"/>
      <c r="BF53" s="89" t="s">
        <v>303</v>
      </c>
      <c r="BG53" s="89" t="s">
        <v>1000</v>
      </c>
      <c r="BH53" s="89">
        <v>1.0</v>
      </c>
      <c r="BI53" s="89" t="s">
        <v>591</v>
      </c>
      <c r="BJ53" s="89" t="s">
        <v>592</v>
      </c>
      <c r="BK53" s="89" t="s">
        <v>593</v>
      </c>
      <c r="BL53" s="89"/>
      <c r="BM53" s="89" t="s">
        <v>594</v>
      </c>
      <c r="BN53" s="89"/>
      <c r="BO53" s="89"/>
      <c r="BP53" s="89">
        <v>0.2</v>
      </c>
      <c r="BQ53" s="89">
        <v>0.44</v>
      </c>
      <c r="BR53" s="140">
        <v>0.15</v>
      </c>
      <c r="BS53" s="89">
        <v>0.33</v>
      </c>
      <c r="BT53" s="89" t="s">
        <v>433</v>
      </c>
      <c r="BU53" s="89"/>
      <c r="BV53" s="89"/>
      <c r="BW53" s="89"/>
      <c r="BX53" s="89"/>
      <c r="BY53" s="89"/>
      <c r="BZ53" s="89"/>
      <c r="CA53" s="89"/>
      <c r="CB53" s="89"/>
      <c r="CC53" s="89"/>
      <c r="CD53" s="89" t="s">
        <v>997</v>
      </c>
      <c r="CE53" s="89" t="s">
        <v>618</v>
      </c>
      <c r="CF53" s="89" t="s">
        <v>619</v>
      </c>
      <c r="CG53" s="89" t="s">
        <v>478</v>
      </c>
      <c r="CH53" s="89" t="s">
        <v>997</v>
      </c>
      <c r="CI53" s="89" t="s">
        <v>622</v>
      </c>
      <c r="CJ53" s="89" t="s">
        <v>623</v>
      </c>
      <c r="CK53" s="89" t="s">
        <v>485</v>
      </c>
      <c r="CL53" s="89" t="s">
        <v>997</v>
      </c>
      <c r="CM53" s="89" t="s">
        <v>626</v>
      </c>
      <c r="CN53" s="89" t="s">
        <v>627</v>
      </c>
      <c r="CO53" s="89" t="s">
        <v>492</v>
      </c>
      <c r="CP53" s="89" t="s">
        <v>997</v>
      </c>
      <c r="CQ53" s="89" t="s">
        <v>630</v>
      </c>
      <c r="CR53" s="89" t="s">
        <v>994</v>
      </c>
      <c r="CS53" s="89" t="s">
        <v>497</v>
      </c>
      <c r="CT53" s="89" t="s">
        <v>997</v>
      </c>
      <c r="CU53" s="89" t="s">
        <v>634</v>
      </c>
      <c r="CV53" s="89" t="s">
        <v>635</v>
      </c>
      <c r="CW53" s="89" t="s">
        <v>502</v>
      </c>
      <c r="CX53" s="89" t="s">
        <v>997</v>
      </c>
      <c r="CY53" s="89" t="s">
        <v>638</v>
      </c>
      <c r="CZ53" s="89" t="s">
        <v>639</v>
      </c>
      <c r="DA53" s="89" t="s">
        <v>507</v>
      </c>
      <c r="DB53" s="89" t="s">
        <v>997</v>
      </c>
      <c r="DC53" s="89" t="s">
        <v>642</v>
      </c>
      <c r="DD53" s="89" t="s">
        <v>643</v>
      </c>
      <c r="DE53" s="89" t="s">
        <v>512</v>
      </c>
      <c r="DF53" s="89" t="s">
        <v>997</v>
      </c>
      <c r="DG53" s="89" t="s">
        <v>645</v>
      </c>
      <c r="DH53" s="89" t="s">
        <v>838</v>
      </c>
      <c r="DI53" s="89" t="s">
        <v>517</v>
      </c>
      <c r="DJ53" s="89" t="s">
        <v>997</v>
      </c>
      <c r="DK53" s="89" t="s">
        <v>649</v>
      </c>
      <c r="DL53" s="89" t="s">
        <v>582</v>
      </c>
      <c r="DM53" s="89" t="s">
        <v>522</v>
      </c>
      <c r="DN53" s="89" t="s">
        <v>997</v>
      </c>
      <c r="DO53" s="89" t="s">
        <v>651</v>
      </c>
      <c r="DP53" s="89" t="s">
        <v>652</v>
      </c>
      <c r="DQ53" s="89" t="s">
        <v>527</v>
      </c>
      <c r="DR53" s="89" t="s">
        <v>997</v>
      </c>
      <c r="DS53" s="89" t="s">
        <v>655</v>
      </c>
      <c r="DT53" s="89" t="s">
        <v>656</v>
      </c>
      <c r="DU53" s="89" t="s">
        <v>532</v>
      </c>
      <c r="DV53" s="89" t="s">
        <v>997</v>
      </c>
      <c r="DW53" s="89" t="s">
        <v>659</v>
      </c>
      <c r="DX53" s="89" t="s">
        <v>843</v>
      </c>
      <c r="DY53" s="89" t="s">
        <v>537</v>
      </c>
    </row>
    <row r="54">
      <c r="A54" s="89" t="s">
        <v>1001</v>
      </c>
      <c r="B54" s="89" t="s">
        <v>1002</v>
      </c>
      <c r="C54" s="89" t="s">
        <v>990</v>
      </c>
      <c r="D54" s="89">
        <v>8.544421E7</v>
      </c>
      <c r="E54" s="89">
        <v>4.262427630031E12</v>
      </c>
      <c r="F54" s="141" t="s">
        <v>1003</v>
      </c>
      <c r="G54" s="89" t="s">
        <v>587</v>
      </c>
      <c r="H54" s="89" t="s">
        <v>403</v>
      </c>
      <c r="I54" s="89" t="s">
        <v>549</v>
      </c>
      <c r="J54" s="89" t="s">
        <v>405</v>
      </c>
      <c r="K54" s="89" t="s">
        <v>937</v>
      </c>
      <c r="L54" s="89" t="s">
        <v>407</v>
      </c>
      <c r="M54" s="89" t="s">
        <v>408</v>
      </c>
      <c r="N54" s="89" t="s">
        <v>409</v>
      </c>
      <c r="O54" s="89" t="s">
        <v>410</v>
      </c>
      <c r="P54" s="89" t="s">
        <v>411</v>
      </c>
      <c r="Q54" s="89" t="s">
        <v>411</v>
      </c>
      <c r="R54" s="89" t="s">
        <v>938</v>
      </c>
      <c r="S54" s="89">
        <v>1.2</v>
      </c>
      <c r="T54" s="90">
        <v>0.47244094488189</v>
      </c>
      <c r="U54" s="89" t="s">
        <v>2118</v>
      </c>
      <c r="V54" s="89" t="s">
        <v>2117</v>
      </c>
      <c r="W54" s="89" t="s">
        <v>413</v>
      </c>
      <c r="X54" s="89" t="s">
        <v>414</v>
      </c>
      <c r="Y54" s="89" t="s">
        <v>415</v>
      </c>
      <c r="Z54" s="89">
        <v>20.0</v>
      </c>
      <c r="AA54" s="89">
        <v>68.0</v>
      </c>
      <c r="AB54" s="89">
        <v>60.0</v>
      </c>
      <c r="AC54" s="89">
        <v>140.0</v>
      </c>
      <c r="AD54" s="119">
        <v>0.1</v>
      </c>
      <c r="AE54" s="119">
        <v>0.9</v>
      </c>
      <c r="AF54" s="89"/>
      <c r="AG54" s="89"/>
      <c r="AH54" s="89"/>
      <c r="AI54" s="89"/>
      <c r="AJ54" s="89"/>
      <c r="AK54" s="89" t="s">
        <v>416</v>
      </c>
      <c r="AL54" s="141" t="s">
        <v>417</v>
      </c>
      <c r="AM54" s="141" t="s">
        <v>418</v>
      </c>
      <c r="AN54" s="141" t="s">
        <v>419</v>
      </c>
      <c r="AO54" s="141" t="s">
        <v>420</v>
      </c>
      <c r="AP54" s="141" t="s">
        <v>1004</v>
      </c>
      <c r="AQ54" s="89"/>
      <c r="AR54" s="89"/>
      <c r="AS54" s="89"/>
      <c r="AT54" s="89"/>
      <c r="AU54" s="89"/>
      <c r="AV54" s="89"/>
      <c r="AW54" s="89"/>
      <c r="AX54" s="141" t="s">
        <v>589</v>
      </c>
      <c r="AY54" s="141" t="s">
        <v>299</v>
      </c>
      <c r="AZ54" s="89" t="s">
        <v>423</v>
      </c>
      <c r="BA54" s="89" t="s">
        <v>424</v>
      </c>
      <c r="BB54" s="89" t="s">
        <v>425</v>
      </c>
      <c r="BC54" s="89" t="s">
        <v>426</v>
      </c>
      <c r="BD54" s="89" t="s">
        <v>427</v>
      </c>
      <c r="BE54" s="89"/>
      <c r="BF54" s="89" t="s">
        <v>303</v>
      </c>
      <c r="BG54" s="89" t="s">
        <v>1005</v>
      </c>
      <c r="BH54" s="89">
        <v>1.0</v>
      </c>
      <c r="BI54" s="89" t="s">
        <v>591</v>
      </c>
      <c r="BJ54" s="89" t="s">
        <v>592</v>
      </c>
      <c r="BK54" s="89" t="s">
        <v>593</v>
      </c>
      <c r="BL54" s="89"/>
      <c r="BM54" s="89" t="s">
        <v>594</v>
      </c>
      <c r="BN54" s="89"/>
      <c r="BO54" s="89"/>
      <c r="BP54" s="89">
        <v>0.2</v>
      </c>
      <c r="BQ54" s="89">
        <v>0.44</v>
      </c>
      <c r="BR54" s="140">
        <v>0.15</v>
      </c>
      <c r="BS54" s="89">
        <v>0.33</v>
      </c>
      <c r="BT54" s="89" t="s">
        <v>433</v>
      </c>
      <c r="BU54" s="89"/>
      <c r="BV54" s="89"/>
      <c r="BW54" s="89"/>
      <c r="BX54" s="89"/>
      <c r="BY54" s="89"/>
      <c r="BZ54" s="89"/>
      <c r="CA54" s="89"/>
      <c r="CB54" s="89"/>
      <c r="CC54" s="89"/>
      <c r="CD54" s="89" t="s">
        <v>1002</v>
      </c>
      <c r="CE54" s="89" t="s">
        <v>618</v>
      </c>
      <c r="CF54" s="89" t="s">
        <v>619</v>
      </c>
      <c r="CG54" s="89" t="s">
        <v>478</v>
      </c>
      <c r="CH54" s="89" t="s">
        <v>1002</v>
      </c>
      <c r="CI54" s="89" t="s">
        <v>622</v>
      </c>
      <c r="CJ54" s="89" t="s">
        <v>623</v>
      </c>
      <c r="CK54" s="89" t="s">
        <v>485</v>
      </c>
      <c r="CL54" s="89" t="s">
        <v>1002</v>
      </c>
      <c r="CM54" s="89" t="s">
        <v>626</v>
      </c>
      <c r="CN54" s="89" t="s">
        <v>627</v>
      </c>
      <c r="CO54" s="89" t="s">
        <v>492</v>
      </c>
      <c r="CP54" s="89" t="s">
        <v>1002</v>
      </c>
      <c r="CQ54" s="89" t="s">
        <v>630</v>
      </c>
      <c r="CR54" s="89" t="s">
        <v>994</v>
      </c>
      <c r="CS54" s="89" t="s">
        <v>497</v>
      </c>
      <c r="CT54" s="89" t="s">
        <v>1002</v>
      </c>
      <c r="CU54" s="89" t="s">
        <v>634</v>
      </c>
      <c r="CV54" s="89" t="s">
        <v>635</v>
      </c>
      <c r="CW54" s="89" t="s">
        <v>502</v>
      </c>
      <c r="CX54" s="89" t="s">
        <v>1002</v>
      </c>
      <c r="CY54" s="89" t="s">
        <v>638</v>
      </c>
      <c r="CZ54" s="89" t="s">
        <v>639</v>
      </c>
      <c r="DA54" s="89" t="s">
        <v>507</v>
      </c>
      <c r="DB54" s="89" t="s">
        <v>1002</v>
      </c>
      <c r="DC54" s="89" t="s">
        <v>642</v>
      </c>
      <c r="DD54" s="89" t="s">
        <v>643</v>
      </c>
      <c r="DE54" s="89" t="s">
        <v>512</v>
      </c>
      <c r="DF54" s="89" t="s">
        <v>1002</v>
      </c>
      <c r="DG54" s="89" t="s">
        <v>645</v>
      </c>
      <c r="DH54" s="89" t="s">
        <v>838</v>
      </c>
      <c r="DI54" s="89" t="s">
        <v>517</v>
      </c>
      <c r="DJ54" s="89" t="s">
        <v>1002</v>
      </c>
      <c r="DK54" s="89" t="s">
        <v>649</v>
      </c>
      <c r="DL54" s="89" t="s">
        <v>582</v>
      </c>
      <c r="DM54" s="89" t="s">
        <v>522</v>
      </c>
      <c r="DN54" s="89" t="s">
        <v>1002</v>
      </c>
      <c r="DO54" s="89" t="s">
        <v>651</v>
      </c>
      <c r="DP54" s="89" t="s">
        <v>652</v>
      </c>
      <c r="DQ54" s="89" t="s">
        <v>527</v>
      </c>
      <c r="DR54" s="89" t="s">
        <v>1002</v>
      </c>
      <c r="DS54" s="89" t="s">
        <v>655</v>
      </c>
      <c r="DT54" s="89" t="s">
        <v>656</v>
      </c>
      <c r="DU54" s="89" t="s">
        <v>532</v>
      </c>
      <c r="DV54" s="89" t="s">
        <v>1002</v>
      </c>
      <c r="DW54" s="89" t="s">
        <v>659</v>
      </c>
      <c r="DX54" s="89" t="s">
        <v>843</v>
      </c>
      <c r="DY54" s="89" t="s">
        <v>537</v>
      </c>
    </row>
    <row r="55">
      <c r="A55" s="89" t="s">
        <v>1006</v>
      </c>
      <c r="B55" s="89" t="s">
        <v>1007</v>
      </c>
      <c r="C55" s="89" t="s">
        <v>990</v>
      </c>
      <c r="D55" s="89">
        <v>8.544421E7</v>
      </c>
      <c r="E55" s="89">
        <v>4.262427630055E12</v>
      </c>
      <c r="F55" s="141" t="s">
        <v>1008</v>
      </c>
      <c r="G55" s="89" t="s">
        <v>587</v>
      </c>
      <c r="H55" s="89" t="s">
        <v>403</v>
      </c>
      <c r="I55" s="89" t="s">
        <v>555</v>
      </c>
      <c r="J55" s="89" t="s">
        <v>405</v>
      </c>
      <c r="K55" s="89" t="s">
        <v>937</v>
      </c>
      <c r="L55" s="89" t="s">
        <v>407</v>
      </c>
      <c r="M55" s="89" t="s">
        <v>408</v>
      </c>
      <c r="N55" s="89" t="s">
        <v>409</v>
      </c>
      <c r="O55" s="89" t="s">
        <v>410</v>
      </c>
      <c r="P55" s="89" t="s">
        <v>411</v>
      </c>
      <c r="Q55" s="89" t="s">
        <v>411</v>
      </c>
      <c r="R55" s="89" t="s">
        <v>938</v>
      </c>
      <c r="S55" s="89">
        <v>1.2</v>
      </c>
      <c r="T55" s="90">
        <v>0.47244094488189</v>
      </c>
      <c r="U55" s="89" t="s">
        <v>2118</v>
      </c>
      <c r="V55" s="89" t="s">
        <v>2117</v>
      </c>
      <c r="W55" s="89" t="s">
        <v>413</v>
      </c>
      <c r="X55" s="89" t="s">
        <v>414</v>
      </c>
      <c r="Y55" s="89" t="s">
        <v>415</v>
      </c>
      <c r="Z55" s="89">
        <v>20.0</v>
      </c>
      <c r="AA55" s="89">
        <v>68.0</v>
      </c>
      <c r="AB55" s="89">
        <v>60.0</v>
      </c>
      <c r="AC55" s="89">
        <v>140.0</v>
      </c>
      <c r="AD55" s="119">
        <v>0.1</v>
      </c>
      <c r="AE55" s="119">
        <v>0.9</v>
      </c>
      <c r="AF55" s="89"/>
      <c r="AG55" s="89"/>
      <c r="AH55" s="89"/>
      <c r="AI55" s="89"/>
      <c r="AJ55" s="89"/>
      <c r="AK55" s="89" t="s">
        <v>416</v>
      </c>
      <c r="AL55" s="141" t="s">
        <v>417</v>
      </c>
      <c r="AM55" s="141" t="s">
        <v>418</v>
      </c>
      <c r="AN55" s="141" t="s">
        <v>419</v>
      </c>
      <c r="AO55" s="141" t="s">
        <v>420</v>
      </c>
      <c r="AP55" s="141" t="s">
        <v>1009</v>
      </c>
      <c r="AQ55" s="89"/>
      <c r="AR55" s="89"/>
      <c r="AS55" s="89"/>
      <c r="AT55" s="89"/>
      <c r="AU55" s="89"/>
      <c r="AV55" s="89"/>
      <c r="AW55" s="89"/>
      <c r="AX55" s="141" t="s">
        <v>589</v>
      </c>
      <c r="AY55" s="141" t="s">
        <v>299</v>
      </c>
      <c r="AZ55" s="89" t="s">
        <v>423</v>
      </c>
      <c r="BA55" s="89" t="s">
        <v>424</v>
      </c>
      <c r="BB55" s="89" t="s">
        <v>425</v>
      </c>
      <c r="BC55" s="89" t="s">
        <v>426</v>
      </c>
      <c r="BD55" s="89" t="s">
        <v>427</v>
      </c>
      <c r="BE55" s="89"/>
      <c r="BF55" s="89" t="s">
        <v>303</v>
      </c>
      <c r="BG55" s="89" t="s">
        <v>1010</v>
      </c>
      <c r="BH55" s="89">
        <v>1.0</v>
      </c>
      <c r="BI55" s="89" t="s">
        <v>591</v>
      </c>
      <c r="BJ55" s="89" t="s">
        <v>592</v>
      </c>
      <c r="BK55" s="89" t="s">
        <v>593</v>
      </c>
      <c r="BL55" s="89"/>
      <c r="BM55" s="89" t="s">
        <v>594</v>
      </c>
      <c r="BN55" s="89"/>
      <c r="BO55" s="89"/>
      <c r="BP55" s="89">
        <v>0.2</v>
      </c>
      <c r="BQ55" s="89">
        <v>0.44</v>
      </c>
      <c r="BR55" s="140">
        <v>0.15</v>
      </c>
      <c r="BS55" s="89">
        <v>0.33</v>
      </c>
      <c r="BT55" s="89" t="s">
        <v>433</v>
      </c>
      <c r="BU55" s="89"/>
      <c r="BV55" s="89"/>
      <c r="BW55" s="89"/>
      <c r="BX55" s="89"/>
      <c r="BY55" s="89"/>
      <c r="BZ55" s="89"/>
      <c r="CA55" s="89"/>
      <c r="CB55" s="89"/>
      <c r="CC55" s="89"/>
      <c r="CD55" s="89" t="s">
        <v>1007</v>
      </c>
      <c r="CE55" s="89" t="s">
        <v>618</v>
      </c>
      <c r="CF55" s="89" t="s">
        <v>619</v>
      </c>
      <c r="CG55" s="89" t="s">
        <v>478</v>
      </c>
      <c r="CH55" s="89" t="s">
        <v>1007</v>
      </c>
      <c r="CI55" s="89" t="s">
        <v>622</v>
      </c>
      <c r="CJ55" s="89" t="s">
        <v>623</v>
      </c>
      <c r="CK55" s="89" t="s">
        <v>485</v>
      </c>
      <c r="CL55" s="89" t="s">
        <v>1007</v>
      </c>
      <c r="CM55" s="89" t="s">
        <v>626</v>
      </c>
      <c r="CN55" s="89" t="s">
        <v>627</v>
      </c>
      <c r="CO55" s="89" t="s">
        <v>492</v>
      </c>
      <c r="CP55" s="89" t="s">
        <v>1007</v>
      </c>
      <c r="CQ55" s="89" t="s">
        <v>630</v>
      </c>
      <c r="CR55" s="89" t="s">
        <v>994</v>
      </c>
      <c r="CS55" s="89" t="s">
        <v>497</v>
      </c>
      <c r="CT55" s="89" t="s">
        <v>1007</v>
      </c>
      <c r="CU55" s="89" t="s">
        <v>634</v>
      </c>
      <c r="CV55" s="89" t="s">
        <v>635</v>
      </c>
      <c r="CW55" s="89" t="s">
        <v>502</v>
      </c>
      <c r="CX55" s="89" t="s">
        <v>1007</v>
      </c>
      <c r="CY55" s="89" t="s">
        <v>638</v>
      </c>
      <c r="CZ55" s="89" t="s">
        <v>639</v>
      </c>
      <c r="DA55" s="89" t="s">
        <v>507</v>
      </c>
      <c r="DB55" s="89" t="s">
        <v>1007</v>
      </c>
      <c r="DC55" s="89" t="s">
        <v>642</v>
      </c>
      <c r="DD55" s="89" t="s">
        <v>643</v>
      </c>
      <c r="DE55" s="89" t="s">
        <v>512</v>
      </c>
      <c r="DF55" s="89" t="s">
        <v>1007</v>
      </c>
      <c r="DG55" s="89" t="s">
        <v>645</v>
      </c>
      <c r="DH55" s="89" t="s">
        <v>838</v>
      </c>
      <c r="DI55" s="89" t="s">
        <v>517</v>
      </c>
      <c r="DJ55" s="89" t="s">
        <v>1007</v>
      </c>
      <c r="DK55" s="89" t="s">
        <v>649</v>
      </c>
      <c r="DL55" s="89" t="s">
        <v>582</v>
      </c>
      <c r="DM55" s="89" t="s">
        <v>522</v>
      </c>
      <c r="DN55" s="89" t="s">
        <v>1007</v>
      </c>
      <c r="DO55" s="89" t="s">
        <v>651</v>
      </c>
      <c r="DP55" s="89" t="s">
        <v>652</v>
      </c>
      <c r="DQ55" s="89" t="s">
        <v>527</v>
      </c>
      <c r="DR55" s="89" t="s">
        <v>1007</v>
      </c>
      <c r="DS55" s="89" t="s">
        <v>655</v>
      </c>
      <c r="DT55" s="89" t="s">
        <v>656</v>
      </c>
      <c r="DU55" s="89" t="s">
        <v>532</v>
      </c>
      <c r="DV55" s="89" t="s">
        <v>1007</v>
      </c>
      <c r="DW55" s="89" t="s">
        <v>659</v>
      </c>
      <c r="DX55" s="89" t="s">
        <v>843</v>
      </c>
      <c r="DY55" s="89" t="s">
        <v>537</v>
      </c>
    </row>
    <row r="56">
      <c r="A56" s="89" t="s">
        <v>1011</v>
      </c>
      <c r="B56" s="89" t="s">
        <v>1012</v>
      </c>
      <c r="C56" s="89" t="s">
        <v>990</v>
      </c>
      <c r="D56" s="89">
        <v>8.544421E7</v>
      </c>
      <c r="E56" s="89">
        <v>4.262427630079E12</v>
      </c>
      <c r="F56" s="141" t="s">
        <v>1013</v>
      </c>
      <c r="G56" s="89" t="s">
        <v>587</v>
      </c>
      <c r="H56" s="89" t="s">
        <v>403</v>
      </c>
      <c r="I56" s="89" t="s">
        <v>562</v>
      </c>
      <c r="J56" s="89" t="s">
        <v>405</v>
      </c>
      <c r="K56" s="89" t="s">
        <v>937</v>
      </c>
      <c r="L56" s="89" t="s">
        <v>407</v>
      </c>
      <c r="M56" s="89" t="s">
        <v>408</v>
      </c>
      <c r="N56" s="89" t="s">
        <v>409</v>
      </c>
      <c r="O56" s="89" t="s">
        <v>410</v>
      </c>
      <c r="P56" s="89" t="s">
        <v>411</v>
      </c>
      <c r="Q56" s="89" t="s">
        <v>411</v>
      </c>
      <c r="R56" s="89" t="s">
        <v>938</v>
      </c>
      <c r="S56" s="89">
        <v>1.2</v>
      </c>
      <c r="T56" s="90">
        <v>0.47244094488189</v>
      </c>
      <c r="U56" s="89" t="s">
        <v>2118</v>
      </c>
      <c r="V56" s="89" t="s">
        <v>2117</v>
      </c>
      <c r="W56" s="89" t="s">
        <v>413</v>
      </c>
      <c r="X56" s="89" t="s">
        <v>414</v>
      </c>
      <c r="Y56" s="89" t="s">
        <v>415</v>
      </c>
      <c r="Z56" s="89">
        <v>20.0</v>
      </c>
      <c r="AA56" s="89">
        <v>68.0</v>
      </c>
      <c r="AB56" s="89">
        <v>60.0</v>
      </c>
      <c r="AC56" s="89">
        <v>140.0</v>
      </c>
      <c r="AD56" s="119">
        <v>0.1</v>
      </c>
      <c r="AE56" s="119">
        <v>0.9</v>
      </c>
      <c r="AF56" s="89"/>
      <c r="AG56" s="89"/>
      <c r="AH56" s="89"/>
      <c r="AI56" s="89"/>
      <c r="AJ56" s="89"/>
      <c r="AK56" s="89" t="s">
        <v>416</v>
      </c>
      <c r="AL56" s="141" t="s">
        <v>417</v>
      </c>
      <c r="AM56" s="141" t="s">
        <v>418</v>
      </c>
      <c r="AN56" s="141" t="s">
        <v>419</v>
      </c>
      <c r="AO56" s="141" t="s">
        <v>420</v>
      </c>
      <c r="AP56" s="141" t="s">
        <v>1014</v>
      </c>
      <c r="AQ56" s="89"/>
      <c r="AR56" s="89"/>
      <c r="AS56" s="89"/>
      <c r="AT56" s="89"/>
      <c r="AU56" s="89"/>
      <c r="AV56" s="89"/>
      <c r="AW56" s="89"/>
      <c r="AX56" s="141" t="s">
        <v>589</v>
      </c>
      <c r="AY56" s="141" t="s">
        <v>299</v>
      </c>
      <c r="AZ56" s="89" t="s">
        <v>423</v>
      </c>
      <c r="BA56" s="89" t="s">
        <v>424</v>
      </c>
      <c r="BB56" s="89" t="s">
        <v>425</v>
      </c>
      <c r="BC56" s="89" t="s">
        <v>426</v>
      </c>
      <c r="BD56" s="89" t="s">
        <v>427</v>
      </c>
      <c r="BE56" s="89"/>
      <c r="BF56" s="89" t="s">
        <v>303</v>
      </c>
      <c r="BG56" s="89" t="s">
        <v>1015</v>
      </c>
      <c r="BH56" s="89">
        <v>1.0</v>
      </c>
      <c r="BI56" s="89" t="s">
        <v>591</v>
      </c>
      <c r="BJ56" s="89" t="s">
        <v>592</v>
      </c>
      <c r="BK56" s="89" t="s">
        <v>593</v>
      </c>
      <c r="BL56" s="89"/>
      <c r="BM56" s="89" t="s">
        <v>594</v>
      </c>
      <c r="BN56" s="89"/>
      <c r="BO56" s="89"/>
      <c r="BP56" s="89">
        <v>0.2</v>
      </c>
      <c r="BQ56" s="89">
        <v>0.44</v>
      </c>
      <c r="BR56" s="140">
        <v>0.15</v>
      </c>
      <c r="BS56" s="89">
        <v>0.33</v>
      </c>
      <c r="BT56" s="89" t="s">
        <v>433</v>
      </c>
      <c r="BU56" s="89"/>
      <c r="BV56" s="89"/>
      <c r="BW56" s="89"/>
      <c r="BX56" s="89"/>
      <c r="BY56" s="89"/>
      <c r="BZ56" s="89"/>
      <c r="CA56" s="89"/>
      <c r="CB56" s="89"/>
      <c r="CC56" s="89"/>
      <c r="CD56" s="89" t="s">
        <v>1012</v>
      </c>
      <c r="CE56" s="89" t="s">
        <v>618</v>
      </c>
      <c r="CF56" s="89" t="s">
        <v>619</v>
      </c>
      <c r="CG56" s="89" t="s">
        <v>478</v>
      </c>
      <c r="CH56" s="89" t="s">
        <v>1012</v>
      </c>
      <c r="CI56" s="89" t="s">
        <v>622</v>
      </c>
      <c r="CJ56" s="89" t="s">
        <v>623</v>
      </c>
      <c r="CK56" s="89" t="s">
        <v>485</v>
      </c>
      <c r="CL56" s="89" t="s">
        <v>1012</v>
      </c>
      <c r="CM56" s="89" t="s">
        <v>626</v>
      </c>
      <c r="CN56" s="89" t="s">
        <v>627</v>
      </c>
      <c r="CO56" s="89" t="s">
        <v>492</v>
      </c>
      <c r="CP56" s="89" t="s">
        <v>1012</v>
      </c>
      <c r="CQ56" s="89" t="s">
        <v>630</v>
      </c>
      <c r="CR56" s="89" t="s">
        <v>994</v>
      </c>
      <c r="CS56" s="89" t="s">
        <v>497</v>
      </c>
      <c r="CT56" s="89" t="s">
        <v>1012</v>
      </c>
      <c r="CU56" s="89" t="s">
        <v>634</v>
      </c>
      <c r="CV56" s="89" t="s">
        <v>635</v>
      </c>
      <c r="CW56" s="89" t="s">
        <v>502</v>
      </c>
      <c r="CX56" s="89" t="s">
        <v>1012</v>
      </c>
      <c r="CY56" s="89" t="s">
        <v>638</v>
      </c>
      <c r="CZ56" s="89" t="s">
        <v>639</v>
      </c>
      <c r="DA56" s="89" t="s">
        <v>507</v>
      </c>
      <c r="DB56" s="89" t="s">
        <v>1012</v>
      </c>
      <c r="DC56" s="89" t="s">
        <v>642</v>
      </c>
      <c r="DD56" s="89" t="s">
        <v>643</v>
      </c>
      <c r="DE56" s="89" t="s">
        <v>512</v>
      </c>
      <c r="DF56" s="89" t="s">
        <v>1012</v>
      </c>
      <c r="DG56" s="89" t="s">
        <v>645</v>
      </c>
      <c r="DH56" s="89" t="s">
        <v>838</v>
      </c>
      <c r="DI56" s="89" t="s">
        <v>517</v>
      </c>
      <c r="DJ56" s="89" t="s">
        <v>1012</v>
      </c>
      <c r="DK56" s="89" t="s">
        <v>649</v>
      </c>
      <c r="DL56" s="89" t="s">
        <v>582</v>
      </c>
      <c r="DM56" s="89" t="s">
        <v>522</v>
      </c>
      <c r="DN56" s="89" t="s">
        <v>1012</v>
      </c>
      <c r="DO56" s="89" t="s">
        <v>651</v>
      </c>
      <c r="DP56" s="89" t="s">
        <v>652</v>
      </c>
      <c r="DQ56" s="89" t="s">
        <v>527</v>
      </c>
      <c r="DR56" s="89" t="s">
        <v>1012</v>
      </c>
      <c r="DS56" s="89" t="s">
        <v>655</v>
      </c>
      <c r="DT56" s="89" t="s">
        <v>656</v>
      </c>
      <c r="DU56" s="89" t="s">
        <v>532</v>
      </c>
      <c r="DV56" s="89" t="s">
        <v>1012</v>
      </c>
      <c r="DW56" s="89" t="s">
        <v>659</v>
      </c>
      <c r="DX56" s="89" t="s">
        <v>843</v>
      </c>
      <c r="DY56" s="89" t="s">
        <v>537</v>
      </c>
    </row>
    <row r="57">
      <c r="A57" s="89" t="s">
        <v>1016</v>
      </c>
      <c r="B57" s="89" t="s">
        <v>1017</v>
      </c>
      <c r="C57" s="89" t="s">
        <v>990</v>
      </c>
      <c r="D57" s="89">
        <v>8.544421E7</v>
      </c>
      <c r="E57" s="89">
        <v>4.262427630086E12</v>
      </c>
      <c r="F57" s="141" t="s">
        <v>1018</v>
      </c>
      <c r="G57" s="89" t="s">
        <v>587</v>
      </c>
      <c r="H57" s="89" t="s">
        <v>403</v>
      </c>
      <c r="I57" s="89" t="s">
        <v>568</v>
      </c>
      <c r="J57" s="89" t="s">
        <v>405</v>
      </c>
      <c r="K57" s="89" t="s">
        <v>937</v>
      </c>
      <c r="L57" s="89" t="s">
        <v>407</v>
      </c>
      <c r="M57" s="89" t="s">
        <v>408</v>
      </c>
      <c r="N57" s="89" t="s">
        <v>409</v>
      </c>
      <c r="O57" s="89" t="s">
        <v>410</v>
      </c>
      <c r="P57" s="89" t="s">
        <v>411</v>
      </c>
      <c r="Q57" s="89" t="s">
        <v>411</v>
      </c>
      <c r="R57" s="89" t="s">
        <v>938</v>
      </c>
      <c r="S57" s="89">
        <v>1.2</v>
      </c>
      <c r="T57" s="90">
        <v>0.47244094488189</v>
      </c>
      <c r="U57" s="89" t="s">
        <v>2118</v>
      </c>
      <c r="V57" s="89" t="s">
        <v>2117</v>
      </c>
      <c r="W57" s="89" t="s">
        <v>413</v>
      </c>
      <c r="X57" s="89" t="s">
        <v>414</v>
      </c>
      <c r="Y57" s="89" t="s">
        <v>415</v>
      </c>
      <c r="Z57" s="89">
        <v>20.0</v>
      </c>
      <c r="AA57" s="89">
        <v>68.0</v>
      </c>
      <c r="AB57" s="89">
        <v>60.0</v>
      </c>
      <c r="AC57" s="89">
        <v>140.0</v>
      </c>
      <c r="AD57" s="119">
        <v>0.1</v>
      </c>
      <c r="AE57" s="119">
        <v>0.9</v>
      </c>
      <c r="AF57" s="89"/>
      <c r="AG57" s="89"/>
      <c r="AH57" s="89"/>
      <c r="AI57" s="89"/>
      <c r="AJ57" s="89"/>
      <c r="AK57" s="89" t="s">
        <v>416</v>
      </c>
      <c r="AL57" s="141" t="s">
        <v>417</v>
      </c>
      <c r="AM57" s="141" t="s">
        <v>418</v>
      </c>
      <c r="AN57" s="141" t="s">
        <v>419</v>
      </c>
      <c r="AO57" s="141" t="s">
        <v>420</v>
      </c>
      <c r="AP57" s="141" t="s">
        <v>1019</v>
      </c>
      <c r="AQ57" s="89"/>
      <c r="AR57" s="89"/>
      <c r="AS57" s="89"/>
      <c r="AT57" s="89"/>
      <c r="AU57" s="89"/>
      <c r="AV57" s="89"/>
      <c r="AW57" s="89"/>
      <c r="AX57" s="141" t="s">
        <v>589</v>
      </c>
      <c r="AY57" s="141" t="s">
        <v>299</v>
      </c>
      <c r="AZ57" s="89" t="s">
        <v>423</v>
      </c>
      <c r="BA57" s="89" t="s">
        <v>424</v>
      </c>
      <c r="BB57" s="89" t="s">
        <v>425</v>
      </c>
      <c r="BC57" s="89" t="s">
        <v>426</v>
      </c>
      <c r="BD57" s="89" t="s">
        <v>427</v>
      </c>
      <c r="BE57" s="89"/>
      <c r="BF57" s="89" t="s">
        <v>303</v>
      </c>
      <c r="BG57" s="89" t="s">
        <v>1020</v>
      </c>
      <c r="BH57" s="89">
        <v>1.0</v>
      </c>
      <c r="BI57" s="89" t="s">
        <v>591</v>
      </c>
      <c r="BJ57" s="89" t="s">
        <v>592</v>
      </c>
      <c r="BK57" s="89" t="s">
        <v>593</v>
      </c>
      <c r="BL57" s="89"/>
      <c r="BM57" s="89" t="s">
        <v>594</v>
      </c>
      <c r="BN57" s="89"/>
      <c r="BO57" s="89"/>
      <c r="BP57" s="89">
        <v>0.2</v>
      </c>
      <c r="BQ57" s="89">
        <v>0.44</v>
      </c>
      <c r="BR57" s="140">
        <v>0.15</v>
      </c>
      <c r="BS57" s="89">
        <v>0.33</v>
      </c>
      <c r="BT57" s="89" t="s">
        <v>433</v>
      </c>
      <c r="BU57" s="89"/>
      <c r="BV57" s="89"/>
      <c r="BW57" s="89"/>
      <c r="BX57" s="89"/>
      <c r="BY57" s="89"/>
      <c r="BZ57" s="89"/>
      <c r="CA57" s="89"/>
      <c r="CB57" s="89"/>
      <c r="CC57" s="89"/>
      <c r="CD57" s="89" t="s">
        <v>1017</v>
      </c>
      <c r="CE57" s="89" t="s">
        <v>618</v>
      </c>
      <c r="CF57" s="89" t="s">
        <v>619</v>
      </c>
      <c r="CG57" s="89" t="s">
        <v>478</v>
      </c>
      <c r="CH57" s="89" t="s">
        <v>1017</v>
      </c>
      <c r="CI57" s="89" t="s">
        <v>622</v>
      </c>
      <c r="CJ57" s="89" t="s">
        <v>623</v>
      </c>
      <c r="CK57" s="89" t="s">
        <v>485</v>
      </c>
      <c r="CL57" s="89" t="s">
        <v>1017</v>
      </c>
      <c r="CM57" s="89" t="s">
        <v>626</v>
      </c>
      <c r="CN57" s="89" t="s">
        <v>627</v>
      </c>
      <c r="CO57" s="89" t="s">
        <v>492</v>
      </c>
      <c r="CP57" s="89" t="s">
        <v>1017</v>
      </c>
      <c r="CQ57" s="89" t="s">
        <v>630</v>
      </c>
      <c r="CR57" s="89" t="s">
        <v>994</v>
      </c>
      <c r="CS57" s="89" t="s">
        <v>497</v>
      </c>
      <c r="CT57" s="89" t="s">
        <v>1017</v>
      </c>
      <c r="CU57" s="89" t="s">
        <v>634</v>
      </c>
      <c r="CV57" s="89" t="s">
        <v>635</v>
      </c>
      <c r="CW57" s="89" t="s">
        <v>502</v>
      </c>
      <c r="CX57" s="89" t="s">
        <v>1017</v>
      </c>
      <c r="CY57" s="89" t="s">
        <v>638</v>
      </c>
      <c r="CZ57" s="89" t="s">
        <v>639</v>
      </c>
      <c r="DA57" s="89" t="s">
        <v>507</v>
      </c>
      <c r="DB57" s="89" t="s">
        <v>1017</v>
      </c>
      <c r="DC57" s="89" t="s">
        <v>642</v>
      </c>
      <c r="DD57" s="89" t="s">
        <v>643</v>
      </c>
      <c r="DE57" s="89" t="s">
        <v>512</v>
      </c>
      <c r="DF57" s="89" t="s">
        <v>1017</v>
      </c>
      <c r="DG57" s="89" t="s">
        <v>645</v>
      </c>
      <c r="DH57" s="89" t="s">
        <v>838</v>
      </c>
      <c r="DI57" s="89" t="s">
        <v>517</v>
      </c>
      <c r="DJ57" s="89" t="s">
        <v>1017</v>
      </c>
      <c r="DK57" s="89" t="s">
        <v>649</v>
      </c>
      <c r="DL57" s="89" t="s">
        <v>582</v>
      </c>
      <c r="DM57" s="89" t="s">
        <v>522</v>
      </c>
      <c r="DN57" s="89" t="s">
        <v>1017</v>
      </c>
      <c r="DO57" s="89" t="s">
        <v>651</v>
      </c>
      <c r="DP57" s="89" t="s">
        <v>652</v>
      </c>
      <c r="DQ57" s="89" t="s">
        <v>527</v>
      </c>
      <c r="DR57" s="89" t="s">
        <v>1017</v>
      </c>
      <c r="DS57" s="89" t="s">
        <v>655</v>
      </c>
      <c r="DT57" s="89" t="s">
        <v>656</v>
      </c>
      <c r="DU57" s="89" t="s">
        <v>532</v>
      </c>
      <c r="DV57" s="89" t="s">
        <v>1017</v>
      </c>
      <c r="DW57" s="89" t="s">
        <v>659</v>
      </c>
      <c r="DX57" s="89" t="s">
        <v>843</v>
      </c>
      <c r="DY57" s="89" t="s">
        <v>537</v>
      </c>
    </row>
    <row r="58">
      <c r="A58" s="89" t="s">
        <v>1021</v>
      </c>
      <c r="B58" s="89" t="s">
        <v>1022</v>
      </c>
      <c r="C58" s="89" t="s">
        <v>990</v>
      </c>
      <c r="D58" s="89">
        <v>8.544421E7</v>
      </c>
      <c r="E58" s="89">
        <v>4.262427630048E12</v>
      </c>
      <c r="F58" s="141" t="s">
        <v>1023</v>
      </c>
      <c r="G58" s="89" t="s">
        <v>587</v>
      </c>
      <c r="H58" s="89" t="s">
        <v>403</v>
      </c>
      <c r="I58" s="89" t="s">
        <v>574</v>
      </c>
      <c r="J58" s="89" t="s">
        <v>405</v>
      </c>
      <c r="K58" s="89" t="s">
        <v>937</v>
      </c>
      <c r="L58" s="89" t="s">
        <v>407</v>
      </c>
      <c r="M58" s="89" t="s">
        <v>408</v>
      </c>
      <c r="N58" s="89" t="s">
        <v>409</v>
      </c>
      <c r="O58" s="89" t="s">
        <v>410</v>
      </c>
      <c r="P58" s="89" t="s">
        <v>411</v>
      </c>
      <c r="Q58" s="89" t="s">
        <v>411</v>
      </c>
      <c r="R58" s="89" t="s">
        <v>938</v>
      </c>
      <c r="S58" s="89">
        <v>1.2</v>
      </c>
      <c r="T58" s="90">
        <v>0.47244094488189</v>
      </c>
      <c r="U58" s="89" t="s">
        <v>2118</v>
      </c>
      <c r="V58" s="89" t="s">
        <v>2117</v>
      </c>
      <c r="W58" s="89" t="s">
        <v>413</v>
      </c>
      <c r="X58" s="89" t="s">
        <v>414</v>
      </c>
      <c r="Y58" s="89" t="s">
        <v>415</v>
      </c>
      <c r="Z58" s="89">
        <v>20.0</v>
      </c>
      <c r="AA58" s="89">
        <v>68.0</v>
      </c>
      <c r="AB58" s="89">
        <v>60.0</v>
      </c>
      <c r="AC58" s="89">
        <v>140.0</v>
      </c>
      <c r="AD58" s="119">
        <v>0.1</v>
      </c>
      <c r="AE58" s="119">
        <v>0.9</v>
      </c>
      <c r="AF58" s="89"/>
      <c r="AG58" s="89"/>
      <c r="AH58" s="89"/>
      <c r="AI58" s="89"/>
      <c r="AJ58" s="89"/>
      <c r="AK58" s="89" t="s">
        <v>416</v>
      </c>
      <c r="AL58" s="141" t="s">
        <v>417</v>
      </c>
      <c r="AM58" s="141" t="s">
        <v>418</v>
      </c>
      <c r="AN58" s="141" t="s">
        <v>419</v>
      </c>
      <c r="AO58" s="141" t="s">
        <v>420</v>
      </c>
      <c r="AP58" s="141" t="s">
        <v>1024</v>
      </c>
      <c r="AQ58" s="89"/>
      <c r="AR58" s="89"/>
      <c r="AS58" s="89"/>
      <c r="AT58" s="89"/>
      <c r="AU58" s="89"/>
      <c r="AV58" s="89"/>
      <c r="AW58" s="89"/>
      <c r="AX58" s="141" t="s">
        <v>589</v>
      </c>
      <c r="AY58" s="141" t="s">
        <v>299</v>
      </c>
      <c r="AZ58" s="89" t="s">
        <v>423</v>
      </c>
      <c r="BA58" s="89" t="s">
        <v>424</v>
      </c>
      <c r="BB58" s="89" t="s">
        <v>425</v>
      </c>
      <c r="BC58" s="89" t="s">
        <v>426</v>
      </c>
      <c r="BD58" s="89" t="s">
        <v>427</v>
      </c>
      <c r="BE58" s="89"/>
      <c r="BF58" s="89" t="s">
        <v>303</v>
      </c>
      <c r="BG58" s="89" t="s">
        <v>1025</v>
      </c>
      <c r="BH58" s="89">
        <v>1.0</v>
      </c>
      <c r="BI58" s="89" t="s">
        <v>591</v>
      </c>
      <c r="BJ58" s="89" t="s">
        <v>592</v>
      </c>
      <c r="BK58" s="89" t="s">
        <v>593</v>
      </c>
      <c r="BL58" s="89"/>
      <c r="BM58" s="89" t="s">
        <v>594</v>
      </c>
      <c r="BN58" s="89"/>
      <c r="BO58" s="89"/>
      <c r="BP58" s="89">
        <v>0.2</v>
      </c>
      <c r="BQ58" s="89">
        <v>0.44</v>
      </c>
      <c r="BR58" s="140">
        <v>0.15</v>
      </c>
      <c r="BS58" s="89">
        <v>0.33</v>
      </c>
      <c r="BT58" s="89" t="s">
        <v>433</v>
      </c>
      <c r="BU58" s="89"/>
      <c r="BV58" s="89"/>
      <c r="BW58" s="89"/>
      <c r="BX58" s="89"/>
      <c r="BY58" s="89"/>
      <c r="BZ58" s="89"/>
      <c r="CA58" s="89"/>
      <c r="CB58" s="89"/>
      <c r="CC58" s="89"/>
      <c r="CD58" s="89" t="s">
        <v>1022</v>
      </c>
      <c r="CE58" s="89" t="s">
        <v>618</v>
      </c>
      <c r="CF58" s="89" t="s">
        <v>619</v>
      </c>
      <c r="CG58" s="89" t="s">
        <v>478</v>
      </c>
      <c r="CH58" s="89" t="s">
        <v>1022</v>
      </c>
      <c r="CI58" s="89" t="s">
        <v>622</v>
      </c>
      <c r="CJ58" s="89" t="s">
        <v>623</v>
      </c>
      <c r="CK58" s="89" t="s">
        <v>485</v>
      </c>
      <c r="CL58" s="89" t="s">
        <v>1022</v>
      </c>
      <c r="CM58" s="89" t="s">
        <v>626</v>
      </c>
      <c r="CN58" s="89" t="s">
        <v>627</v>
      </c>
      <c r="CO58" s="89" t="s">
        <v>492</v>
      </c>
      <c r="CP58" s="89" t="s">
        <v>1022</v>
      </c>
      <c r="CQ58" s="89" t="s">
        <v>630</v>
      </c>
      <c r="CR58" s="89" t="s">
        <v>994</v>
      </c>
      <c r="CS58" s="89" t="s">
        <v>497</v>
      </c>
      <c r="CT58" s="89" t="s">
        <v>1022</v>
      </c>
      <c r="CU58" s="89" t="s">
        <v>634</v>
      </c>
      <c r="CV58" s="89" t="s">
        <v>635</v>
      </c>
      <c r="CW58" s="89" t="s">
        <v>502</v>
      </c>
      <c r="CX58" s="89" t="s">
        <v>1022</v>
      </c>
      <c r="CY58" s="89" t="s">
        <v>638</v>
      </c>
      <c r="CZ58" s="89" t="s">
        <v>639</v>
      </c>
      <c r="DA58" s="89" t="s">
        <v>507</v>
      </c>
      <c r="DB58" s="89" t="s">
        <v>1022</v>
      </c>
      <c r="DC58" s="89" t="s">
        <v>642</v>
      </c>
      <c r="DD58" s="89" t="s">
        <v>643</v>
      </c>
      <c r="DE58" s="89" t="s">
        <v>512</v>
      </c>
      <c r="DF58" s="89" t="s">
        <v>1022</v>
      </c>
      <c r="DG58" s="89" t="s">
        <v>645</v>
      </c>
      <c r="DH58" s="89" t="s">
        <v>838</v>
      </c>
      <c r="DI58" s="89" t="s">
        <v>517</v>
      </c>
      <c r="DJ58" s="89" t="s">
        <v>1022</v>
      </c>
      <c r="DK58" s="89" t="s">
        <v>649</v>
      </c>
      <c r="DL58" s="89" t="s">
        <v>582</v>
      </c>
      <c r="DM58" s="89" t="s">
        <v>522</v>
      </c>
      <c r="DN58" s="89" t="s">
        <v>1022</v>
      </c>
      <c r="DO58" s="89" t="s">
        <v>651</v>
      </c>
      <c r="DP58" s="89" t="s">
        <v>652</v>
      </c>
      <c r="DQ58" s="89" t="s">
        <v>527</v>
      </c>
      <c r="DR58" s="89" t="s">
        <v>1022</v>
      </c>
      <c r="DS58" s="89" t="s">
        <v>655</v>
      </c>
      <c r="DT58" s="89" t="s">
        <v>656</v>
      </c>
      <c r="DU58" s="89" t="s">
        <v>532</v>
      </c>
      <c r="DV58" s="89" t="s">
        <v>1022</v>
      </c>
      <c r="DW58" s="89" t="s">
        <v>659</v>
      </c>
      <c r="DX58" s="89" t="s">
        <v>843</v>
      </c>
      <c r="DY58" s="89" t="s">
        <v>537</v>
      </c>
    </row>
    <row r="59">
      <c r="A59" s="89" t="s">
        <v>1026</v>
      </c>
      <c r="B59" s="89" t="s">
        <v>1027</v>
      </c>
      <c r="C59" s="89" t="s">
        <v>990</v>
      </c>
      <c r="D59" s="89">
        <v>8.544421E7</v>
      </c>
      <c r="E59" s="89">
        <v>4.262427630062E12</v>
      </c>
      <c r="F59" s="141" t="s">
        <v>1028</v>
      </c>
      <c r="G59" s="89" t="s">
        <v>587</v>
      </c>
      <c r="H59" s="89" t="s">
        <v>403</v>
      </c>
      <c r="I59" s="89" t="s">
        <v>580</v>
      </c>
      <c r="J59" s="89" t="s">
        <v>405</v>
      </c>
      <c r="K59" s="89" t="s">
        <v>937</v>
      </c>
      <c r="L59" s="89" t="s">
        <v>407</v>
      </c>
      <c r="M59" s="89" t="s">
        <v>408</v>
      </c>
      <c r="N59" s="89" t="s">
        <v>409</v>
      </c>
      <c r="O59" s="89" t="s">
        <v>410</v>
      </c>
      <c r="P59" s="89" t="s">
        <v>411</v>
      </c>
      <c r="Q59" s="89" t="s">
        <v>411</v>
      </c>
      <c r="R59" s="89" t="s">
        <v>938</v>
      </c>
      <c r="S59" s="89">
        <v>1.2</v>
      </c>
      <c r="T59" s="90">
        <v>0.47244094488189</v>
      </c>
      <c r="U59" s="89" t="s">
        <v>2118</v>
      </c>
      <c r="V59" s="89" t="s">
        <v>2117</v>
      </c>
      <c r="W59" s="89" t="s">
        <v>413</v>
      </c>
      <c r="X59" s="89" t="s">
        <v>414</v>
      </c>
      <c r="Y59" s="89" t="s">
        <v>415</v>
      </c>
      <c r="Z59" s="89">
        <v>20.0</v>
      </c>
      <c r="AA59" s="89">
        <v>68.0</v>
      </c>
      <c r="AB59" s="89">
        <v>60.0</v>
      </c>
      <c r="AC59" s="89">
        <v>140.0</v>
      </c>
      <c r="AD59" s="119">
        <v>0.1</v>
      </c>
      <c r="AE59" s="119">
        <v>0.9</v>
      </c>
      <c r="AF59" s="89"/>
      <c r="AG59" s="89"/>
      <c r="AH59" s="89"/>
      <c r="AI59" s="89"/>
      <c r="AJ59" s="89"/>
      <c r="AK59" s="89" t="s">
        <v>416</v>
      </c>
      <c r="AL59" s="141" t="s">
        <v>417</v>
      </c>
      <c r="AM59" s="141" t="s">
        <v>418</v>
      </c>
      <c r="AN59" s="141" t="s">
        <v>419</v>
      </c>
      <c r="AO59" s="141" t="s">
        <v>420</v>
      </c>
      <c r="AP59" s="141" t="s">
        <v>1029</v>
      </c>
      <c r="AQ59" s="89"/>
      <c r="AR59" s="89"/>
      <c r="AS59" s="89"/>
      <c r="AT59" s="89"/>
      <c r="AU59" s="89"/>
      <c r="AV59" s="89"/>
      <c r="AW59" s="89"/>
      <c r="AX59" s="141" t="s">
        <v>589</v>
      </c>
      <c r="AY59" s="141" t="s">
        <v>299</v>
      </c>
      <c r="AZ59" s="89" t="s">
        <v>423</v>
      </c>
      <c r="BA59" s="89" t="s">
        <v>424</v>
      </c>
      <c r="BB59" s="89" t="s">
        <v>425</v>
      </c>
      <c r="BC59" s="89" t="s">
        <v>426</v>
      </c>
      <c r="BD59" s="89" t="s">
        <v>427</v>
      </c>
      <c r="BE59" s="89"/>
      <c r="BF59" s="89" t="s">
        <v>303</v>
      </c>
      <c r="BG59" s="89" t="s">
        <v>1030</v>
      </c>
      <c r="BH59" s="89">
        <v>1.0</v>
      </c>
      <c r="BI59" s="89" t="s">
        <v>591</v>
      </c>
      <c r="BJ59" s="89" t="s">
        <v>592</v>
      </c>
      <c r="BK59" s="89" t="s">
        <v>593</v>
      </c>
      <c r="BL59" s="89"/>
      <c r="BM59" s="89" t="s">
        <v>594</v>
      </c>
      <c r="BN59" s="89"/>
      <c r="BO59" s="89"/>
      <c r="BP59" s="89">
        <v>0.2</v>
      </c>
      <c r="BQ59" s="89">
        <v>0.44</v>
      </c>
      <c r="BR59" s="140">
        <v>0.15</v>
      </c>
      <c r="BS59" s="89">
        <v>0.33</v>
      </c>
      <c r="BT59" s="89" t="s">
        <v>433</v>
      </c>
      <c r="BU59" s="89"/>
      <c r="BV59" s="89"/>
      <c r="BW59" s="89"/>
      <c r="BX59" s="89"/>
      <c r="BY59" s="89"/>
      <c r="BZ59" s="89"/>
      <c r="CA59" s="89"/>
      <c r="CB59" s="89"/>
      <c r="CC59" s="89"/>
      <c r="CD59" s="89" t="s">
        <v>1027</v>
      </c>
      <c r="CE59" s="89" t="s">
        <v>618</v>
      </c>
      <c r="CF59" s="89" t="s">
        <v>619</v>
      </c>
      <c r="CG59" s="89" t="s">
        <v>478</v>
      </c>
      <c r="CH59" s="89" t="s">
        <v>1027</v>
      </c>
      <c r="CI59" s="89" t="s">
        <v>622</v>
      </c>
      <c r="CJ59" s="89" t="s">
        <v>623</v>
      </c>
      <c r="CK59" s="89" t="s">
        <v>485</v>
      </c>
      <c r="CL59" s="89" t="s">
        <v>1027</v>
      </c>
      <c r="CM59" s="89" t="s">
        <v>626</v>
      </c>
      <c r="CN59" s="89" t="s">
        <v>627</v>
      </c>
      <c r="CO59" s="89" t="s">
        <v>492</v>
      </c>
      <c r="CP59" s="89" t="s">
        <v>1027</v>
      </c>
      <c r="CQ59" s="89" t="s">
        <v>630</v>
      </c>
      <c r="CR59" s="89" t="s">
        <v>994</v>
      </c>
      <c r="CS59" s="89" t="s">
        <v>497</v>
      </c>
      <c r="CT59" s="89" t="s">
        <v>1027</v>
      </c>
      <c r="CU59" s="89" t="s">
        <v>634</v>
      </c>
      <c r="CV59" s="89" t="s">
        <v>635</v>
      </c>
      <c r="CW59" s="89" t="s">
        <v>502</v>
      </c>
      <c r="CX59" s="89" t="s">
        <v>1027</v>
      </c>
      <c r="CY59" s="89" t="s">
        <v>638</v>
      </c>
      <c r="CZ59" s="89" t="s">
        <v>639</v>
      </c>
      <c r="DA59" s="89" t="s">
        <v>507</v>
      </c>
      <c r="DB59" s="89" t="s">
        <v>1027</v>
      </c>
      <c r="DC59" s="89" t="s">
        <v>642</v>
      </c>
      <c r="DD59" s="89" t="s">
        <v>643</v>
      </c>
      <c r="DE59" s="89" t="s">
        <v>512</v>
      </c>
      <c r="DF59" s="89" t="s">
        <v>1027</v>
      </c>
      <c r="DG59" s="89" t="s">
        <v>645</v>
      </c>
      <c r="DH59" s="89" t="s">
        <v>838</v>
      </c>
      <c r="DI59" s="89" t="s">
        <v>517</v>
      </c>
      <c r="DJ59" s="89" t="s">
        <v>1027</v>
      </c>
      <c r="DK59" s="89" t="s">
        <v>649</v>
      </c>
      <c r="DL59" s="89" t="s">
        <v>582</v>
      </c>
      <c r="DM59" s="89" t="s">
        <v>522</v>
      </c>
      <c r="DN59" s="89" t="s">
        <v>1027</v>
      </c>
      <c r="DO59" s="89" t="s">
        <v>651</v>
      </c>
      <c r="DP59" s="89" t="s">
        <v>652</v>
      </c>
      <c r="DQ59" s="89" t="s">
        <v>527</v>
      </c>
      <c r="DR59" s="89" t="s">
        <v>1027</v>
      </c>
      <c r="DS59" s="89" t="s">
        <v>655</v>
      </c>
      <c r="DT59" s="89" t="s">
        <v>656</v>
      </c>
      <c r="DU59" s="89" t="s">
        <v>532</v>
      </c>
      <c r="DV59" s="89" t="s">
        <v>1027</v>
      </c>
      <c r="DW59" s="89" t="s">
        <v>659</v>
      </c>
      <c r="DX59" s="89" t="s">
        <v>843</v>
      </c>
      <c r="DY59" s="89" t="s">
        <v>537</v>
      </c>
    </row>
    <row r="60">
      <c r="A60" s="89" t="s">
        <v>1031</v>
      </c>
      <c r="B60" s="89" t="s">
        <v>1032</v>
      </c>
      <c r="C60" s="89" t="s">
        <v>990</v>
      </c>
      <c r="D60" s="89">
        <v>8.544421E7</v>
      </c>
      <c r="E60" s="142" t="s">
        <v>1033</v>
      </c>
      <c r="F60" s="141" t="s">
        <v>1034</v>
      </c>
      <c r="G60" s="89" t="s">
        <v>587</v>
      </c>
      <c r="H60" s="89" t="s">
        <v>403</v>
      </c>
      <c r="I60" s="89" t="s">
        <v>985</v>
      </c>
      <c r="J60" s="89" t="s">
        <v>405</v>
      </c>
      <c r="K60" s="89" t="s">
        <v>937</v>
      </c>
      <c r="L60" s="89" t="s">
        <v>407</v>
      </c>
      <c r="M60" s="89" t="s">
        <v>408</v>
      </c>
      <c r="N60" s="89" t="s">
        <v>409</v>
      </c>
      <c r="O60" s="89" t="s">
        <v>410</v>
      </c>
      <c r="P60" s="89" t="s">
        <v>411</v>
      </c>
      <c r="Q60" s="89" t="s">
        <v>411</v>
      </c>
      <c r="R60" s="89" t="s">
        <v>938</v>
      </c>
      <c r="S60" s="89">
        <v>1.2</v>
      </c>
      <c r="T60" s="90">
        <v>0.47244094488189</v>
      </c>
      <c r="U60" s="89" t="s">
        <v>2118</v>
      </c>
      <c r="V60" s="89" t="s">
        <v>2117</v>
      </c>
      <c r="W60" s="89" t="s">
        <v>413</v>
      </c>
      <c r="X60" s="89" t="s">
        <v>414</v>
      </c>
      <c r="Y60" s="89" t="s">
        <v>415</v>
      </c>
      <c r="Z60" s="89">
        <v>20.0</v>
      </c>
      <c r="AA60" s="89">
        <v>68.0</v>
      </c>
      <c r="AB60" s="89">
        <v>60.0</v>
      </c>
      <c r="AC60" s="89">
        <v>140.0</v>
      </c>
      <c r="AD60" s="119">
        <v>0.1</v>
      </c>
      <c r="AE60" s="119">
        <v>0.9</v>
      </c>
      <c r="AF60" s="89"/>
      <c r="AG60" s="89"/>
      <c r="AH60" s="89"/>
      <c r="AI60" s="89"/>
      <c r="AJ60" s="89"/>
      <c r="AK60" s="89" t="s">
        <v>416</v>
      </c>
      <c r="AL60" s="141" t="s">
        <v>417</v>
      </c>
      <c r="AM60" s="141" t="s">
        <v>418</v>
      </c>
      <c r="AN60" s="141" t="s">
        <v>419</v>
      </c>
      <c r="AO60" s="141" t="s">
        <v>420</v>
      </c>
      <c r="AP60" s="141" t="s">
        <v>1035</v>
      </c>
      <c r="AQ60" s="89"/>
      <c r="AR60" s="89"/>
      <c r="AS60" s="89"/>
      <c r="AT60" s="89"/>
      <c r="AU60" s="89"/>
      <c r="AV60" s="89"/>
      <c r="AW60" s="89"/>
      <c r="AX60" s="141" t="s">
        <v>589</v>
      </c>
      <c r="AY60" s="141" t="s">
        <v>299</v>
      </c>
      <c r="AZ60" s="89" t="s">
        <v>423</v>
      </c>
      <c r="BA60" s="89" t="s">
        <v>424</v>
      </c>
      <c r="BB60" s="89" t="s">
        <v>425</v>
      </c>
      <c r="BC60" s="89" t="s">
        <v>426</v>
      </c>
      <c r="BD60" s="89" t="s">
        <v>427</v>
      </c>
      <c r="BE60" s="89"/>
      <c r="BF60" s="89" t="s">
        <v>303</v>
      </c>
      <c r="BG60" s="89" t="s">
        <v>1036</v>
      </c>
      <c r="BH60" s="89">
        <v>1.0</v>
      </c>
      <c r="BI60" s="89" t="s">
        <v>591</v>
      </c>
      <c r="BJ60" s="89" t="s">
        <v>592</v>
      </c>
      <c r="BK60" s="89" t="s">
        <v>593</v>
      </c>
      <c r="BL60" s="89"/>
      <c r="BM60" s="89" t="s">
        <v>594</v>
      </c>
      <c r="BN60" s="89"/>
      <c r="BO60" s="89"/>
      <c r="BP60" s="89">
        <v>0.2</v>
      </c>
      <c r="BQ60" s="89">
        <v>0.44</v>
      </c>
      <c r="BR60" s="140">
        <v>0.15</v>
      </c>
      <c r="BS60" s="89">
        <v>0.33</v>
      </c>
      <c r="BT60" s="89" t="s">
        <v>433</v>
      </c>
      <c r="BU60" s="89"/>
      <c r="BV60" s="89"/>
      <c r="BW60" s="89"/>
      <c r="BX60" s="89"/>
      <c r="BY60" s="89"/>
      <c r="BZ60" s="89"/>
      <c r="CA60" s="89"/>
      <c r="CB60" s="89"/>
      <c r="CC60" s="89"/>
      <c r="CD60" s="89" t="s">
        <v>1032</v>
      </c>
      <c r="CE60" s="89" t="s">
        <v>618</v>
      </c>
      <c r="CF60" s="89" t="s">
        <v>619</v>
      </c>
      <c r="CG60" s="89" t="s">
        <v>478</v>
      </c>
      <c r="CH60" s="89" t="s">
        <v>1032</v>
      </c>
      <c r="CI60" s="89" t="s">
        <v>622</v>
      </c>
      <c r="CJ60" s="89" t="s">
        <v>623</v>
      </c>
      <c r="CK60" s="89" t="s">
        <v>485</v>
      </c>
      <c r="CL60" s="89" t="s">
        <v>1032</v>
      </c>
      <c r="CM60" s="89" t="s">
        <v>626</v>
      </c>
      <c r="CN60" s="89" t="s">
        <v>627</v>
      </c>
      <c r="CO60" s="89" t="s">
        <v>492</v>
      </c>
      <c r="CP60" s="89" t="s">
        <v>1032</v>
      </c>
      <c r="CQ60" s="89" t="s">
        <v>630</v>
      </c>
      <c r="CR60" s="89" t="s">
        <v>994</v>
      </c>
      <c r="CS60" s="89" t="s">
        <v>497</v>
      </c>
      <c r="CT60" s="89" t="s">
        <v>1032</v>
      </c>
      <c r="CU60" s="89" t="s">
        <v>634</v>
      </c>
      <c r="CV60" s="89" t="s">
        <v>635</v>
      </c>
      <c r="CW60" s="89" t="s">
        <v>502</v>
      </c>
      <c r="CX60" s="89" t="s">
        <v>1032</v>
      </c>
      <c r="CY60" s="89" t="s">
        <v>638</v>
      </c>
      <c r="CZ60" s="89" t="s">
        <v>639</v>
      </c>
      <c r="DA60" s="89" t="s">
        <v>507</v>
      </c>
      <c r="DB60" s="89" t="s">
        <v>1032</v>
      </c>
      <c r="DC60" s="89" t="s">
        <v>642</v>
      </c>
      <c r="DD60" s="89" t="s">
        <v>643</v>
      </c>
      <c r="DE60" s="89" t="s">
        <v>512</v>
      </c>
      <c r="DF60" s="89" t="s">
        <v>1032</v>
      </c>
      <c r="DG60" s="89" t="s">
        <v>645</v>
      </c>
      <c r="DH60" s="89" t="s">
        <v>838</v>
      </c>
      <c r="DI60" s="89" t="s">
        <v>517</v>
      </c>
      <c r="DJ60" s="89" t="s">
        <v>1032</v>
      </c>
      <c r="DK60" s="89" t="s">
        <v>649</v>
      </c>
      <c r="DL60" s="89" t="s">
        <v>582</v>
      </c>
      <c r="DM60" s="89" t="s">
        <v>522</v>
      </c>
      <c r="DN60" s="89" t="s">
        <v>1032</v>
      </c>
      <c r="DO60" s="89" t="s">
        <v>651</v>
      </c>
      <c r="DP60" s="89" t="s">
        <v>652</v>
      </c>
      <c r="DQ60" s="89" t="s">
        <v>527</v>
      </c>
      <c r="DR60" s="89" t="s">
        <v>1032</v>
      </c>
      <c r="DS60" s="89" t="s">
        <v>655</v>
      </c>
      <c r="DT60" s="89" t="s">
        <v>656</v>
      </c>
      <c r="DU60" s="89" t="s">
        <v>532</v>
      </c>
      <c r="DV60" s="89" t="s">
        <v>1032</v>
      </c>
      <c r="DW60" s="89" t="s">
        <v>659</v>
      </c>
      <c r="DX60" s="89" t="s">
        <v>843</v>
      </c>
      <c r="DY60" s="89" t="s">
        <v>537</v>
      </c>
    </row>
    <row r="61">
      <c r="A61" s="89" t="s">
        <v>1037</v>
      </c>
      <c r="B61" s="89" t="s">
        <v>1038</v>
      </c>
      <c r="C61" s="89" t="s">
        <v>935</v>
      </c>
      <c r="D61" s="89">
        <v>8.544421E7</v>
      </c>
      <c r="E61" s="89">
        <v>4.262427630734E12</v>
      </c>
      <c r="F61" s="141" t="s">
        <v>1039</v>
      </c>
      <c r="G61" s="89" t="s">
        <v>402</v>
      </c>
      <c r="H61" s="89" t="s">
        <v>403</v>
      </c>
      <c r="I61" s="89" t="s">
        <v>404</v>
      </c>
      <c r="J61" s="89" t="s">
        <v>405</v>
      </c>
      <c r="K61" s="89" t="s">
        <v>937</v>
      </c>
      <c r="L61" s="89" t="s">
        <v>407</v>
      </c>
      <c r="M61" s="89" t="s">
        <v>700</v>
      </c>
      <c r="N61" s="89" t="s">
        <v>701</v>
      </c>
      <c r="O61" s="89" t="s">
        <v>410</v>
      </c>
      <c r="P61" s="89" t="s">
        <v>411</v>
      </c>
      <c r="Q61" s="89" t="s">
        <v>411</v>
      </c>
      <c r="R61" s="89" t="s">
        <v>938</v>
      </c>
      <c r="S61" s="89">
        <v>1.2</v>
      </c>
      <c r="T61" s="90">
        <v>0.47244094488189</v>
      </c>
      <c r="U61" s="89" t="s">
        <v>2118</v>
      </c>
      <c r="V61" s="89" t="s">
        <v>2117</v>
      </c>
      <c r="W61" s="89" t="s">
        <v>413</v>
      </c>
      <c r="X61" s="89" t="s">
        <v>414</v>
      </c>
      <c r="Y61" s="89" t="s">
        <v>415</v>
      </c>
      <c r="Z61" s="89">
        <v>20.0</v>
      </c>
      <c r="AA61" s="89">
        <v>68.0</v>
      </c>
      <c r="AB61" s="89">
        <v>60.0</v>
      </c>
      <c r="AC61" s="89">
        <v>140.0</v>
      </c>
      <c r="AD61" s="119">
        <v>0.1</v>
      </c>
      <c r="AE61" s="119">
        <v>0.9</v>
      </c>
      <c r="AF61" s="89"/>
      <c r="AG61" s="89"/>
      <c r="AH61" s="89"/>
      <c r="AI61" s="89"/>
      <c r="AJ61" s="89"/>
      <c r="AK61" s="89" t="s">
        <v>416</v>
      </c>
      <c r="AL61" s="141" t="s">
        <v>417</v>
      </c>
      <c r="AM61" s="141" t="s">
        <v>418</v>
      </c>
      <c r="AN61" s="141" t="s">
        <v>419</v>
      </c>
      <c r="AO61" s="141" t="s">
        <v>420</v>
      </c>
      <c r="AP61" s="141" t="s">
        <v>1040</v>
      </c>
      <c r="AQ61" s="89"/>
      <c r="AR61" s="89"/>
      <c r="AS61" s="89"/>
      <c r="AT61" s="89"/>
      <c r="AU61" s="89"/>
      <c r="AV61" s="89"/>
      <c r="AW61" s="89"/>
      <c r="AX61" s="141" t="s">
        <v>422</v>
      </c>
      <c r="AY61" s="141" t="s">
        <v>299</v>
      </c>
      <c r="AZ61" s="89" t="s">
        <v>423</v>
      </c>
      <c r="BA61" s="89" t="s">
        <v>424</v>
      </c>
      <c r="BB61" s="89" t="s">
        <v>425</v>
      </c>
      <c r="BC61" s="89" t="s">
        <v>426</v>
      </c>
      <c r="BD61" s="89" t="s">
        <v>427</v>
      </c>
      <c r="BE61" s="89"/>
      <c r="BF61" s="89" t="s">
        <v>303</v>
      </c>
      <c r="BG61" s="89" t="s">
        <v>1041</v>
      </c>
      <c r="BH61" s="89">
        <v>1.0</v>
      </c>
      <c r="BI61" s="89" t="s">
        <v>704</v>
      </c>
      <c r="BJ61" s="89" t="s">
        <v>705</v>
      </c>
      <c r="BK61" s="89" t="s">
        <v>706</v>
      </c>
      <c r="BL61" s="89"/>
      <c r="BM61" s="89" t="s">
        <v>707</v>
      </c>
      <c r="BN61" s="89"/>
      <c r="BO61" s="89"/>
      <c r="BP61" s="89">
        <v>8.56</v>
      </c>
      <c r="BQ61" s="89">
        <v>18.87</v>
      </c>
      <c r="BR61" s="140">
        <v>7.08</v>
      </c>
      <c r="BS61" s="89">
        <v>15.61</v>
      </c>
      <c r="BT61" s="89" t="s">
        <v>433</v>
      </c>
      <c r="BU61" s="89"/>
      <c r="BV61" s="89"/>
      <c r="BW61" s="89"/>
      <c r="BX61" s="89"/>
      <c r="BY61" s="89"/>
      <c r="BZ61" s="89"/>
      <c r="CA61" s="89"/>
      <c r="CB61" s="89"/>
      <c r="CC61" s="89"/>
      <c r="CD61" s="89" t="s">
        <v>1038</v>
      </c>
      <c r="CE61" s="89" t="s">
        <v>476</v>
      </c>
      <c r="CF61" s="89" t="s">
        <v>739</v>
      </c>
      <c r="CG61" s="89" t="s">
        <v>478</v>
      </c>
      <c r="CH61" s="89" t="s">
        <v>1038</v>
      </c>
      <c r="CI61" s="89" t="s">
        <v>483</v>
      </c>
      <c r="CJ61" s="89" t="s">
        <v>1044</v>
      </c>
      <c r="CK61" s="89" t="s">
        <v>485</v>
      </c>
      <c r="CL61" s="89" t="s">
        <v>1038</v>
      </c>
      <c r="CM61" s="89" t="s">
        <v>490</v>
      </c>
      <c r="CN61" s="89" t="s">
        <v>1045</v>
      </c>
      <c r="CO61" s="89" t="s">
        <v>492</v>
      </c>
      <c r="CP61" s="89" t="s">
        <v>1038</v>
      </c>
      <c r="CQ61" s="89" t="s">
        <v>495</v>
      </c>
      <c r="CR61" s="89" t="s">
        <v>751</v>
      </c>
      <c r="CS61" s="89" t="s">
        <v>497</v>
      </c>
      <c r="CT61" s="89" t="s">
        <v>1038</v>
      </c>
      <c r="CU61" s="89" t="s">
        <v>500</v>
      </c>
      <c r="CV61" s="89" t="s">
        <v>755</v>
      </c>
      <c r="CW61" s="89" t="s">
        <v>502</v>
      </c>
      <c r="CX61" s="89" t="s">
        <v>1038</v>
      </c>
      <c r="CY61" s="89" t="s">
        <v>505</v>
      </c>
      <c r="CZ61" s="89" t="s">
        <v>758</v>
      </c>
      <c r="DA61" s="89" t="s">
        <v>507</v>
      </c>
      <c r="DB61" s="89" t="s">
        <v>1038</v>
      </c>
      <c r="DC61" s="89" t="s">
        <v>510</v>
      </c>
      <c r="DD61" s="89" t="s">
        <v>761</v>
      </c>
      <c r="DE61" s="89" t="s">
        <v>512</v>
      </c>
      <c r="DF61" s="89" t="s">
        <v>1038</v>
      </c>
      <c r="DG61" s="89" t="s">
        <v>515</v>
      </c>
      <c r="DH61" s="89" t="s">
        <v>764</v>
      </c>
      <c r="DI61" s="89" t="s">
        <v>517</v>
      </c>
      <c r="DJ61" s="89" t="s">
        <v>1038</v>
      </c>
      <c r="DK61" s="89" t="s">
        <v>520</v>
      </c>
      <c r="DL61" s="89" t="s">
        <v>767</v>
      </c>
      <c r="DM61" s="89" t="s">
        <v>522</v>
      </c>
      <c r="DN61" s="89" t="s">
        <v>1038</v>
      </c>
      <c r="DO61" s="89" t="s">
        <v>525</v>
      </c>
      <c r="DP61" s="89" t="s">
        <v>1046</v>
      </c>
      <c r="DQ61" s="89" t="s">
        <v>527</v>
      </c>
      <c r="DR61" s="89" t="s">
        <v>1038</v>
      </c>
      <c r="DS61" s="89" t="s">
        <v>530</v>
      </c>
      <c r="DT61" s="89" t="s">
        <v>772</v>
      </c>
      <c r="DU61" s="89" t="s">
        <v>532</v>
      </c>
      <c r="DV61" s="89" t="s">
        <v>1038</v>
      </c>
      <c r="DW61" s="89" t="s">
        <v>535</v>
      </c>
      <c r="DX61" s="89" t="s">
        <v>776</v>
      </c>
      <c r="DY61" s="89" t="s">
        <v>537</v>
      </c>
    </row>
    <row r="62">
      <c r="A62" s="89" t="s">
        <v>1047</v>
      </c>
      <c r="B62" s="89" t="s">
        <v>1048</v>
      </c>
      <c r="C62" s="89" t="s">
        <v>935</v>
      </c>
      <c r="D62" s="89">
        <v>8.544421E7</v>
      </c>
      <c r="E62" s="89">
        <v>4.262427630741E12</v>
      </c>
      <c r="F62" s="141" t="s">
        <v>1049</v>
      </c>
      <c r="G62" s="89" t="s">
        <v>402</v>
      </c>
      <c r="H62" s="89" t="s">
        <v>403</v>
      </c>
      <c r="I62" s="89" t="s">
        <v>543</v>
      </c>
      <c r="J62" s="89" t="s">
        <v>405</v>
      </c>
      <c r="K62" s="89" t="s">
        <v>937</v>
      </c>
      <c r="L62" s="89" t="s">
        <v>407</v>
      </c>
      <c r="M62" s="89" t="s">
        <v>700</v>
      </c>
      <c r="N62" s="89" t="s">
        <v>701</v>
      </c>
      <c r="O62" s="89" t="s">
        <v>410</v>
      </c>
      <c r="P62" s="89" t="s">
        <v>411</v>
      </c>
      <c r="Q62" s="89" t="s">
        <v>411</v>
      </c>
      <c r="R62" s="89" t="s">
        <v>938</v>
      </c>
      <c r="S62" s="89">
        <v>1.2</v>
      </c>
      <c r="T62" s="90">
        <v>0.47244094488189</v>
      </c>
      <c r="U62" s="89" t="s">
        <v>2118</v>
      </c>
      <c r="V62" s="89" t="s">
        <v>2117</v>
      </c>
      <c r="W62" s="89" t="s">
        <v>413</v>
      </c>
      <c r="X62" s="89" t="s">
        <v>414</v>
      </c>
      <c r="Y62" s="89" t="s">
        <v>415</v>
      </c>
      <c r="Z62" s="89">
        <v>20.0</v>
      </c>
      <c r="AA62" s="89">
        <v>68.0</v>
      </c>
      <c r="AB62" s="89">
        <v>60.0</v>
      </c>
      <c r="AC62" s="89">
        <v>140.0</v>
      </c>
      <c r="AD62" s="119">
        <v>0.1</v>
      </c>
      <c r="AE62" s="119">
        <v>0.9</v>
      </c>
      <c r="AF62" s="89"/>
      <c r="AG62" s="89"/>
      <c r="AH62" s="89"/>
      <c r="AI62" s="89"/>
      <c r="AJ62" s="89"/>
      <c r="AK62" s="89" t="s">
        <v>416</v>
      </c>
      <c r="AL62" s="141" t="s">
        <v>417</v>
      </c>
      <c r="AM62" s="141" t="s">
        <v>418</v>
      </c>
      <c r="AN62" s="141" t="s">
        <v>419</v>
      </c>
      <c r="AO62" s="141" t="s">
        <v>420</v>
      </c>
      <c r="AP62" s="141" t="s">
        <v>1050</v>
      </c>
      <c r="AQ62" s="89"/>
      <c r="AR62" s="89"/>
      <c r="AS62" s="89"/>
      <c r="AT62" s="89"/>
      <c r="AU62" s="89"/>
      <c r="AV62" s="89"/>
      <c r="AW62" s="89"/>
      <c r="AX62" s="141" t="s">
        <v>422</v>
      </c>
      <c r="AY62" s="141" t="s">
        <v>299</v>
      </c>
      <c r="AZ62" s="89" t="s">
        <v>423</v>
      </c>
      <c r="BA62" s="89" t="s">
        <v>424</v>
      </c>
      <c r="BB62" s="89" t="s">
        <v>425</v>
      </c>
      <c r="BC62" s="89" t="s">
        <v>426</v>
      </c>
      <c r="BD62" s="89" t="s">
        <v>427</v>
      </c>
      <c r="BE62" s="89"/>
      <c r="BF62" s="89" t="s">
        <v>303</v>
      </c>
      <c r="BG62" s="89" t="s">
        <v>1051</v>
      </c>
      <c r="BH62" s="89">
        <v>1.0</v>
      </c>
      <c r="BI62" s="89" t="s">
        <v>704</v>
      </c>
      <c r="BJ62" s="89" t="s">
        <v>705</v>
      </c>
      <c r="BK62" s="89" t="s">
        <v>706</v>
      </c>
      <c r="BL62" s="89"/>
      <c r="BM62" s="89" t="s">
        <v>707</v>
      </c>
      <c r="BN62" s="89"/>
      <c r="BO62" s="89"/>
      <c r="BP62" s="89">
        <v>8.56</v>
      </c>
      <c r="BQ62" s="89">
        <v>18.87</v>
      </c>
      <c r="BR62" s="140">
        <v>7.08</v>
      </c>
      <c r="BS62" s="89">
        <v>15.61</v>
      </c>
      <c r="BT62" s="89" t="s">
        <v>433</v>
      </c>
      <c r="BU62" s="89"/>
      <c r="BV62" s="89"/>
      <c r="BW62" s="89"/>
      <c r="BX62" s="89"/>
      <c r="BY62" s="89"/>
      <c r="BZ62" s="89"/>
      <c r="CA62" s="89"/>
      <c r="CB62" s="89"/>
      <c r="CC62" s="89"/>
      <c r="CD62" s="89" t="s">
        <v>1048</v>
      </c>
      <c r="CE62" s="89" t="s">
        <v>476</v>
      </c>
      <c r="CF62" s="89" t="s">
        <v>739</v>
      </c>
      <c r="CG62" s="89" t="s">
        <v>478</v>
      </c>
      <c r="CH62" s="89" t="s">
        <v>1048</v>
      </c>
      <c r="CI62" s="89" t="s">
        <v>483</v>
      </c>
      <c r="CJ62" s="89" t="s">
        <v>1044</v>
      </c>
      <c r="CK62" s="89" t="s">
        <v>485</v>
      </c>
      <c r="CL62" s="89" t="s">
        <v>1048</v>
      </c>
      <c r="CM62" s="89" t="s">
        <v>490</v>
      </c>
      <c r="CN62" s="89" t="s">
        <v>1045</v>
      </c>
      <c r="CO62" s="89" t="s">
        <v>492</v>
      </c>
      <c r="CP62" s="89" t="s">
        <v>1048</v>
      </c>
      <c r="CQ62" s="89" t="s">
        <v>495</v>
      </c>
      <c r="CR62" s="89" t="s">
        <v>751</v>
      </c>
      <c r="CS62" s="89" t="s">
        <v>497</v>
      </c>
      <c r="CT62" s="89" t="s">
        <v>1048</v>
      </c>
      <c r="CU62" s="89" t="s">
        <v>500</v>
      </c>
      <c r="CV62" s="89" t="s">
        <v>755</v>
      </c>
      <c r="CW62" s="89" t="s">
        <v>502</v>
      </c>
      <c r="CX62" s="89" t="s">
        <v>1048</v>
      </c>
      <c r="CY62" s="89" t="s">
        <v>505</v>
      </c>
      <c r="CZ62" s="89" t="s">
        <v>758</v>
      </c>
      <c r="DA62" s="89" t="s">
        <v>507</v>
      </c>
      <c r="DB62" s="89" t="s">
        <v>1048</v>
      </c>
      <c r="DC62" s="89" t="s">
        <v>510</v>
      </c>
      <c r="DD62" s="89" t="s">
        <v>761</v>
      </c>
      <c r="DE62" s="89" t="s">
        <v>512</v>
      </c>
      <c r="DF62" s="89" t="s">
        <v>1048</v>
      </c>
      <c r="DG62" s="89" t="s">
        <v>515</v>
      </c>
      <c r="DH62" s="89" t="s">
        <v>764</v>
      </c>
      <c r="DI62" s="89" t="s">
        <v>517</v>
      </c>
      <c r="DJ62" s="89" t="s">
        <v>1048</v>
      </c>
      <c r="DK62" s="89" t="s">
        <v>520</v>
      </c>
      <c r="DL62" s="89" t="s">
        <v>767</v>
      </c>
      <c r="DM62" s="89" t="s">
        <v>522</v>
      </c>
      <c r="DN62" s="89" t="s">
        <v>1048</v>
      </c>
      <c r="DO62" s="89" t="s">
        <v>525</v>
      </c>
      <c r="DP62" s="89" t="s">
        <v>1046</v>
      </c>
      <c r="DQ62" s="89" t="s">
        <v>527</v>
      </c>
      <c r="DR62" s="89" t="s">
        <v>1048</v>
      </c>
      <c r="DS62" s="89" t="s">
        <v>530</v>
      </c>
      <c r="DT62" s="89" t="s">
        <v>772</v>
      </c>
      <c r="DU62" s="89" t="s">
        <v>532</v>
      </c>
      <c r="DV62" s="89" t="s">
        <v>1048</v>
      </c>
      <c r="DW62" s="89" t="s">
        <v>535</v>
      </c>
      <c r="DX62" s="89" t="s">
        <v>776</v>
      </c>
      <c r="DY62" s="89" t="s">
        <v>537</v>
      </c>
    </row>
    <row r="63">
      <c r="A63" s="89" t="s">
        <v>1052</v>
      </c>
      <c r="B63" s="89" t="s">
        <v>1053</v>
      </c>
      <c r="C63" s="89" t="s">
        <v>935</v>
      </c>
      <c r="D63" s="89">
        <v>8.544421E7</v>
      </c>
      <c r="E63" s="89">
        <v>4.262427630758E12</v>
      </c>
      <c r="F63" s="141" t="s">
        <v>1054</v>
      </c>
      <c r="G63" s="89" t="s">
        <v>402</v>
      </c>
      <c r="H63" s="89" t="s">
        <v>403</v>
      </c>
      <c r="I63" s="89" t="s">
        <v>549</v>
      </c>
      <c r="J63" s="89" t="s">
        <v>405</v>
      </c>
      <c r="K63" s="89" t="s">
        <v>937</v>
      </c>
      <c r="L63" s="89" t="s">
        <v>407</v>
      </c>
      <c r="M63" s="89" t="s">
        <v>700</v>
      </c>
      <c r="N63" s="89" t="s">
        <v>701</v>
      </c>
      <c r="O63" s="89" t="s">
        <v>410</v>
      </c>
      <c r="P63" s="89" t="s">
        <v>411</v>
      </c>
      <c r="Q63" s="89" t="s">
        <v>411</v>
      </c>
      <c r="R63" s="89" t="s">
        <v>938</v>
      </c>
      <c r="S63" s="89">
        <v>1.2</v>
      </c>
      <c r="T63" s="90">
        <v>0.47244094488189</v>
      </c>
      <c r="U63" s="89" t="s">
        <v>2118</v>
      </c>
      <c r="V63" s="89" t="s">
        <v>2117</v>
      </c>
      <c r="W63" s="89" t="s">
        <v>413</v>
      </c>
      <c r="X63" s="89" t="s">
        <v>414</v>
      </c>
      <c r="Y63" s="89" t="s">
        <v>415</v>
      </c>
      <c r="Z63" s="89">
        <v>20.0</v>
      </c>
      <c r="AA63" s="89">
        <v>68.0</v>
      </c>
      <c r="AB63" s="89">
        <v>60.0</v>
      </c>
      <c r="AC63" s="89">
        <v>140.0</v>
      </c>
      <c r="AD63" s="119">
        <v>0.1</v>
      </c>
      <c r="AE63" s="119">
        <v>0.9</v>
      </c>
      <c r="AF63" s="89"/>
      <c r="AG63" s="89"/>
      <c r="AH63" s="89"/>
      <c r="AI63" s="89"/>
      <c r="AJ63" s="89"/>
      <c r="AK63" s="89" t="s">
        <v>416</v>
      </c>
      <c r="AL63" s="141" t="s">
        <v>417</v>
      </c>
      <c r="AM63" s="141" t="s">
        <v>418</v>
      </c>
      <c r="AN63" s="141" t="s">
        <v>419</v>
      </c>
      <c r="AO63" s="141" t="s">
        <v>420</v>
      </c>
      <c r="AP63" s="141" t="s">
        <v>1055</v>
      </c>
      <c r="AQ63" s="89"/>
      <c r="AR63" s="89"/>
      <c r="AS63" s="89"/>
      <c r="AT63" s="89"/>
      <c r="AU63" s="89"/>
      <c r="AV63" s="89"/>
      <c r="AW63" s="89"/>
      <c r="AX63" s="141" t="s">
        <v>422</v>
      </c>
      <c r="AY63" s="141" t="s">
        <v>299</v>
      </c>
      <c r="AZ63" s="89" t="s">
        <v>423</v>
      </c>
      <c r="BA63" s="89" t="s">
        <v>424</v>
      </c>
      <c r="BB63" s="89" t="s">
        <v>425</v>
      </c>
      <c r="BC63" s="89" t="s">
        <v>426</v>
      </c>
      <c r="BD63" s="89" t="s">
        <v>427</v>
      </c>
      <c r="BE63" s="89"/>
      <c r="BF63" s="89" t="s">
        <v>303</v>
      </c>
      <c r="BG63" s="89" t="s">
        <v>1056</v>
      </c>
      <c r="BH63" s="89">
        <v>1.0</v>
      </c>
      <c r="BI63" s="89" t="s">
        <v>704</v>
      </c>
      <c r="BJ63" s="89" t="s">
        <v>705</v>
      </c>
      <c r="BK63" s="89" t="s">
        <v>706</v>
      </c>
      <c r="BL63" s="89"/>
      <c r="BM63" s="89" t="s">
        <v>707</v>
      </c>
      <c r="BN63" s="89"/>
      <c r="BO63" s="89"/>
      <c r="BP63" s="89">
        <v>8.56</v>
      </c>
      <c r="BQ63" s="89">
        <v>18.87</v>
      </c>
      <c r="BR63" s="140">
        <v>7.08</v>
      </c>
      <c r="BS63" s="89">
        <v>15.61</v>
      </c>
      <c r="BT63" s="89" t="s">
        <v>433</v>
      </c>
      <c r="BU63" s="89"/>
      <c r="BV63" s="89"/>
      <c r="BW63" s="89"/>
      <c r="BX63" s="89"/>
      <c r="BY63" s="89"/>
      <c r="BZ63" s="89"/>
      <c r="CA63" s="89"/>
      <c r="CB63" s="89"/>
      <c r="CC63" s="89"/>
      <c r="CD63" s="89" t="s">
        <v>1053</v>
      </c>
      <c r="CE63" s="89" t="s">
        <v>476</v>
      </c>
      <c r="CF63" s="89" t="s">
        <v>739</v>
      </c>
      <c r="CG63" s="89" t="s">
        <v>478</v>
      </c>
      <c r="CH63" s="89" t="s">
        <v>1053</v>
      </c>
      <c r="CI63" s="89" t="s">
        <v>483</v>
      </c>
      <c r="CJ63" s="89" t="s">
        <v>1044</v>
      </c>
      <c r="CK63" s="89" t="s">
        <v>485</v>
      </c>
      <c r="CL63" s="89" t="s">
        <v>1053</v>
      </c>
      <c r="CM63" s="89" t="s">
        <v>490</v>
      </c>
      <c r="CN63" s="89" t="s">
        <v>1045</v>
      </c>
      <c r="CO63" s="89" t="s">
        <v>492</v>
      </c>
      <c r="CP63" s="89" t="s">
        <v>1053</v>
      </c>
      <c r="CQ63" s="89" t="s">
        <v>495</v>
      </c>
      <c r="CR63" s="89" t="s">
        <v>751</v>
      </c>
      <c r="CS63" s="89" t="s">
        <v>497</v>
      </c>
      <c r="CT63" s="89" t="s">
        <v>1053</v>
      </c>
      <c r="CU63" s="89" t="s">
        <v>500</v>
      </c>
      <c r="CV63" s="89" t="s">
        <v>755</v>
      </c>
      <c r="CW63" s="89" t="s">
        <v>502</v>
      </c>
      <c r="CX63" s="89" t="s">
        <v>1053</v>
      </c>
      <c r="CY63" s="89" t="s">
        <v>505</v>
      </c>
      <c r="CZ63" s="89" t="s">
        <v>758</v>
      </c>
      <c r="DA63" s="89" t="s">
        <v>507</v>
      </c>
      <c r="DB63" s="89" t="s">
        <v>1053</v>
      </c>
      <c r="DC63" s="89" t="s">
        <v>510</v>
      </c>
      <c r="DD63" s="89" t="s">
        <v>761</v>
      </c>
      <c r="DE63" s="89" t="s">
        <v>512</v>
      </c>
      <c r="DF63" s="89" t="s">
        <v>1053</v>
      </c>
      <c r="DG63" s="89" t="s">
        <v>515</v>
      </c>
      <c r="DH63" s="89" t="s">
        <v>764</v>
      </c>
      <c r="DI63" s="89" t="s">
        <v>517</v>
      </c>
      <c r="DJ63" s="89" t="s">
        <v>1053</v>
      </c>
      <c r="DK63" s="89" t="s">
        <v>520</v>
      </c>
      <c r="DL63" s="89" t="s">
        <v>767</v>
      </c>
      <c r="DM63" s="89" t="s">
        <v>522</v>
      </c>
      <c r="DN63" s="89" t="s">
        <v>1053</v>
      </c>
      <c r="DO63" s="89" t="s">
        <v>525</v>
      </c>
      <c r="DP63" s="89" t="s">
        <v>1046</v>
      </c>
      <c r="DQ63" s="89" t="s">
        <v>527</v>
      </c>
      <c r="DR63" s="89" t="s">
        <v>1053</v>
      </c>
      <c r="DS63" s="89" t="s">
        <v>530</v>
      </c>
      <c r="DT63" s="89" t="s">
        <v>772</v>
      </c>
      <c r="DU63" s="89" t="s">
        <v>532</v>
      </c>
      <c r="DV63" s="89" t="s">
        <v>1053</v>
      </c>
      <c r="DW63" s="89" t="s">
        <v>535</v>
      </c>
      <c r="DX63" s="89" t="s">
        <v>776</v>
      </c>
      <c r="DY63" s="89" t="s">
        <v>537</v>
      </c>
    </row>
    <row r="64">
      <c r="A64" s="89" t="s">
        <v>1057</v>
      </c>
      <c r="B64" s="89" t="s">
        <v>1058</v>
      </c>
      <c r="C64" s="89" t="s">
        <v>935</v>
      </c>
      <c r="D64" s="89">
        <v>8.544421E7</v>
      </c>
      <c r="E64" s="89">
        <v>4.262427630772E12</v>
      </c>
      <c r="F64" s="141" t="s">
        <v>1059</v>
      </c>
      <c r="G64" s="89" t="s">
        <v>402</v>
      </c>
      <c r="H64" s="89" t="s">
        <v>403</v>
      </c>
      <c r="I64" s="89" t="s">
        <v>555</v>
      </c>
      <c r="J64" s="89" t="s">
        <v>405</v>
      </c>
      <c r="K64" s="89" t="s">
        <v>937</v>
      </c>
      <c r="L64" s="89" t="s">
        <v>407</v>
      </c>
      <c r="M64" s="89" t="s">
        <v>700</v>
      </c>
      <c r="N64" s="89" t="s">
        <v>701</v>
      </c>
      <c r="O64" s="89" t="s">
        <v>410</v>
      </c>
      <c r="P64" s="89" t="s">
        <v>411</v>
      </c>
      <c r="Q64" s="89" t="s">
        <v>411</v>
      </c>
      <c r="R64" s="89" t="s">
        <v>938</v>
      </c>
      <c r="S64" s="89">
        <v>1.2</v>
      </c>
      <c r="T64" s="90">
        <v>0.47244094488189</v>
      </c>
      <c r="U64" s="89" t="s">
        <v>2118</v>
      </c>
      <c r="V64" s="89" t="s">
        <v>2117</v>
      </c>
      <c r="W64" s="89" t="s">
        <v>413</v>
      </c>
      <c r="X64" s="89" t="s">
        <v>414</v>
      </c>
      <c r="Y64" s="89" t="s">
        <v>415</v>
      </c>
      <c r="Z64" s="89">
        <v>20.0</v>
      </c>
      <c r="AA64" s="89">
        <v>68.0</v>
      </c>
      <c r="AB64" s="89">
        <v>60.0</v>
      </c>
      <c r="AC64" s="89">
        <v>140.0</v>
      </c>
      <c r="AD64" s="119">
        <v>0.1</v>
      </c>
      <c r="AE64" s="119">
        <v>0.9</v>
      </c>
      <c r="AF64" s="89"/>
      <c r="AG64" s="89"/>
      <c r="AH64" s="89"/>
      <c r="AI64" s="89"/>
      <c r="AJ64" s="89"/>
      <c r="AK64" s="89" t="s">
        <v>416</v>
      </c>
      <c r="AL64" s="141" t="s">
        <v>417</v>
      </c>
      <c r="AM64" s="141" t="s">
        <v>418</v>
      </c>
      <c r="AN64" s="141" t="s">
        <v>419</v>
      </c>
      <c r="AO64" s="141" t="s">
        <v>420</v>
      </c>
      <c r="AP64" s="141" t="s">
        <v>1060</v>
      </c>
      <c r="AQ64" s="89"/>
      <c r="AR64" s="89"/>
      <c r="AS64" s="89"/>
      <c r="AT64" s="89"/>
      <c r="AU64" s="89"/>
      <c r="AV64" s="89"/>
      <c r="AW64" s="89"/>
      <c r="AX64" s="141" t="s">
        <v>422</v>
      </c>
      <c r="AY64" s="141" t="s">
        <v>299</v>
      </c>
      <c r="AZ64" s="89" t="s">
        <v>423</v>
      </c>
      <c r="BA64" s="89" t="s">
        <v>424</v>
      </c>
      <c r="BB64" s="89" t="s">
        <v>425</v>
      </c>
      <c r="BC64" s="89" t="s">
        <v>426</v>
      </c>
      <c r="BD64" s="89" t="s">
        <v>427</v>
      </c>
      <c r="BE64" s="89"/>
      <c r="BF64" s="89" t="s">
        <v>303</v>
      </c>
      <c r="BG64" s="89" t="s">
        <v>1061</v>
      </c>
      <c r="BH64" s="89">
        <v>1.0</v>
      </c>
      <c r="BI64" s="89" t="s">
        <v>704</v>
      </c>
      <c r="BJ64" s="89" t="s">
        <v>705</v>
      </c>
      <c r="BK64" s="89" t="s">
        <v>706</v>
      </c>
      <c r="BL64" s="89"/>
      <c r="BM64" s="89" t="s">
        <v>707</v>
      </c>
      <c r="BN64" s="89"/>
      <c r="BO64" s="89"/>
      <c r="BP64" s="89">
        <v>8.56</v>
      </c>
      <c r="BQ64" s="89">
        <v>18.87</v>
      </c>
      <c r="BR64" s="140">
        <v>7.08</v>
      </c>
      <c r="BS64" s="89">
        <v>15.61</v>
      </c>
      <c r="BT64" s="89" t="s">
        <v>433</v>
      </c>
      <c r="BU64" s="89"/>
      <c r="BV64" s="89"/>
      <c r="BW64" s="89"/>
      <c r="BX64" s="89"/>
      <c r="BY64" s="89"/>
      <c r="BZ64" s="89"/>
      <c r="CA64" s="89"/>
      <c r="CB64" s="89"/>
      <c r="CC64" s="89"/>
      <c r="CD64" s="89" t="s">
        <v>1058</v>
      </c>
      <c r="CE64" s="89" t="s">
        <v>476</v>
      </c>
      <c r="CF64" s="89" t="s">
        <v>739</v>
      </c>
      <c r="CG64" s="89" t="s">
        <v>478</v>
      </c>
      <c r="CH64" s="89" t="s">
        <v>1058</v>
      </c>
      <c r="CI64" s="89" t="s">
        <v>483</v>
      </c>
      <c r="CJ64" s="89" t="s">
        <v>1044</v>
      </c>
      <c r="CK64" s="89" t="s">
        <v>485</v>
      </c>
      <c r="CL64" s="89" t="s">
        <v>1058</v>
      </c>
      <c r="CM64" s="89" t="s">
        <v>490</v>
      </c>
      <c r="CN64" s="89" t="s">
        <v>1045</v>
      </c>
      <c r="CO64" s="89" t="s">
        <v>492</v>
      </c>
      <c r="CP64" s="89" t="s">
        <v>1058</v>
      </c>
      <c r="CQ64" s="89" t="s">
        <v>495</v>
      </c>
      <c r="CR64" s="89" t="s">
        <v>751</v>
      </c>
      <c r="CS64" s="89" t="s">
        <v>497</v>
      </c>
      <c r="CT64" s="89" t="s">
        <v>1058</v>
      </c>
      <c r="CU64" s="89" t="s">
        <v>500</v>
      </c>
      <c r="CV64" s="89" t="s">
        <v>755</v>
      </c>
      <c r="CW64" s="89" t="s">
        <v>502</v>
      </c>
      <c r="CX64" s="89" t="s">
        <v>1058</v>
      </c>
      <c r="CY64" s="89" t="s">
        <v>505</v>
      </c>
      <c r="CZ64" s="89" t="s">
        <v>758</v>
      </c>
      <c r="DA64" s="89" t="s">
        <v>507</v>
      </c>
      <c r="DB64" s="89" t="s">
        <v>1058</v>
      </c>
      <c r="DC64" s="89" t="s">
        <v>510</v>
      </c>
      <c r="DD64" s="89" t="s">
        <v>761</v>
      </c>
      <c r="DE64" s="89" t="s">
        <v>512</v>
      </c>
      <c r="DF64" s="89" t="s">
        <v>1058</v>
      </c>
      <c r="DG64" s="89" t="s">
        <v>515</v>
      </c>
      <c r="DH64" s="89" t="s">
        <v>764</v>
      </c>
      <c r="DI64" s="89" t="s">
        <v>517</v>
      </c>
      <c r="DJ64" s="89" t="s">
        <v>1058</v>
      </c>
      <c r="DK64" s="89" t="s">
        <v>520</v>
      </c>
      <c r="DL64" s="89" t="s">
        <v>767</v>
      </c>
      <c r="DM64" s="89" t="s">
        <v>522</v>
      </c>
      <c r="DN64" s="89" t="s">
        <v>1058</v>
      </c>
      <c r="DO64" s="89" t="s">
        <v>525</v>
      </c>
      <c r="DP64" s="89" t="s">
        <v>1046</v>
      </c>
      <c r="DQ64" s="89" t="s">
        <v>527</v>
      </c>
      <c r="DR64" s="89" t="s">
        <v>1058</v>
      </c>
      <c r="DS64" s="89" t="s">
        <v>530</v>
      </c>
      <c r="DT64" s="89" t="s">
        <v>772</v>
      </c>
      <c r="DU64" s="89" t="s">
        <v>532</v>
      </c>
      <c r="DV64" s="89" t="s">
        <v>1058</v>
      </c>
      <c r="DW64" s="89" t="s">
        <v>535</v>
      </c>
      <c r="DX64" s="89" t="s">
        <v>776</v>
      </c>
      <c r="DY64" s="89" t="s">
        <v>537</v>
      </c>
    </row>
    <row r="65">
      <c r="A65" s="89" t="s">
        <v>1062</v>
      </c>
      <c r="B65" s="89" t="s">
        <v>1063</v>
      </c>
      <c r="C65" s="89" t="s">
        <v>935</v>
      </c>
      <c r="D65" s="89">
        <v>8.544421E7</v>
      </c>
      <c r="E65" s="89">
        <v>4.262427630796E12</v>
      </c>
      <c r="F65" s="141" t="s">
        <v>1064</v>
      </c>
      <c r="G65" s="89" t="s">
        <v>402</v>
      </c>
      <c r="H65" s="89" t="s">
        <v>403</v>
      </c>
      <c r="I65" s="89" t="s">
        <v>562</v>
      </c>
      <c r="J65" s="89" t="s">
        <v>405</v>
      </c>
      <c r="K65" s="89" t="s">
        <v>937</v>
      </c>
      <c r="L65" s="89" t="s">
        <v>407</v>
      </c>
      <c r="M65" s="89" t="s">
        <v>700</v>
      </c>
      <c r="N65" s="89" t="s">
        <v>701</v>
      </c>
      <c r="O65" s="89" t="s">
        <v>410</v>
      </c>
      <c r="P65" s="89" t="s">
        <v>411</v>
      </c>
      <c r="Q65" s="89" t="s">
        <v>411</v>
      </c>
      <c r="R65" s="89" t="s">
        <v>938</v>
      </c>
      <c r="S65" s="89">
        <v>1.2</v>
      </c>
      <c r="T65" s="90">
        <v>0.47244094488189</v>
      </c>
      <c r="U65" s="89" t="s">
        <v>2118</v>
      </c>
      <c r="V65" s="89" t="s">
        <v>2117</v>
      </c>
      <c r="W65" s="89" t="s">
        <v>413</v>
      </c>
      <c r="X65" s="89" t="s">
        <v>414</v>
      </c>
      <c r="Y65" s="89" t="s">
        <v>415</v>
      </c>
      <c r="Z65" s="89">
        <v>20.0</v>
      </c>
      <c r="AA65" s="89">
        <v>68.0</v>
      </c>
      <c r="AB65" s="89">
        <v>60.0</v>
      </c>
      <c r="AC65" s="89">
        <v>140.0</v>
      </c>
      <c r="AD65" s="119">
        <v>0.1</v>
      </c>
      <c r="AE65" s="119">
        <v>0.9</v>
      </c>
      <c r="AF65" s="89"/>
      <c r="AG65" s="89"/>
      <c r="AH65" s="89"/>
      <c r="AI65" s="89"/>
      <c r="AJ65" s="89"/>
      <c r="AK65" s="89" t="s">
        <v>416</v>
      </c>
      <c r="AL65" s="141" t="s">
        <v>417</v>
      </c>
      <c r="AM65" s="141" t="s">
        <v>418</v>
      </c>
      <c r="AN65" s="141" t="s">
        <v>419</v>
      </c>
      <c r="AO65" s="141" t="s">
        <v>420</v>
      </c>
      <c r="AP65" s="141" t="s">
        <v>1065</v>
      </c>
      <c r="AQ65" s="89"/>
      <c r="AR65" s="89"/>
      <c r="AS65" s="89"/>
      <c r="AT65" s="89"/>
      <c r="AU65" s="89"/>
      <c r="AV65" s="89"/>
      <c r="AW65" s="89"/>
      <c r="AX65" s="141" t="s">
        <v>422</v>
      </c>
      <c r="AY65" s="141" t="s">
        <v>299</v>
      </c>
      <c r="AZ65" s="89" t="s">
        <v>423</v>
      </c>
      <c r="BA65" s="89" t="s">
        <v>424</v>
      </c>
      <c r="BB65" s="89" t="s">
        <v>425</v>
      </c>
      <c r="BC65" s="89" t="s">
        <v>426</v>
      </c>
      <c r="BD65" s="89" t="s">
        <v>427</v>
      </c>
      <c r="BE65" s="89"/>
      <c r="BF65" s="89" t="s">
        <v>303</v>
      </c>
      <c r="BG65" s="89" t="s">
        <v>1066</v>
      </c>
      <c r="BH65" s="89">
        <v>1.0</v>
      </c>
      <c r="BI65" s="89" t="s">
        <v>704</v>
      </c>
      <c r="BJ65" s="89" t="s">
        <v>705</v>
      </c>
      <c r="BK65" s="89" t="s">
        <v>706</v>
      </c>
      <c r="BL65" s="89"/>
      <c r="BM65" s="89" t="s">
        <v>707</v>
      </c>
      <c r="BN65" s="89"/>
      <c r="BO65" s="89"/>
      <c r="BP65" s="89">
        <v>8.56</v>
      </c>
      <c r="BQ65" s="89">
        <v>18.87</v>
      </c>
      <c r="BR65" s="140">
        <v>7.08</v>
      </c>
      <c r="BS65" s="89">
        <v>15.61</v>
      </c>
      <c r="BT65" s="89" t="s">
        <v>433</v>
      </c>
      <c r="BU65" s="89"/>
      <c r="BV65" s="89"/>
      <c r="BW65" s="89"/>
      <c r="BX65" s="89"/>
      <c r="BY65" s="89"/>
      <c r="BZ65" s="89"/>
      <c r="CA65" s="89"/>
      <c r="CB65" s="89"/>
      <c r="CC65" s="89"/>
      <c r="CD65" s="89" t="s">
        <v>1063</v>
      </c>
      <c r="CE65" s="89" t="s">
        <v>476</v>
      </c>
      <c r="CF65" s="89" t="s">
        <v>739</v>
      </c>
      <c r="CG65" s="89" t="s">
        <v>478</v>
      </c>
      <c r="CH65" s="89" t="s">
        <v>1063</v>
      </c>
      <c r="CI65" s="89" t="s">
        <v>483</v>
      </c>
      <c r="CJ65" s="89" t="s">
        <v>1044</v>
      </c>
      <c r="CK65" s="89" t="s">
        <v>485</v>
      </c>
      <c r="CL65" s="89" t="s">
        <v>1063</v>
      </c>
      <c r="CM65" s="89" t="s">
        <v>490</v>
      </c>
      <c r="CN65" s="89" t="s">
        <v>1045</v>
      </c>
      <c r="CO65" s="89" t="s">
        <v>492</v>
      </c>
      <c r="CP65" s="89" t="s">
        <v>1063</v>
      </c>
      <c r="CQ65" s="89" t="s">
        <v>495</v>
      </c>
      <c r="CR65" s="89" t="s">
        <v>751</v>
      </c>
      <c r="CS65" s="89" t="s">
        <v>497</v>
      </c>
      <c r="CT65" s="89" t="s">
        <v>1063</v>
      </c>
      <c r="CU65" s="89" t="s">
        <v>500</v>
      </c>
      <c r="CV65" s="89" t="s">
        <v>755</v>
      </c>
      <c r="CW65" s="89" t="s">
        <v>502</v>
      </c>
      <c r="CX65" s="89" t="s">
        <v>1063</v>
      </c>
      <c r="CY65" s="89" t="s">
        <v>505</v>
      </c>
      <c r="CZ65" s="89" t="s">
        <v>758</v>
      </c>
      <c r="DA65" s="89" t="s">
        <v>507</v>
      </c>
      <c r="DB65" s="89" t="s">
        <v>1063</v>
      </c>
      <c r="DC65" s="89" t="s">
        <v>510</v>
      </c>
      <c r="DD65" s="89" t="s">
        <v>761</v>
      </c>
      <c r="DE65" s="89" t="s">
        <v>512</v>
      </c>
      <c r="DF65" s="89" t="s">
        <v>1063</v>
      </c>
      <c r="DG65" s="89" t="s">
        <v>515</v>
      </c>
      <c r="DH65" s="89" t="s">
        <v>764</v>
      </c>
      <c r="DI65" s="89" t="s">
        <v>517</v>
      </c>
      <c r="DJ65" s="89" t="s">
        <v>1063</v>
      </c>
      <c r="DK65" s="89" t="s">
        <v>520</v>
      </c>
      <c r="DL65" s="89" t="s">
        <v>767</v>
      </c>
      <c r="DM65" s="89" t="s">
        <v>522</v>
      </c>
      <c r="DN65" s="89" t="s">
        <v>1063</v>
      </c>
      <c r="DO65" s="89" t="s">
        <v>525</v>
      </c>
      <c r="DP65" s="89" t="s">
        <v>1046</v>
      </c>
      <c r="DQ65" s="89" t="s">
        <v>527</v>
      </c>
      <c r="DR65" s="89" t="s">
        <v>1063</v>
      </c>
      <c r="DS65" s="89" t="s">
        <v>530</v>
      </c>
      <c r="DT65" s="89" t="s">
        <v>772</v>
      </c>
      <c r="DU65" s="89" t="s">
        <v>532</v>
      </c>
      <c r="DV65" s="89" t="s">
        <v>1063</v>
      </c>
      <c r="DW65" s="89" t="s">
        <v>535</v>
      </c>
      <c r="DX65" s="89" t="s">
        <v>776</v>
      </c>
      <c r="DY65" s="89" t="s">
        <v>537</v>
      </c>
    </row>
    <row r="66">
      <c r="A66" s="89" t="s">
        <v>1067</v>
      </c>
      <c r="B66" s="89" t="s">
        <v>1068</v>
      </c>
      <c r="C66" s="89" t="s">
        <v>935</v>
      </c>
      <c r="D66" s="89">
        <v>8.544421E7</v>
      </c>
      <c r="E66" s="89">
        <v>4.262427630802E12</v>
      </c>
      <c r="F66" s="141" t="s">
        <v>1069</v>
      </c>
      <c r="G66" s="89" t="s">
        <v>402</v>
      </c>
      <c r="H66" s="89" t="s">
        <v>403</v>
      </c>
      <c r="I66" s="89" t="s">
        <v>568</v>
      </c>
      <c r="J66" s="89" t="s">
        <v>405</v>
      </c>
      <c r="K66" s="89" t="s">
        <v>937</v>
      </c>
      <c r="L66" s="89" t="s">
        <v>407</v>
      </c>
      <c r="M66" s="89" t="s">
        <v>700</v>
      </c>
      <c r="N66" s="89" t="s">
        <v>701</v>
      </c>
      <c r="O66" s="89" t="s">
        <v>410</v>
      </c>
      <c r="P66" s="89" t="s">
        <v>411</v>
      </c>
      <c r="Q66" s="89" t="s">
        <v>411</v>
      </c>
      <c r="R66" s="89" t="s">
        <v>938</v>
      </c>
      <c r="S66" s="89">
        <v>1.2</v>
      </c>
      <c r="T66" s="90">
        <v>0.47244094488189</v>
      </c>
      <c r="U66" s="89" t="s">
        <v>2118</v>
      </c>
      <c r="V66" s="89" t="s">
        <v>2117</v>
      </c>
      <c r="W66" s="89" t="s">
        <v>413</v>
      </c>
      <c r="X66" s="89" t="s">
        <v>414</v>
      </c>
      <c r="Y66" s="89" t="s">
        <v>415</v>
      </c>
      <c r="Z66" s="89">
        <v>20.0</v>
      </c>
      <c r="AA66" s="89">
        <v>68.0</v>
      </c>
      <c r="AB66" s="89">
        <v>60.0</v>
      </c>
      <c r="AC66" s="89">
        <v>140.0</v>
      </c>
      <c r="AD66" s="119">
        <v>0.1</v>
      </c>
      <c r="AE66" s="119">
        <v>0.9</v>
      </c>
      <c r="AF66" s="89"/>
      <c r="AG66" s="89"/>
      <c r="AH66" s="89"/>
      <c r="AI66" s="89"/>
      <c r="AJ66" s="89"/>
      <c r="AK66" s="89" t="s">
        <v>416</v>
      </c>
      <c r="AL66" s="141" t="s">
        <v>417</v>
      </c>
      <c r="AM66" s="141" t="s">
        <v>418</v>
      </c>
      <c r="AN66" s="141" t="s">
        <v>419</v>
      </c>
      <c r="AO66" s="141" t="s">
        <v>420</v>
      </c>
      <c r="AP66" s="141" t="s">
        <v>1070</v>
      </c>
      <c r="AQ66" s="89"/>
      <c r="AR66" s="89"/>
      <c r="AS66" s="89"/>
      <c r="AT66" s="89"/>
      <c r="AU66" s="89"/>
      <c r="AV66" s="89"/>
      <c r="AW66" s="89"/>
      <c r="AX66" s="141" t="s">
        <v>422</v>
      </c>
      <c r="AY66" s="141" t="s">
        <v>299</v>
      </c>
      <c r="AZ66" s="89" t="s">
        <v>423</v>
      </c>
      <c r="BA66" s="89" t="s">
        <v>424</v>
      </c>
      <c r="BB66" s="89" t="s">
        <v>425</v>
      </c>
      <c r="BC66" s="89" t="s">
        <v>426</v>
      </c>
      <c r="BD66" s="89" t="s">
        <v>427</v>
      </c>
      <c r="BE66" s="89"/>
      <c r="BF66" s="89" t="s">
        <v>303</v>
      </c>
      <c r="BG66" s="89" t="s">
        <v>1071</v>
      </c>
      <c r="BH66" s="89">
        <v>1.0</v>
      </c>
      <c r="BI66" s="89" t="s">
        <v>704</v>
      </c>
      <c r="BJ66" s="89" t="s">
        <v>705</v>
      </c>
      <c r="BK66" s="89" t="s">
        <v>706</v>
      </c>
      <c r="BL66" s="89"/>
      <c r="BM66" s="89" t="s">
        <v>707</v>
      </c>
      <c r="BN66" s="89"/>
      <c r="BO66" s="89"/>
      <c r="BP66" s="89">
        <v>8.56</v>
      </c>
      <c r="BQ66" s="89">
        <v>18.87</v>
      </c>
      <c r="BR66" s="140">
        <v>7.08</v>
      </c>
      <c r="BS66" s="89">
        <v>15.61</v>
      </c>
      <c r="BT66" s="89" t="s">
        <v>433</v>
      </c>
      <c r="BU66" s="89"/>
      <c r="BV66" s="89"/>
      <c r="BW66" s="89"/>
      <c r="BX66" s="89"/>
      <c r="BY66" s="89"/>
      <c r="BZ66" s="89"/>
      <c r="CA66" s="89"/>
      <c r="CB66" s="89"/>
      <c r="CC66" s="89"/>
      <c r="CD66" s="89" t="s">
        <v>1068</v>
      </c>
      <c r="CE66" s="89" t="s">
        <v>476</v>
      </c>
      <c r="CF66" s="89" t="s">
        <v>739</v>
      </c>
      <c r="CG66" s="89" t="s">
        <v>478</v>
      </c>
      <c r="CH66" s="89" t="s">
        <v>1068</v>
      </c>
      <c r="CI66" s="89" t="s">
        <v>483</v>
      </c>
      <c r="CJ66" s="89" t="s">
        <v>1044</v>
      </c>
      <c r="CK66" s="89" t="s">
        <v>485</v>
      </c>
      <c r="CL66" s="89" t="s">
        <v>1068</v>
      </c>
      <c r="CM66" s="89" t="s">
        <v>490</v>
      </c>
      <c r="CN66" s="89" t="s">
        <v>1045</v>
      </c>
      <c r="CO66" s="89" t="s">
        <v>492</v>
      </c>
      <c r="CP66" s="89" t="s">
        <v>1068</v>
      </c>
      <c r="CQ66" s="89" t="s">
        <v>495</v>
      </c>
      <c r="CR66" s="89" t="s">
        <v>751</v>
      </c>
      <c r="CS66" s="89" t="s">
        <v>497</v>
      </c>
      <c r="CT66" s="89" t="s">
        <v>1068</v>
      </c>
      <c r="CU66" s="89" t="s">
        <v>500</v>
      </c>
      <c r="CV66" s="89" t="s">
        <v>755</v>
      </c>
      <c r="CW66" s="89" t="s">
        <v>502</v>
      </c>
      <c r="CX66" s="89" t="s">
        <v>1068</v>
      </c>
      <c r="CY66" s="89" t="s">
        <v>505</v>
      </c>
      <c r="CZ66" s="89" t="s">
        <v>758</v>
      </c>
      <c r="DA66" s="89" t="s">
        <v>507</v>
      </c>
      <c r="DB66" s="89" t="s">
        <v>1068</v>
      </c>
      <c r="DC66" s="89" t="s">
        <v>510</v>
      </c>
      <c r="DD66" s="89" t="s">
        <v>761</v>
      </c>
      <c r="DE66" s="89" t="s">
        <v>512</v>
      </c>
      <c r="DF66" s="89" t="s">
        <v>1068</v>
      </c>
      <c r="DG66" s="89" t="s">
        <v>515</v>
      </c>
      <c r="DH66" s="89" t="s">
        <v>764</v>
      </c>
      <c r="DI66" s="89" t="s">
        <v>517</v>
      </c>
      <c r="DJ66" s="89" t="s">
        <v>1068</v>
      </c>
      <c r="DK66" s="89" t="s">
        <v>520</v>
      </c>
      <c r="DL66" s="89" t="s">
        <v>767</v>
      </c>
      <c r="DM66" s="89" t="s">
        <v>522</v>
      </c>
      <c r="DN66" s="89" t="s">
        <v>1068</v>
      </c>
      <c r="DO66" s="89" t="s">
        <v>525</v>
      </c>
      <c r="DP66" s="89" t="s">
        <v>1046</v>
      </c>
      <c r="DQ66" s="89" t="s">
        <v>527</v>
      </c>
      <c r="DR66" s="89" t="s">
        <v>1068</v>
      </c>
      <c r="DS66" s="89" t="s">
        <v>530</v>
      </c>
      <c r="DT66" s="89" t="s">
        <v>772</v>
      </c>
      <c r="DU66" s="89" t="s">
        <v>532</v>
      </c>
      <c r="DV66" s="89" t="s">
        <v>1068</v>
      </c>
      <c r="DW66" s="89" t="s">
        <v>535</v>
      </c>
      <c r="DX66" s="89" t="s">
        <v>776</v>
      </c>
      <c r="DY66" s="89" t="s">
        <v>537</v>
      </c>
    </row>
    <row r="67">
      <c r="A67" s="89" t="s">
        <v>1072</v>
      </c>
      <c r="B67" s="89" t="s">
        <v>1073</v>
      </c>
      <c r="C67" s="89" t="s">
        <v>935</v>
      </c>
      <c r="D67" s="89">
        <v>8.544421E7</v>
      </c>
      <c r="E67" s="89">
        <v>4.262427630765E12</v>
      </c>
      <c r="F67" s="141" t="s">
        <v>1074</v>
      </c>
      <c r="G67" s="89" t="s">
        <v>402</v>
      </c>
      <c r="H67" s="89" t="s">
        <v>403</v>
      </c>
      <c r="I67" s="89" t="s">
        <v>574</v>
      </c>
      <c r="J67" s="89" t="s">
        <v>405</v>
      </c>
      <c r="K67" s="89" t="s">
        <v>937</v>
      </c>
      <c r="L67" s="89" t="s">
        <v>407</v>
      </c>
      <c r="M67" s="89" t="s">
        <v>700</v>
      </c>
      <c r="N67" s="89" t="s">
        <v>701</v>
      </c>
      <c r="O67" s="89" t="s">
        <v>410</v>
      </c>
      <c r="P67" s="89" t="s">
        <v>411</v>
      </c>
      <c r="Q67" s="89" t="s">
        <v>411</v>
      </c>
      <c r="R67" s="89" t="s">
        <v>938</v>
      </c>
      <c r="S67" s="89">
        <v>1.2</v>
      </c>
      <c r="T67" s="90">
        <v>0.47244094488189</v>
      </c>
      <c r="U67" s="89" t="s">
        <v>2118</v>
      </c>
      <c r="V67" s="89" t="s">
        <v>2117</v>
      </c>
      <c r="W67" s="89" t="s">
        <v>413</v>
      </c>
      <c r="X67" s="89" t="s">
        <v>414</v>
      </c>
      <c r="Y67" s="89" t="s">
        <v>415</v>
      </c>
      <c r="Z67" s="89">
        <v>20.0</v>
      </c>
      <c r="AA67" s="89">
        <v>68.0</v>
      </c>
      <c r="AB67" s="89">
        <v>60.0</v>
      </c>
      <c r="AC67" s="89">
        <v>140.0</v>
      </c>
      <c r="AD67" s="119">
        <v>0.1</v>
      </c>
      <c r="AE67" s="119">
        <v>0.9</v>
      </c>
      <c r="AF67" s="89"/>
      <c r="AG67" s="89"/>
      <c r="AH67" s="89"/>
      <c r="AI67" s="89"/>
      <c r="AJ67" s="89"/>
      <c r="AK67" s="89" t="s">
        <v>416</v>
      </c>
      <c r="AL67" s="141" t="s">
        <v>417</v>
      </c>
      <c r="AM67" s="141" t="s">
        <v>418</v>
      </c>
      <c r="AN67" s="141" t="s">
        <v>419</v>
      </c>
      <c r="AO67" s="141" t="s">
        <v>420</v>
      </c>
      <c r="AP67" s="141" t="s">
        <v>1075</v>
      </c>
      <c r="AQ67" s="89"/>
      <c r="AR67" s="89"/>
      <c r="AS67" s="89"/>
      <c r="AT67" s="89"/>
      <c r="AU67" s="89"/>
      <c r="AV67" s="89"/>
      <c r="AW67" s="89"/>
      <c r="AX67" s="141" t="s">
        <v>422</v>
      </c>
      <c r="AY67" s="141" t="s">
        <v>299</v>
      </c>
      <c r="AZ67" s="89" t="s">
        <v>423</v>
      </c>
      <c r="BA67" s="89" t="s">
        <v>424</v>
      </c>
      <c r="BB67" s="89" t="s">
        <v>425</v>
      </c>
      <c r="BC67" s="89" t="s">
        <v>426</v>
      </c>
      <c r="BD67" s="89" t="s">
        <v>427</v>
      </c>
      <c r="BE67" s="89"/>
      <c r="BF67" s="89" t="s">
        <v>303</v>
      </c>
      <c r="BG67" s="89" t="s">
        <v>1076</v>
      </c>
      <c r="BH67" s="89">
        <v>1.0</v>
      </c>
      <c r="BI67" s="89" t="s">
        <v>704</v>
      </c>
      <c r="BJ67" s="89" t="s">
        <v>705</v>
      </c>
      <c r="BK67" s="89" t="s">
        <v>706</v>
      </c>
      <c r="BL67" s="89"/>
      <c r="BM67" s="89" t="s">
        <v>707</v>
      </c>
      <c r="BN67" s="89"/>
      <c r="BO67" s="89"/>
      <c r="BP67" s="89">
        <v>8.56</v>
      </c>
      <c r="BQ67" s="89">
        <v>18.87</v>
      </c>
      <c r="BR67" s="140">
        <v>7.08</v>
      </c>
      <c r="BS67" s="89">
        <v>15.61</v>
      </c>
      <c r="BT67" s="89" t="s">
        <v>433</v>
      </c>
      <c r="BU67" s="89"/>
      <c r="BV67" s="89"/>
      <c r="BW67" s="89"/>
      <c r="BX67" s="89"/>
      <c r="BY67" s="89"/>
      <c r="BZ67" s="89"/>
      <c r="CA67" s="89"/>
      <c r="CB67" s="89"/>
      <c r="CC67" s="89"/>
      <c r="CD67" s="89" t="s">
        <v>1073</v>
      </c>
      <c r="CE67" s="89" t="s">
        <v>476</v>
      </c>
      <c r="CF67" s="89" t="s">
        <v>739</v>
      </c>
      <c r="CG67" s="89" t="s">
        <v>478</v>
      </c>
      <c r="CH67" s="89" t="s">
        <v>1073</v>
      </c>
      <c r="CI67" s="89" t="s">
        <v>483</v>
      </c>
      <c r="CJ67" s="89" t="s">
        <v>1044</v>
      </c>
      <c r="CK67" s="89" t="s">
        <v>485</v>
      </c>
      <c r="CL67" s="89" t="s">
        <v>1073</v>
      </c>
      <c r="CM67" s="89" t="s">
        <v>490</v>
      </c>
      <c r="CN67" s="89" t="s">
        <v>1045</v>
      </c>
      <c r="CO67" s="89" t="s">
        <v>492</v>
      </c>
      <c r="CP67" s="89" t="s">
        <v>1073</v>
      </c>
      <c r="CQ67" s="89" t="s">
        <v>495</v>
      </c>
      <c r="CR67" s="89" t="s">
        <v>751</v>
      </c>
      <c r="CS67" s="89" t="s">
        <v>497</v>
      </c>
      <c r="CT67" s="89" t="s">
        <v>1073</v>
      </c>
      <c r="CU67" s="89" t="s">
        <v>500</v>
      </c>
      <c r="CV67" s="89" t="s">
        <v>755</v>
      </c>
      <c r="CW67" s="89" t="s">
        <v>502</v>
      </c>
      <c r="CX67" s="89" t="s">
        <v>1073</v>
      </c>
      <c r="CY67" s="89" t="s">
        <v>505</v>
      </c>
      <c r="CZ67" s="89" t="s">
        <v>758</v>
      </c>
      <c r="DA67" s="89" t="s">
        <v>507</v>
      </c>
      <c r="DB67" s="89" t="s">
        <v>1073</v>
      </c>
      <c r="DC67" s="89" t="s">
        <v>510</v>
      </c>
      <c r="DD67" s="89" t="s">
        <v>761</v>
      </c>
      <c r="DE67" s="89" t="s">
        <v>512</v>
      </c>
      <c r="DF67" s="89" t="s">
        <v>1073</v>
      </c>
      <c r="DG67" s="89" t="s">
        <v>515</v>
      </c>
      <c r="DH67" s="89" t="s">
        <v>764</v>
      </c>
      <c r="DI67" s="89" t="s">
        <v>517</v>
      </c>
      <c r="DJ67" s="89" t="s">
        <v>1073</v>
      </c>
      <c r="DK67" s="89" t="s">
        <v>520</v>
      </c>
      <c r="DL67" s="89" t="s">
        <v>767</v>
      </c>
      <c r="DM67" s="89" t="s">
        <v>522</v>
      </c>
      <c r="DN67" s="89" t="s">
        <v>1073</v>
      </c>
      <c r="DO67" s="89" t="s">
        <v>525</v>
      </c>
      <c r="DP67" s="89" t="s">
        <v>1046</v>
      </c>
      <c r="DQ67" s="89" t="s">
        <v>527</v>
      </c>
      <c r="DR67" s="89" t="s">
        <v>1073</v>
      </c>
      <c r="DS67" s="89" t="s">
        <v>530</v>
      </c>
      <c r="DT67" s="89" t="s">
        <v>772</v>
      </c>
      <c r="DU67" s="89" t="s">
        <v>532</v>
      </c>
      <c r="DV67" s="89" t="s">
        <v>1073</v>
      </c>
      <c r="DW67" s="89" t="s">
        <v>535</v>
      </c>
      <c r="DX67" s="89" t="s">
        <v>776</v>
      </c>
      <c r="DY67" s="89" t="s">
        <v>537</v>
      </c>
    </row>
    <row r="68">
      <c r="A68" s="89" t="s">
        <v>1077</v>
      </c>
      <c r="B68" s="89" t="s">
        <v>1078</v>
      </c>
      <c r="C68" s="89" t="s">
        <v>935</v>
      </c>
      <c r="D68" s="89">
        <v>8.544421E7</v>
      </c>
      <c r="E68" s="89">
        <v>4.262427630789E12</v>
      </c>
      <c r="F68" s="141" t="s">
        <v>1079</v>
      </c>
      <c r="G68" s="89" t="s">
        <v>402</v>
      </c>
      <c r="H68" s="89" t="s">
        <v>403</v>
      </c>
      <c r="I68" s="89" t="s">
        <v>580</v>
      </c>
      <c r="J68" s="89" t="s">
        <v>405</v>
      </c>
      <c r="K68" s="89" t="s">
        <v>937</v>
      </c>
      <c r="L68" s="89" t="s">
        <v>407</v>
      </c>
      <c r="M68" s="89" t="s">
        <v>700</v>
      </c>
      <c r="N68" s="89" t="s">
        <v>701</v>
      </c>
      <c r="O68" s="89" t="s">
        <v>410</v>
      </c>
      <c r="P68" s="89" t="s">
        <v>411</v>
      </c>
      <c r="Q68" s="89" t="s">
        <v>411</v>
      </c>
      <c r="R68" s="89" t="s">
        <v>938</v>
      </c>
      <c r="S68" s="89">
        <v>1.2</v>
      </c>
      <c r="T68" s="90">
        <v>0.47244094488189</v>
      </c>
      <c r="U68" s="89" t="s">
        <v>2118</v>
      </c>
      <c r="V68" s="89" t="s">
        <v>2117</v>
      </c>
      <c r="W68" s="89" t="s">
        <v>413</v>
      </c>
      <c r="X68" s="89" t="s">
        <v>414</v>
      </c>
      <c r="Y68" s="89" t="s">
        <v>415</v>
      </c>
      <c r="Z68" s="89">
        <v>20.0</v>
      </c>
      <c r="AA68" s="89">
        <v>68.0</v>
      </c>
      <c r="AB68" s="89">
        <v>60.0</v>
      </c>
      <c r="AC68" s="89">
        <v>140.0</v>
      </c>
      <c r="AD68" s="119">
        <v>0.1</v>
      </c>
      <c r="AE68" s="119">
        <v>0.9</v>
      </c>
      <c r="AF68" s="89"/>
      <c r="AG68" s="89"/>
      <c r="AH68" s="89"/>
      <c r="AI68" s="89"/>
      <c r="AJ68" s="89"/>
      <c r="AK68" s="89" t="s">
        <v>416</v>
      </c>
      <c r="AL68" s="141" t="s">
        <v>417</v>
      </c>
      <c r="AM68" s="141" t="s">
        <v>418</v>
      </c>
      <c r="AN68" s="141" t="s">
        <v>419</v>
      </c>
      <c r="AO68" s="141" t="s">
        <v>420</v>
      </c>
      <c r="AP68" s="141" t="s">
        <v>1080</v>
      </c>
      <c r="AQ68" s="89"/>
      <c r="AR68" s="89"/>
      <c r="AS68" s="89"/>
      <c r="AT68" s="89"/>
      <c r="AU68" s="89"/>
      <c r="AV68" s="89"/>
      <c r="AW68" s="89"/>
      <c r="AX68" s="141" t="s">
        <v>422</v>
      </c>
      <c r="AY68" s="141" t="s">
        <v>299</v>
      </c>
      <c r="AZ68" s="89" t="s">
        <v>423</v>
      </c>
      <c r="BA68" s="89" t="s">
        <v>424</v>
      </c>
      <c r="BB68" s="89" t="s">
        <v>425</v>
      </c>
      <c r="BC68" s="89" t="s">
        <v>426</v>
      </c>
      <c r="BD68" s="89" t="s">
        <v>427</v>
      </c>
      <c r="BE68" s="89"/>
      <c r="BF68" s="89" t="s">
        <v>303</v>
      </c>
      <c r="BG68" s="89" t="s">
        <v>1081</v>
      </c>
      <c r="BH68" s="89">
        <v>1.0</v>
      </c>
      <c r="BI68" s="89" t="s">
        <v>704</v>
      </c>
      <c r="BJ68" s="89" t="s">
        <v>705</v>
      </c>
      <c r="BK68" s="89" t="s">
        <v>706</v>
      </c>
      <c r="BL68" s="89"/>
      <c r="BM68" s="89" t="s">
        <v>707</v>
      </c>
      <c r="BN68" s="89"/>
      <c r="BO68" s="89"/>
      <c r="BP68" s="89">
        <v>8.56</v>
      </c>
      <c r="BQ68" s="89">
        <v>18.87</v>
      </c>
      <c r="BR68" s="140">
        <v>7.08</v>
      </c>
      <c r="BS68" s="89">
        <v>15.61</v>
      </c>
      <c r="BT68" s="89" t="s">
        <v>433</v>
      </c>
      <c r="BU68" s="89"/>
      <c r="BV68" s="89"/>
      <c r="BW68" s="89"/>
      <c r="BX68" s="89"/>
      <c r="BY68" s="89"/>
      <c r="BZ68" s="89"/>
      <c r="CA68" s="89"/>
      <c r="CB68" s="89"/>
      <c r="CC68" s="89"/>
      <c r="CD68" s="89" t="s">
        <v>1078</v>
      </c>
      <c r="CE68" s="89" t="s">
        <v>476</v>
      </c>
      <c r="CF68" s="89" t="s">
        <v>739</v>
      </c>
      <c r="CG68" s="89" t="s">
        <v>478</v>
      </c>
      <c r="CH68" s="89" t="s">
        <v>1078</v>
      </c>
      <c r="CI68" s="89" t="s">
        <v>483</v>
      </c>
      <c r="CJ68" s="89" t="s">
        <v>1044</v>
      </c>
      <c r="CK68" s="89" t="s">
        <v>485</v>
      </c>
      <c r="CL68" s="89" t="s">
        <v>1078</v>
      </c>
      <c r="CM68" s="89" t="s">
        <v>490</v>
      </c>
      <c r="CN68" s="89" t="s">
        <v>1045</v>
      </c>
      <c r="CO68" s="89" t="s">
        <v>492</v>
      </c>
      <c r="CP68" s="89" t="s">
        <v>1078</v>
      </c>
      <c r="CQ68" s="89" t="s">
        <v>495</v>
      </c>
      <c r="CR68" s="89" t="s">
        <v>751</v>
      </c>
      <c r="CS68" s="89" t="s">
        <v>497</v>
      </c>
      <c r="CT68" s="89" t="s">
        <v>1078</v>
      </c>
      <c r="CU68" s="89" t="s">
        <v>500</v>
      </c>
      <c r="CV68" s="89" t="s">
        <v>755</v>
      </c>
      <c r="CW68" s="89" t="s">
        <v>502</v>
      </c>
      <c r="CX68" s="89" t="s">
        <v>1078</v>
      </c>
      <c r="CY68" s="89" t="s">
        <v>505</v>
      </c>
      <c r="CZ68" s="89" t="s">
        <v>758</v>
      </c>
      <c r="DA68" s="89" t="s">
        <v>507</v>
      </c>
      <c r="DB68" s="89" t="s">
        <v>1078</v>
      </c>
      <c r="DC68" s="89" t="s">
        <v>510</v>
      </c>
      <c r="DD68" s="89" t="s">
        <v>761</v>
      </c>
      <c r="DE68" s="89" t="s">
        <v>512</v>
      </c>
      <c r="DF68" s="89" t="s">
        <v>1078</v>
      </c>
      <c r="DG68" s="89" t="s">
        <v>515</v>
      </c>
      <c r="DH68" s="89" t="s">
        <v>764</v>
      </c>
      <c r="DI68" s="89" t="s">
        <v>517</v>
      </c>
      <c r="DJ68" s="89" t="s">
        <v>1078</v>
      </c>
      <c r="DK68" s="89" t="s">
        <v>520</v>
      </c>
      <c r="DL68" s="89" t="s">
        <v>767</v>
      </c>
      <c r="DM68" s="89" t="s">
        <v>522</v>
      </c>
      <c r="DN68" s="89" t="s">
        <v>1078</v>
      </c>
      <c r="DO68" s="89" t="s">
        <v>525</v>
      </c>
      <c r="DP68" s="89" t="s">
        <v>1046</v>
      </c>
      <c r="DQ68" s="89" t="s">
        <v>527</v>
      </c>
      <c r="DR68" s="89" t="s">
        <v>1078</v>
      </c>
      <c r="DS68" s="89" t="s">
        <v>530</v>
      </c>
      <c r="DT68" s="89" t="s">
        <v>772</v>
      </c>
      <c r="DU68" s="89" t="s">
        <v>532</v>
      </c>
      <c r="DV68" s="89" t="s">
        <v>1078</v>
      </c>
      <c r="DW68" s="89" t="s">
        <v>535</v>
      </c>
      <c r="DX68" s="89" t="s">
        <v>776</v>
      </c>
      <c r="DY68" s="89" t="s">
        <v>537</v>
      </c>
    </row>
    <row r="69">
      <c r="A69" s="89" t="s">
        <v>1082</v>
      </c>
      <c r="B69" s="89" t="s">
        <v>1083</v>
      </c>
      <c r="C69" s="89" t="s">
        <v>935</v>
      </c>
      <c r="D69" s="89">
        <v>8.544421E7</v>
      </c>
      <c r="E69" s="142" t="s">
        <v>1084</v>
      </c>
      <c r="F69" s="141" t="s">
        <v>1085</v>
      </c>
      <c r="G69" s="89" t="s">
        <v>402</v>
      </c>
      <c r="H69" s="89" t="s">
        <v>403</v>
      </c>
      <c r="I69" s="89" t="s">
        <v>985</v>
      </c>
      <c r="J69" s="89" t="s">
        <v>405</v>
      </c>
      <c r="K69" s="89" t="s">
        <v>937</v>
      </c>
      <c r="L69" s="89" t="s">
        <v>407</v>
      </c>
      <c r="M69" s="89" t="s">
        <v>700</v>
      </c>
      <c r="N69" s="89" t="s">
        <v>701</v>
      </c>
      <c r="O69" s="89" t="s">
        <v>410</v>
      </c>
      <c r="P69" s="89" t="s">
        <v>411</v>
      </c>
      <c r="Q69" s="89" t="s">
        <v>411</v>
      </c>
      <c r="R69" s="89" t="s">
        <v>938</v>
      </c>
      <c r="S69" s="89">
        <v>1.2</v>
      </c>
      <c r="T69" s="90">
        <v>0.47244094488189</v>
      </c>
      <c r="U69" s="89" t="s">
        <v>2118</v>
      </c>
      <c r="V69" s="89" t="s">
        <v>2117</v>
      </c>
      <c r="W69" s="89" t="s">
        <v>413</v>
      </c>
      <c r="X69" s="89" t="s">
        <v>414</v>
      </c>
      <c r="Y69" s="89" t="s">
        <v>415</v>
      </c>
      <c r="Z69" s="89">
        <v>20.0</v>
      </c>
      <c r="AA69" s="89">
        <v>68.0</v>
      </c>
      <c r="AB69" s="89">
        <v>60.0</v>
      </c>
      <c r="AC69" s="89">
        <v>140.0</v>
      </c>
      <c r="AD69" s="119">
        <v>0.1</v>
      </c>
      <c r="AE69" s="119">
        <v>0.9</v>
      </c>
      <c r="AF69" s="89"/>
      <c r="AG69" s="89"/>
      <c r="AH69" s="89"/>
      <c r="AI69" s="89"/>
      <c r="AJ69" s="89"/>
      <c r="AK69" s="89" t="s">
        <v>416</v>
      </c>
      <c r="AL69" s="141" t="s">
        <v>417</v>
      </c>
      <c r="AM69" s="141" t="s">
        <v>418</v>
      </c>
      <c r="AN69" s="141" t="s">
        <v>419</v>
      </c>
      <c r="AO69" s="141" t="s">
        <v>420</v>
      </c>
      <c r="AP69" s="141" t="s">
        <v>1086</v>
      </c>
      <c r="AQ69" s="89"/>
      <c r="AR69" s="89"/>
      <c r="AS69" s="89"/>
      <c r="AT69" s="89"/>
      <c r="AU69" s="89"/>
      <c r="AV69" s="89"/>
      <c r="AW69" s="89"/>
      <c r="AX69" s="141" t="s">
        <v>422</v>
      </c>
      <c r="AY69" s="141" t="s">
        <v>299</v>
      </c>
      <c r="AZ69" s="89" t="s">
        <v>423</v>
      </c>
      <c r="BA69" s="89" t="s">
        <v>424</v>
      </c>
      <c r="BB69" s="89" t="s">
        <v>425</v>
      </c>
      <c r="BC69" s="89" t="s">
        <v>426</v>
      </c>
      <c r="BD69" s="89" t="s">
        <v>427</v>
      </c>
      <c r="BE69" s="89"/>
      <c r="BF69" s="89" t="s">
        <v>303</v>
      </c>
      <c r="BG69" s="89" t="s">
        <v>1087</v>
      </c>
      <c r="BH69" s="89">
        <v>1.0</v>
      </c>
      <c r="BI69" s="89" t="s">
        <v>704</v>
      </c>
      <c r="BJ69" s="89" t="s">
        <v>705</v>
      </c>
      <c r="BK69" s="89" t="s">
        <v>706</v>
      </c>
      <c r="BL69" s="89"/>
      <c r="BM69" s="89" t="s">
        <v>707</v>
      </c>
      <c r="BN69" s="89"/>
      <c r="BO69" s="89"/>
      <c r="BP69" s="89">
        <v>8.56</v>
      </c>
      <c r="BQ69" s="89">
        <v>18.87</v>
      </c>
      <c r="BR69" s="140">
        <v>7.08</v>
      </c>
      <c r="BS69" s="89">
        <v>15.61</v>
      </c>
      <c r="BT69" s="89" t="s">
        <v>433</v>
      </c>
      <c r="BU69" s="89"/>
      <c r="BV69" s="89"/>
      <c r="BW69" s="89"/>
      <c r="BX69" s="89"/>
      <c r="BY69" s="89"/>
      <c r="BZ69" s="89"/>
      <c r="CA69" s="89"/>
      <c r="CB69" s="89"/>
      <c r="CC69" s="89"/>
      <c r="CD69" s="89" t="s">
        <v>1083</v>
      </c>
      <c r="CE69" s="89" t="s">
        <v>476</v>
      </c>
      <c r="CF69" s="89" t="s">
        <v>739</v>
      </c>
      <c r="CG69" s="89" t="s">
        <v>478</v>
      </c>
      <c r="CH69" s="89" t="s">
        <v>1083</v>
      </c>
      <c r="CI69" s="89" t="s">
        <v>483</v>
      </c>
      <c r="CJ69" s="89" t="s">
        <v>1044</v>
      </c>
      <c r="CK69" s="89" t="s">
        <v>485</v>
      </c>
      <c r="CL69" s="89" t="s">
        <v>1083</v>
      </c>
      <c r="CM69" s="89" t="s">
        <v>490</v>
      </c>
      <c r="CN69" s="89" t="s">
        <v>1045</v>
      </c>
      <c r="CO69" s="89" t="s">
        <v>492</v>
      </c>
      <c r="CP69" s="89" t="s">
        <v>1083</v>
      </c>
      <c r="CQ69" s="89" t="s">
        <v>495</v>
      </c>
      <c r="CR69" s="89" t="s">
        <v>751</v>
      </c>
      <c r="CS69" s="89" t="s">
        <v>497</v>
      </c>
      <c r="CT69" s="89" t="s">
        <v>1083</v>
      </c>
      <c r="CU69" s="89" t="s">
        <v>500</v>
      </c>
      <c r="CV69" s="89" t="s">
        <v>755</v>
      </c>
      <c r="CW69" s="89" t="s">
        <v>502</v>
      </c>
      <c r="CX69" s="89" t="s">
        <v>1083</v>
      </c>
      <c r="CY69" s="89" t="s">
        <v>505</v>
      </c>
      <c r="CZ69" s="89" t="s">
        <v>758</v>
      </c>
      <c r="DA69" s="89" t="s">
        <v>507</v>
      </c>
      <c r="DB69" s="89" t="s">
        <v>1083</v>
      </c>
      <c r="DC69" s="89" t="s">
        <v>510</v>
      </c>
      <c r="DD69" s="89" t="s">
        <v>761</v>
      </c>
      <c r="DE69" s="89" t="s">
        <v>512</v>
      </c>
      <c r="DF69" s="89" t="s">
        <v>1083</v>
      </c>
      <c r="DG69" s="89" t="s">
        <v>515</v>
      </c>
      <c r="DH69" s="89" t="s">
        <v>764</v>
      </c>
      <c r="DI69" s="89" t="s">
        <v>517</v>
      </c>
      <c r="DJ69" s="89" t="s">
        <v>1083</v>
      </c>
      <c r="DK69" s="89" t="s">
        <v>520</v>
      </c>
      <c r="DL69" s="89" t="s">
        <v>767</v>
      </c>
      <c r="DM69" s="89" t="s">
        <v>522</v>
      </c>
      <c r="DN69" s="89" t="s">
        <v>1083</v>
      </c>
      <c r="DO69" s="89" t="s">
        <v>525</v>
      </c>
      <c r="DP69" s="89" t="s">
        <v>1046</v>
      </c>
      <c r="DQ69" s="89" t="s">
        <v>527</v>
      </c>
      <c r="DR69" s="89" t="s">
        <v>1083</v>
      </c>
      <c r="DS69" s="89" t="s">
        <v>530</v>
      </c>
      <c r="DT69" s="89" t="s">
        <v>772</v>
      </c>
      <c r="DU69" s="89" t="s">
        <v>532</v>
      </c>
      <c r="DV69" s="89" t="s">
        <v>1083</v>
      </c>
      <c r="DW69" s="89" t="s">
        <v>535</v>
      </c>
      <c r="DX69" s="89" t="s">
        <v>776</v>
      </c>
      <c r="DY69" s="89" t="s">
        <v>537</v>
      </c>
    </row>
    <row r="70">
      <c r="A70" s="89" t="s">
        <v>1088</v>
      </c>
      <c r="B70" s="89" t="s">
        <v>1089</v>
      </c>
      <c r="C70" s="89" t="s">
        <v>990</v>
      </c>
      <c r="D70" s="89">
        <v>8.544421E7</v>
      </c>
      <c r="E70" s="89">
        <v>4.262427630208E12</v>
      </c>
      <c r="F70" s="141" t="s">
        <v>1090</v>
      </c>
      <c r="G70" s="89" t="s">
        <v>587</v>
      </c>
      <c r="H70" s="89" t="s">
        <v>403</v>
      </c>
      <c r="I70" s="89" t="s">
        <v>404</v>
      </c>
      <c r="J70" s="89" t="s">
        <v>405</v>
      </c>
      <c r="K70" s="89" t="s">
        <v>937</v>
      </c>
      <c r="L70" s="89" t="s">
        <v>407</v>
      </c>
      <c r="M70" s="89" t="s">
        <v>700</v>
      </c>
      <c r="N70" s="89" t="s">
        <v>701</v>
      </c>
      <c r="O70" s="89" t="s">
        <v>410</v>
      </c>
      <c r="P70" s="89" t="s">
        <v>411</v>
      </c>
      <c r="Q70" s="89" t="s">
        <v>411</v>
      </c>
      <c r="R70" s="89" t="s">
        <v>938</v>
      </c>
      <c r="S70" s="89">
        <v>1.2</v>
      </c>
      <c r="T70" s="90">
        <v>0.47244094488189</v>
      </c>
      <c r="U70" s="89" t="s">
        <v>2118</v>
      </c>
      <c r="V70" s="89" t="s">
        <v>2117</v>
      </c>
      <c r="W70" s="89" t="s">
        <v>413</v>
      </c>
      <c r="X70" s="89" t="s">
        <v>414</v>
      </c>
      <c r="Y70" s="89" t="s">
        <v>415</v>
      </c>
      <c r="Z70" s="89">
        <v>20.0</v>
      </c>
      <c r="AA70" s="89">
        <v>68.0</v>
      </c>
      <c r="AB70" s="89">
        <v>60.0</v>
      </c>
      <c r="AC70" s="89">
        <v>140.0</v>
      </c>
      <c r="AD70" s="119">
        <v>0.1</v>
      </c>
      <c r="AE70" s="119">
        <v>0.9</v>
      </c>
      <c r="AF70" s="89"/>
      <c r="AG70" s="89"/>
      <c r="AH70" s="89"/>
      <c r="AI70" s="89"/>
      <c r="AJ70" s="89"/>
      <c r="AK70" s="89" t="s">
        <v>416</v>
      </c>
      <c r="AL70" s="141" t="s">
        <v>417</v>
      </c>
      <c r="AM70" s="141" t="s">
        <v>418</v>
      </c>
      <c r="AN70" s="141" t="s">
        <v>419</v>
      </c>
      <c r="AO70" s="141" t="s">
        <v>420</v>
      </c>
      <c r="AP70" s="141" t="s">
        <v>1091</v>
      </c>
      <c r="AQ70" s="89"/>
      <c r="AR70" s="89"/>
      <c r="AS70" s="89"/>
      <c r="AT70" s="89"/>
      <c r="AU70" s="89"/>
      <c r="AV70" s="89"/>
      <c r="AW70" s="89"/>
      <c r="AX70" s="141" t="s">
        <v>589</v>
      </c>
      <c r="AY70" s="141" t="s">
        <v>299</v>
      </c>
      <c r="AZ70" s="89" t="s">
        <v>423</v>
      </c>
      <c r="BA70" s="89" t="s">
        <v>424</v>
      </c>
      <c r="BB70" s="89" t="s">
        <v>425</v>
      </c>
      <c r="BC70" s="89" t="s">
        <v>426</v>
      </c>
      <c r="BD70" s="89" t="s">
        <v>427</v>
      </c>
      <c r="BE70" s="89"/>
      <c r="BF70" s="89" t="s">
        <v>303</v>
      </c>
      <c r="BG70" s="89" t="s">
        <v>1092</v>
      </c>
      <c r="BH70" s="89">
        <v>1.0</v>
      </c>
      <c r="BI70" s="89" t="s">
        <v>818</v>
      </c>
      <c r="BJ70" s="89" t="s">
        <v>819</v>
      </c>
      <c r="BK70" s="89" t="s">
        <v>820</v>
      </c>
      <c r="BL70" s="89"/>
      <c r="BM70" s="89" t="s">
        <v>821</v>
      </c>
      <c r="BN70" s="89"/>
      <c r="BO70" s="89"/>
      <c r="BP70" s="89">
        <v>0.28</v>
      </c>
      <c r="BQ70" s="89">
        <v>0.62</v>
      </c>
      <c r="BR70" s="140">
        <v>0.2</v>
      </c>
      <c r="BS70" s="89">
        <v>0.44</v>
      </c>
      <c r="BT70" s="89" t="s">
        <v>433</v>
      </c>
      <c r="BU70" s="89"/>
      <c r="BV70" s="89"/>
      <c r="BW70" s="89"/>
      <c r="BX70" s="89"/>
      <c r="BY70" s="89"/>
      <c r="BZ70" s="89"/>
      <c r="CA70" s="89"/>
      <c r="CB70" s="89"/>
      <c r="CC70" s="89"/>
      <c r="CD70" s="89" t="s">
        <v>1089</v>
      </c>
      <c r="CE70" s="89" t="s">
        <v>618</v>
      </c>
      <c r="CF70" s="89" t="s">
        <v>619</v>
      </c>
      <c r="CG70" s="89" t="s">
        <v>478</v>
      </c>
      <c r="CH70" s="89" t="s">
        <v>1089</v>
      </c>
      <c r="CI70" s="89" t="s">
        <v>622</v>
      </c>
      <c r="CJ70" s="89" t="s">
        <v>623</v>
      </c>
      <c r="CK70" s="89" t="s">
        <v>485</v>
      </c>
      <c r="CL70" s="89" t="s">
        <v>1089</v>
      </c>
      <c r="CM70" s="89" t="s">
        <v>626</v>
      </c>
      <c r="CN70" s="89" t="s">
        <v>627</v>
      </c>
      <c r="CO70" s="89" t="s">
        <v>492</v>
      </c>
      <c r="CP70" s="89" t="s">
        <v>1089</v>
      </c>
      <c r="CQ70" s="89" t="s">
        <v>630</v>
      </c>
      <c r="CR70" s="89" t="s">
        <v>994</v>
      </c>
      <c r="CS70" s="89" t="s">
        <v>497</v>
      </c>
      <c r="CT70" s="89" t="s">
        <v>1089</v>
      </c>
      <c r="CU70" s="89" t="s">
        <v>634</v>
      </c>
      <c r="CV70" s="89" t="s">
        <v>635</v>
      </c>
      <c r="CW70" s="89" t="s">
        <v>502</v>
      </c>
      <c r="CX70" s="89" t="s">
        <v>1089</v>
      </c>
      <c r="CY70" s="89" t="s">
        <v>638</v>
      </c>
      <c r="CZ70" s="89" t="s">
        <v>1093</v>
      </c>
      <c r="DA70" s="89" t="s">
        <v>507</v>
      </c>
      <c r="DB70" s="89" t="s">
        <v>1089</v>
      </c>
      <c r="DC70" s="89" t="s">
        <v>642</v>
      </c>
      <c r="DD70" s="89" t="s">
        <v>643</v>
      </c>
      <c r="DE70" s="89" t="s">
        <v>512</v>
      </c>
      <c r="DF70" s="89" t="s">
        <v>1089</v>
      </c>
      <c r="DG70" s="89" t="s">
        <v>645</v>
      </c>
      <c r="DH70" s="89" t="s">
        <v>1094</v>
      </c>
      <c r="DI70" s="89" t="s">
        <v>517</v>
      </c>
      <c r="DJ70" s="89" t="s">
        <v>1089</v>
      </c>
      <c r="DK70" s="89" t="s">
        <v>649</v>
      </c>
      <c r="DL70" s="89" t="s">
        <v>582</v>
      </c>
      <c r="DM70" s="89" t="s">
        <v>522</v>
      </c>
      <c r="DN70" s="89" t="s">
        <v>1089</v>
      </c>
      <c r="DO70" s="89" t="s">
        <v>651</v>
      </c>
      <c r="DP70" s="89" t="s">
        <v>652</v>
      </c>
      <c r="DQ70" s="89" t="s">
        <v>527</v>
      </c>
      <c r="DR70" s="89" t="s">
        <v>1089</v>
      </c>
      <c r="DS70" s="89" t="s">
        <v>655</v>
      </c>
      <c r="DT70" s="89" t="s">
        <v>656</v>
      </c>
      <c r="DU70" s="89" t="s">
        <v>532</v>
      </c>
      <c r="DV70" s="89" t="s">
        <v>1089</v>
      </c>
      <c r="DW70" s="89" t="s">
        <v>659</v>
      </c>
      <c r="DX70" s="89" t="s">
        <v>843</v>
      </c>
      <c r="DY70" s="89" t="s">
        <v>537</v>
      </c>
    </row>
    <row r="71">
      <c r="A71" s="89" t="s">
        <v>1095</v>
      </c>
      <c r="B71" s="89" t="s">
        <v>1096</v>
      </c>
      <c r="C71" s="89" t="s">
        <v>990</v>
      </c>
      <c r="D71" s="89">
        <v>8.544421E7</v>
      </c>
      <c r="E71" s="89">
        <v>4.262427630215E12</v>
      </c>
      <c r="F71" s="141" t="s">
        <v>1097</v>
      </c>
      <c r="G71" s="89" t="s">
        <v>587</v>
      </c>
      <c r="H71" s="89" t="s">
        <v>403</v>
      </c>
      <c r="I71" s="89" t="s">
        <v>543</v>
      </c>
      <c r="J71" s="89" t="s">
        <v>405</v>
      </c>
      <c r="K71" s="89" t="s">
        <v>937</v>
      </c>
      <c r="L71" s="89" t="s">
        <v>407</v>
      </c>
      <c r="M71" s="89" t="s">
        <v>700</v>
      </c>
      <c r="N71" s="89" t="s">
        <v>701</v>
      </c>
      <c r="O71" s="89" t="s">
        <v>410</v>
      </c>
      <c r="P71" s="89" t="s">
        <v>411</v>
      </c>
      <c r="Q71" s="89" t="s">
        <v>411</v>
      </c>
      <c r="R71" s="89" t="s">
        <v>938</v>
      </c>
      <c r="S71" s="89">
        <v>1.2</v>
      </c>
      <c r="T71" s="90">
        <v>0.47244094488189</v>
      </c>
      <c r="U71" s="89" t="s">
        <v>2118</v>
      </c>
      <c r="V71" s="89" t="s">
        <v>2117</v>
      </c>
      <c r="W71" s="89" t="s">
        <v>413</v>
      </c>
      <c r="X71" s="89" t="s">
        <v>414</v>
      </c>
      <c r="Y71" s="89" t="s">
        <v>415</v>
      </c>
      <c r="Z71" s="89">
        <v>20.0</v>
      </c>
      <c r="AA71" s="89">
        <v>68.0</v>
      </c>
      <c r="AB71" s="89">
        <v>60.0</v>
      </c>
      <c r="AC71" s="89">
        <v>140.0</v>
      </c>
      <c r="AD71" s="119">
        <v>0.1</v>
      </c>
      <c r="AE71" s="119">
        <v>0.9</v>
      </c>
      <c r="AF71" s="89"/>
      <c r="AG71" s="89"/>
      <c r="AH71" s="89"/>
      <c r="AI71" s="89"/>
      <c r="AJ71" s="89"/>
      <c r="AK71" s="89" t="s">
        <v>416</v>
      </c>
      <c r="AL71" s="141" t="s">
        <v>417</v>
      </c>
      <c r="AM71" s="141" t="s">
        <v>418</v>
      </c>
      <c r="AN71" s="141" t="s">
        <v>419</v>
      </c>
      <c r="AO71" s="141" t="s">
        <v>420</v>
      </c>
      <c r="AP71" s="141" t="s">
        <v>1098</v>
      </c>
      <c r="AQ71" s="89"/>
      <c r="AR71" s="89"/>
      <c r="AS71" s="89"/>
      <c r="AT71" s="89"/>
      <c r="AU71" s="89"/>
      <c r="AV71" s="89"/>
      <c r="AW71" s="89"/>
      <c r="AX71" s="141" t="s">
        <v>589</v>
      </c>
      <c r="AY71" s="141" t="s">
        <v>299</v>
      </c>
      <c r="AZ71" s="89" t="s">
        <v>423</v>
      </c>
      <c r="BA71" s="89" t="s">
        <v>424</v>
      </c>
      <c r="BB71" s="89" t="s">
        <v>425</v>
      </c>
      <c r="BC71" s="89" t="s">
        <v>426</v>
      </c>
      <c r="BD71" s="89" t="s">
        <v>427</v>
      </c>
      <c r="BE71" s="89"/>
      <c r="BF71" s="89" t="s">
        <v>303</v>
      </c>
      <c r="BG71" s="89" t="s">
        <v>1099</v>
      </c>
      <c r="BH71" s="89">
        <v>1.0</v>
      </c>
      <c r="BI71" s="89" t="s">
        <v>818</v>
      </c>
      <c r="BJ71" s="89" t="s">
        <v>819</v>
      </c>
      <c r="BK71" s="89" t="s">
        <v>820</v>
      </c>
      <c r="BL71" s="89"/>
      <c r="BM71" s="89" t="s">
        <v>821</v>
      </c>
      <c r="BN71" s="89"/>
      <c r="BO71" s="89"/>
      <c r="BP71" s="89">
        <v>0.28</v>
      </c>
      <c r="BQ71" s="89">
        <v>0.62</v>
      </c>
      <c r="BR71" s="140">
        <v>0.2</v>
      </c>
      <c r="BS71" s="89">
        <v>0.44</v>
      </c>
      <c r="BT71" s="89" t="s">
        <v>433</v>
      </c>
      <c r="BU71" s="89"/>
      <c r="BV71" s="89"/>
      <c r="BW71" s="89"/>
      <c r="BX71" s="89"/>
      <c r="BY71" s="89"/>
      <c r="BZ71" s="89"/>
      <c r="CA71" s="89"/>
      <c r="CB71" s="89"/>
      <c r="CC71" s="89"/>
      <c r="CD71" s="89" t="s">
        <v>1096</v>
      </c>
      <c r="CE71" s="89" t="s">
        <v>618</v>
      </c>
      <c r="CF71" s="89" t="s">
        <v>619</v>
      </c>
      <c r="CG71" s="89" t="s">
        <v>478</v>
      </c>
      <c r="CH71" s="89" t="s">
        <v>1096</v>
      </c>
      <c r="CI71" s="89" t="s">
        <v>622</v>
      </c>
      <c r="CJ71" s="89" t="s">
        <v>623</v>
      </c>
      <c r="CK71" s="89" t="s">
        <v>485</v>
      </c>
      <c r="CL71" s="89" t="s">
        <v>1096</v>
      </c>
      <c r="CM71" s="89" t="s">
        <v>626</v>
      </c>
      <c r="CN71" s="89" t="s">
        <v>627</v>
      </c>
      <c r="CO71" s="89" t="s">
        <v>492</v>
      </c>
      <c r="CP71" s="89" t="s">
        <v>1096</v>
      </c>
      <c r="CQ71" s="89" t="s">
        <v>630</v>
      </c>
      <c r="CR71" s="89" t="s">
        <v>994</v>
      </c>
      <c r="CS71" s="89" t="s">
        <v>497</v>
      </c>
      <c r="CT71" s="89" t="s">
        <v>1096</v>
      </c>
      <c r="CU71" s="89" t="s">
        <v>634</v>
      </c>
      <c r="CV71" s="89" t="s">
        <v>635</v>
      </c>
      <c r="CW71" s="89" t="s">
        <v>502</v>
      </c>
      <c r="CX71" s="89" t="s">
        <v>1096</v>
      </c>
      <c r="CY71" s="89" t="s">
        <v>638</v>
      </c>
      <c r="CZ71" s="89" t="s">
        <v>1093</v>
      </c>
      <c r="DA71" s="89" t="s">
        <v>507</v>
      </c>
      <c r="DB71" s="89" t="s">
        <v>1096</v>
      </c>
      <c r="DC71" s="89" t="s">
        <v>642</v>
      </c>
      <c r="DD71" s="89" t="s">
        <v>643</v>
      </c>
      <c r="DE71" s="89" t="s">
        <v>512</v>
      </c>
      <c r="DF71" s="89" t="s">
        <v>1096</v>
      </c>
      <c r="DG71" s="89" t="s">
        <v>645</v>
      </c>
      <c r="DH71" s="89" t="s">
        <v>1094</v>
      </c>
      <c r="DI71" s="89" t="s">
        <v>517</v>
      </c>
      <c r="DJ71" s="89" t="s">
        <v>1096</v>
      </c>
      <c r="DK71" s="89" t="s">
        <v>649</v>
      </c>
      <c r="DL71" s="89" t="s">
        <v>582</v>
      </c>
      <c r="DM71" s="89" t="s">
        <v>522</v>
      </c>
      <c r="DN71" s="89" t="s">
        <v>1096</v>
      </c>
      <c r="DO71" s="89" t="s">
        <v>651</v>
      </c>
      <c r="DP71" s="89" t="s">
        <v>652</v>
      </c>
      <c r="DQ71" s="89" t="s">
        <v>527</v>
      </c>
      <c r="DR71" s="89" t="s">
        <v>1096</v>
      </c>
      <c r="DS71" s="89" t="s">
        <v>655</v>
      </c>
      <c r="DT71" s="89" t="s">
        <v>1100</v>
      </c>
      <c r="DU71" s="89" t="s">
        <v>532</v>
      </c>
      <c r="DV71" s="89" t="s">
        <v>1096</v>
      </c>
      <c r="DW71" s="89" t="s">
        <v>659</v>
      </c>
      <c r="DX71" s="89" t="s">
        <v>843</v>
      </c>
      <c r="DY71" s="89" t="s">
        <v>537</v>
      </c>
    </row>
    <row r="72">
      <c r="A72" s="89" t="s">
        <v>1101</v>
      </c>
      <c r="B72" s="89" t="s">
        <v>1102</v>
      </c>
      <c r="C72" s="89" t="s">
        <v>990</v>
      </c>
      <c r="D72" s="89">
        <v>8.544421E7</v>
      </c>
      <c r="E72" s="89">
        <v>4.262427630222E12</v>
      </c>
      <c r="F72" s="141" t="s">
        <v>1103</v>
      </c>
      <c r="G72" s="89" t="s">
        <v>587</v>
      </c>
      <c r="H72" s="89" t="s">
        <v>403</v>
      </c>
      <c r="I72" s="89" t="s">
        <v>549</v>
      </c>
      <c r="J72" s="89" t="s">
        <v>405</v>
      </c>
      <c r="K72" s="89" t="s">
        <v>937</v>
      </c>
      <c r="L72" s="89" t="s">
        <v>407</v>
      </c>
      <c r="M72" s="89" t="s">
        <v>700</v>
      </c>
      <c r="N72" s="89" t="s">
        <v>701</v>
      </c>
      <c r="O72" s="89" t="s">
        <v>410</v>
      </c>
      <c r="P72" s="89" t="s">
        <v>411</v>
      </c>
      <c r="Q72" s="89" t="s">
        <v>411</v>
      </c>
      <c r="R72" s="89" t="s">
        <v>938</v>
      </c>
      <c r="S72" s="89">
        <v>1.2</v>
      </c>
      <c r="T72" s="90">
        <v>0.47244094488189</v>
      </c>
      <c r="U72" s="89" t="s">
        <v>2118</v>
      </c>
      <c r="V72" s="89" t="s">
        <v>2117</v>
      </c>
      <c r="W72" s="89" t="s">
        <v>413</v>
      </c>
      <c r="X72" s="89" t="s">
        <v>414</v>
      </c>
      <c r="Y72" s="89" t="s">
        <v>415</v>
      </c>
      <c r="Z72" s="89">
        <v>20.0</v>
      </c>
      <c r="AA72" s="89">
        <v>68.0</v>
      </c>
      <c r="AB72" s="89">
        <v>60.0</v>
      </c>
      <c r="AC72" s="89">
        <v>140.0</v>
      </c>
      <c r="AD72" s="119">
        <v>0.1</v>
      </c>
      <c r="AE72" s="119">
        <v>0.9</v>
      </c>
      <c r="AF72" s="89"/>
      <c r="AG72" s="89"/>
      <c r="AH72" s="89"/>
      <c r="AI72" s="89"/>
      <c r="AJ72" s="89"/>
      <c r="AK72" s="89" t="s">
        <v>416</v>
      </c>
      <c r="AL72" s="141" t="s">
        <v>417</v>
      </c>
      <c r="AM72" s="141" t="s">
        <v>418</v>
      </c>
      <c r="AN72" s="141" t="s">
        <v>419</v>
      </c>
      <c r="AO72" s="141" t="s">
        <v>420</v>
      </c>
      <c r="AP72" s="141" t="s">
        <v>1104</v>
      </c>
      <c r="AQ72" s="89"/>
      <c r="AR72" s="89"/>
      <c r="AS72" s="89"/>
      <c r="AT72" s="89"/>
      <c r="AU72" s="89"/>
      <c r="AV72" s="89"/>
      <c r="AW72" s="89"/>
      <c r="AX72" s="141" t="s">
        <v>589</v>
      </c>
      <c r="AY72" s="141" t="s">
        <v>299</v>
      </c>
      <c r="AZ72" s="89" t="s">
        <v>423</v>
      </c>
      <c r="BA72" s="89" t="s">
        <v>424</v>
      </c>
      <c r="BB72" s="89" t="s">
        <v>425</v>
      </c>
      <c r="BC72" s="89" t="s">
        <v>426</v>
      </c>
      <c r="BD72" s="89" t="s">
        <v>427</v>
      </c>
      <c r="BE72" s="89"/>
      <c r="BF72" s="89" t="s">
        <v>303</v>
      </c>
      <c r="BG72" s="89" t="s">
        <v>1105</v>
      </c>
      <c r="BH72" s="89">
        <v>1.0</v>
      </c>
      <c r="BI72" s="89" t="s">
        <v>818</v>
      </c>
      <c r="BJ72" s="89" t="s">
        <v>819</v>
      </c>
      <c r="BK72" s="89" t="s">
        <v>820</v>
      </c>
      <c r="BL72" s="89"/>
      <c r="BM72" s="89" t="s">
        <v>821</v>
      </c>
      <c r="BN72" s="89"/>
      <c r="BO72" s="89"/>
      <c r="BP72" s="89">
        <v>0.28</v>
      </c>
      <c r="BQ72" s="89">
        <v>0.62</v>
      </c>
      <c r="BR72" s="140">
        <v>0.2</v>
      </c>
      <c r="BS72" s="89">
        <v>0.44</v>
      </c>
      <c r="BT72" s="89" t="s">
        <v>433</v>
      </c>
      <c r="BU72" s="89"/>
      <c r="BV72" s="89"/>
      <c r="BW72" s="89"/>
      <c r="BX72" s="89"/>
      <c r="BY72" s="89"/>
      <c r="BZ72" s="89"/>
      <c r="CA72" s="89"/>
      <c r="CB72" s="89"/>
      <c r="CC72" s="89"/>
      <c r="CD72" s="89" t="s">
        <v>1102</v>
      </c>
      <c r="CE72" s="89" t="s">
        <v>618</v>
      </c>
      <c r="CF72" s="89" t="s">
        <v>619</v>
      </c>
      <c r="CG72" s="89" t="s">
        <v>478</v>
      </c>
      <c r="CH72" s="89" t="s">
        <v>1102</v>
      </c>
      <c r="CI72" s="89" t="s">
        <v>622</v>
      </c>
      <c r="CJ72" s="89" t="s">
        <v>623</v>
      </c>
      <c r="CK72" s="89" t="s">
        <v>485</v>
      </c>
      <c r="CL72" s="89" t="s">
        <v>1102</v>
      </c>
      <c r="CM72" s="89" t="s">
        <v>626</v>
      </c>
      <c r="CN72" s="89" t="s">
        <v>627</v>
      </c>
      <c r="CO72" s="89" t="s">
        <v>492</v>
      </c>
      <c r="CP72" s="89" t="s">
        <v>1102</v>
      </c>
      <c r="CQ72" s="89" t="s">
        <v>630</v>
      </c>
      <c r="CR72" s="89" t="s">
        <v>994</v>
      </c>
      <c r="CS72" s="89" t="s">
        <v>497</v>
      </c>
      <c r="CT72" s="89" t="s">
        <v>1102</v>
      </c>
      <c r="CU72" s="89" t="s">
        <v>634</v>
      </c>
      <c r="CV72" s="89" t="s">
        <v>635</v>
      </c>
      <c r="CW72" s="89" t="s">
        <v>502</v>
      </c>
      <c r="CX72" s="89" t="s">
        <v>1102</v>
      </c>
      <c r="CY72" s="89" t="s">
        <v>638</v>
      </c>
      <c r="CZ72" s="89" t="s">
        <v>1093</v>
      </c>
      <c r="DA72" s="89" t="s">
        <v>507</v>
      </c>
      <c r="DB72" s="89" t="s">
        <v>1102</v>
      </c>
      <c r="DC72" s="89" t="s">
        <v>642</v>
      </c>
      <c r="DD72" s="89" t="s">
        <v>643</v>
      </c>
      <c r="DE72" s="89" t="s">
        <v>512</v>
      </c>
      <c r="DF72" s="89" t="s">
        <v>1102</v>
      </c>
      <c r="DG72" s="89" t="s">
        <v>645</v>
      </c>
      <c r="DH72" s="89" t="s">
        <v>1094</v>
      </c>
      <c r="DI72" s="89" t="s">
        <v>517</v>
      </c>
      <c r="DJ72" s="89" t="s">
        <v>1102</v>
      </c>
      <c r="DK72" s="89" t="s">
        <v>649</v>
      </c>
      <c r="DL72" s="89" t="s">
        <v>582</v>
      </c>
      <c r="DM72" s="89" t="s">
        <v>522</v>
      </c>
      <c r="DN72" s="89" t="s">
        <v>1102</v>
      </c>
      <c r="DO72" s="89" t="s">
        <v>651</v>
      </c>
      <c r="DP72" s="89" t="s">
        <v>652</v>
      </c>
      <c r="DQ72" s="89" t="s">
        <v>527</v>
      </c>
      <c r="DR72" s="89" t="s">
        <v>1102</v>
      </c>
      <c r="DS72" s="89" t="s">
        <v>655</v>
      </c>
      <c r="DT72" s="89" t="s">
        <v>1100</v>
      </c>
      <c r="DU72" s="89" t="s">
        <v>532</v>
      </c>
      <c r="DV72" s="89" t="s">
        <v>1102</v>
      </c>
      <c r="DW72" s="89" t="s">
        <v>659</v>
      </c>
      <c r="DX72" s="89" t="s">
        <v>843</v>
      </c>
      <c r="DY72" s="89" t="s">
        <v>537</v>
      </c>
    </row>
    <row r="73">
      <c r="A73" s="89" t="s">
        <v>1106</v>
      </c>
      <c r="B73" s="89" t="s">
        <v>1107</v>
      </c>
      <c r="C73" s="89" t="s">
        <v>990</v>
      </c>
      <c r="D73" s="89">
        <v>8.544421E7</v>
      </c>
      <c r="E73" s="89">
        <v>4.262427630246E12</v>
      </c>
      <c r="F73" s="141" t="s">
        <v>1108</v>
      </c>
      <c r="G73" s="89" t="s">
        <v>587</v>
      </c>
      <c r="H73" s="89" t="s">
        <v>403</v>
      </c>
      <c r="I73" s="89" t="s">
        <v>555</v>
      </c>
      <c r="J73" s="89" t="s">
        <v>405</v>
      </c>
      <c r="K73" s="89" t="s">
        <v>937</v>
      </c>
      <c r="L73" s="89" t="s">
        <v>407</v>
      </c>
      <c r="M73" s="89" t="s">
        <v>700</v>
      </c>
      <c r="N73" s="89" t="s">
        <v>701</v>
      </c>
      <c r="O73" s="89" t="s">
        <v>410</v>
      </c>
      <c r="P73" s="89" t="s">
        <v>411</v>
      </c>
      <c r="Q73" s="89" t="s">
        <v>411</v>
      </c>
      <c r="R73" s="89" t="s">
        <v>938</v>
      </c>
      <c r="S73" s="89">
        <v>1.2</v>
      </c>
      <c r="T73" s="90">
        <v>0.47244094488189</v>
      </c>
      <c r="U73" s="89" t="s">
        <v>2118</v>
      </c>
      <c r="V73" s="89" t="s">
        <v>2117</v>
      </c>
      <c r="W73" s="89" t="s">
        <v>413</v>
      </c>
      <c r="X73" s="89" t="s">
        <v>414</v>
      </c>
      <c r="Y73" s="89" t="s">
        <v>415</v>
      </c>
      <c r="Z73" s="89">
        <v>20.0</v>
      </c>
      <c r="AA73" s="89">
        <v>68.0</v>
      </c>
      <c r="AB73" s="89">
        <v>60.0</v>
      </c>
      <c r="AC73" s="89">
        <v>140.0</v>
      </c>
      <c r="AD73" s="119">
        <v>0.1</v>
      </c>
      <c r="AE73" s="119">
        <v>0.9</v>
      </c>
      <c r="AF73" s="89"/>
      <c r="AG73" s="89"/>
      <c r="AH73" s="89"/>
      <c r="AI73" s="89"/>
      <c r="AJ73" s="89"/>
      <c r="AK73" s="89" t="s">
        <v>416</v>
      </c>
      <c r="AL73" s="141" t="s">
        <v>417</v>
      </c>
      <c r="AM73" s="141" t="s">
        <v>418</v>
      </c>
      <c r="AN73" s="141" t="s">
        <v>419</v>
      </c>
      <c r="AO73" s="141" t="s">
        <v>420</v>
      </c>
      <c r="AP73" s="141" t="s">
        <v>1109</v>
      </c>
      <c r="AQ73" s="89"/>
      <c r="AR73" s="89"/>
      <c r="AS73" s="89"/>
      <c r="AT73" s="89"/>
      <c r="AU73" s="89"/>
      <c r="AV73" s="89"/>
      <c r="AW73" s="89"/>
      <c r="AX73" s="141" t="s">
        <v>589</v>
      </c>
      <c r="AY73" s="141" t="s">
        <v>299</v>
      </c>
      <c r="AZ73" s="89" t="s">
        <v>423</v>
      </c>
      <c r="BA73" s="89" t="s">
        <v>424</v>
      </c>
      <c r="BB73" s="89" t="s">
        <v>425</v>
      </c>
      <c r="BC73" s="89" t="s">
        <v>426</v>
      </c>
      <c r="BD73" s="89" t="s">
        <v>427</v>
      </c>
      <c r="BE73" s="89"/>
      <c r="BF73" s="89" t="s">
        <v>303</v>
      </c>
      <c r="BG73" s="89" t="s">
        <v>1110</v>
      </c>
      <c r="BH73" s="89">
        <v>1.0</v>
      </c>
      <c r="BI73" s="89" t="s">
        <v>818</v>
      </c>
      <c r="BJ73" s="89" t="s">
        <v>819</v>
      </c>
      <c r="BK73" s="89" t="s">
        <v>820</v>
      </c>
      <c r="BL73" s="89"/>
      <c r="BM73" s="89" t="s">
        <v>821</v>
      </c>
      <c r="BN73" s="89"/>
      <c r="BO73" s="89"/>
      <c r="BP73" s="89">
        <v>0.28</v>
      </c>
      <c r="BQ73" s="89">
        <v>0.62</v>
      </c>
      <c r="BR73" s="140">
        <v>0.2</v>
      </c>
      <c r="BS73" s="89">
        <v>0.44</v>
      </c>
      <c r="BT73" s="89" t="s">
        <v>433</v>
      </c>
      <c r="BU73" s="89"/>
      <c r="BV73" s="89"/>
      <c r="BW73" s="89"/>
      <c r="BX73" s="89"/>
      <c r="BY73" s="89"/>
      <c r="BZ73" s="89"/>
      <c r="CA73" s="89"/>
      <c r="CB73" s="89"/>
      <c r="CC73" s="89"/>
      <c r="CD73" s="89" t="s">
        <v>1107</v>
      </c>
      <c r="CE73" s="89" t="s">
        <v>618</v>
      </c>
      <c r="CF73" s="89" t="s">
        <v>619</v>
      </c>
      <c r="CG73" s="89" t="s">
        <v>478</v>
      </c>
      <c r="CH73" s="89" t="s">
        <v>1107</v>
      </c>
      <c r="CI73" s="89" t="s">
        <v>622</v>
      </c>
      <c r="CJ73" s="89" t="s">
        <v>623</v>
      </c>
      <c r="CK73" s="89" t="s">
        <v>485</v>
      </c>
      <c r="CL73" s="89" t="s">
        <v>1107</v>
      </c>
      <c r="CM73" s="89" t="s">
        <v>626</v>
      </c>
      <c r="CN73" s="89" t="s">
        <v>627</v>
      </c>
      <c r="CO73" s="89" t="s">
        <v>492</v>
      </c>
      <c r="CP73" s="89" t="s">
        <v>1107</v>
      </c>
      <c r="CQ73" s="89" t="s">
        <v>630</v>
      </c>
      <c r="CR73" s="89" t="s">
        <v>994</v>
      </c>
      <c r="CS73" s="89" t="s">
        <v>497</v>
      </c>
      <c r="CT73" s="89" t="s">
        <v>1107</v>
      </c>
      <c r="CU73" s="89" t="s">
        <v>634</v>
      </c>
      <c r="CV73" s="89" t="s">
        <v>635</v>
      </c>
      <c r="CW73" s="89" t="s">
        <v>502</v>
      </c>
      <c r="CX73" s="89" t="s">
        <v>1107</v>
      </c>
      <c r="CY73" s="89" t="s">
        <v>638</v>
      </c>
      <c r="CZ73" s="89" t="s">
        <v>1093</v>
      </c>
      <c r="DA73" s="89" t="s">
        <v>507</v>
      </c>
      <c r="DB73" s="89" t="s">
        <v>1107</v>
      </c>
      <c r="DC73" s="89" t="s">
        <v>642</v>
      </c>
      <c r="DD73" s="89" t="s">
        <v>643</v>
      </c>
      <c r="DE73" s="89" t="s">
        <v>512</v>
      </c>
      <c r="DF73" s="89" t="s">
        <v>1107</v>
      </c>
      <c r="DG73" s="89" t="s">
        <v>645</v>
      </c>
      <c r="DH73" s="89" t="s">
        <v>1094</v>
      </c>
      <c r="DI73" s="89" t="s">
        <v>517</v>
      </c>
      <c r="DJ73" s="89" t="s">
        <v>1107</v>
      </c>
      <c r="DK73" s="89" t="s">
        <v>649</v>
      </c>
      <c r="DL73" s="89" t="s">
        <v>582</v>
      </c>
      <c r="DM73" s="89" t="s">
        <v>522</v>
      </c>
      <c r="DN73" s="89" t="s">
        <v>1107</v>
      </c>
      <c r="DO73" s="89" t="s">
        <v>651</v>
      </c>
      <c r="DP73" s="89" t="s">
        <v>652</v>
      </c>
      <c r="DQ73" s="89" t="s">
        <v>527</v>
      </c>
      <c r="DR73" s="89" t="s">
        <v>1107</v>
      </c>
      <c r="DS73" s="89" t="s">
        <v>655</v>
      </c>
      <c r="DT73" s="89" t="s">
        <v>1100</v>
      </c>
      <c r="DU73" s="89" t="s">
        <v>532</v>
      </c>
      <c r="DV73" s="89" t="s">
        <v>1107</v>
      </c>
      <c r="DW73" s="89" t="s">
        <v>659</v>
      </c>
      <c r="DX73" s="89" t="s">
        <v>843</v>
      </c>
      <c r="DY73" s="89" t="s">
        <v>537</v>
      </c>
    </row>
    <row r="74">
      <c r="A74" s="89" t="s">
        <v>1111</v>
      </c>
      <c r="B74" s="89" t="s">
        <v>1112</v>
      </c>
      <c r="C74" s="89" t="s">
        <v>990</v>
      </c>
      <c r="D74" s="89">
        <v>8.544421E7</v>
      </c>
      <c r="E74" s="89">
        <v>4.26242763026E12</v>
      </c>
      <c r="F74" s="141" t="s">
        <v>1113</v>
      </c>
      <c r="G74" s="89" t="s">
        <v>587</v>
      </c>
      <c r="H74" s="89" t="s">
        <v>403</v>
      </c>
      <c r="I74" s="89" t="s">
        <v>562</v>
      </c>
      <c r="J74" s="89" t="s">
        <v>405</v>
      </c>
      <c r="K74" s="89" t="s">
        <v>937</v>
      </c>
      <c r="L74" s="89" t="s">
        <v>407</v>
      </c>
      <c r="M74" s="89" t="s">
        <v>700</v>
      </c>
      <c r="N74" s="89" t="s">
        <v>701</v>
      </c>
      <c r="O74" s="89" t="s">
        <v>410</v>
      </c>
      <c r="P74" s="89" t="s">
        <v>411</v>
      </c>
      <c r="Q74" s="89" t="s">
        <v>411</v>
      </c>
      <c r="R74" s="89" t="s">
        <v>938</v>
      </c>
      <c r="S74" s="89">
        <v>1.2</v>
      </c>
      <c r="T74" s="90">
        <v>0.47244094488189</v>
      </c>
      <c r="U74" s="89" t="s">
        <v>2118</v>
      </c>
      <c r="V74" s="89" t="s">
        <v>2117</v>
      </c>
      <c r="W74" s="89" t="s">
        <v>413</v>
      </c>
      <c r="X74" s="89" t="s">
        <v>414</v>
      </c>
      <c r="Y74" s="89" t="s">
        <v>415</v>
      </c>
      <c r="Z74" s="89">
        <v>20.0</v>
      </c>
      <c r="AA74" s="89">
        <v>68.0</v>
      </c>
      <c r="AB74" s="89">
        <v>60.0</v>
      </c>
      <c r="AC74" s="89">
        <v>140.0</v>
      </c>
      <c r="AD74" s="119">
        <v>0.1</v>
      </c>
      <c r="AE74" s="119">
        <v>0.9</v>
      </c>
      <c r="AF74" s="89"/>
      <c r="AG74" s="89"/>
      <c r="AH74" s="89"/>
      <c r="AI74" s="89"/>
      <c r="AJ74" s="89"/>
      <c r="AK74" s="89" t="s">
        <v>416</v>
      </c>
      <c r="AL74" s="141" t="s">
        <v>417</v>
      </c>
      <c r="AM74" s="141" t="s">
        <v>418</v>
      </c>
      <c r="AN74" s="141" t="s">
        <v>419</v>
      </c>
      <c r="AO74" s="141" t="s">
        <v>420</v>
      </c>
      <c r="AP74" s="141" t="s">
        <v>1114</v>
      </c>
      <c r="AQ74" s="89"/>
      <c r="AR74" s="89"/>
      <c r="AS74" s="89"/>
      <c r="AT74" s="89"/>
      <c r="AU74" s="89"/>
      <c r="AV74" s="89"/>
      <c r="AW74" s="89"/>
      <c r="AX74" s="141" t="s">
        <v>589</v>
      </c>
      <c r="AY74" s="141" t="s">
        <v>299</v>
      </c>
      <c r="AZ74" s="89" t="s">
        <v>423</v>
      </c>
      <c r="BA74" s="89" t="s">
        <v>424</v>
      </c>
      <c r="BB74" s="89" t="s">
        <v>425</v>
      </c>
      <c r="BC74" s="89" t="s">
        <v>426</v>
      </c>
      <c r="BD74" s="89" t="s">
        <v>427</v>
      </c>
      <c r="BE74" s="89"/>
      <c r="BF74" s="89" t="s">
        <v>303</v>
      </c>
      <c r="BG74" s="89" t="s">
        <v>1115</v>
      </c>
      <c r="BH74" s="89">
        <v>1.0</v>
      </c>
      <c r="BI74" s="89" t="s">
        <v>818</v>
      </c>
      <c r="BJ74" s="89" t="s">
        <v>819</v>
      </c>
      <c r="BK74" s="89" t="s">
        <v>820</v>
      </c>
      <c r="BL74" s="89"/>
      <c r="BM74" s="89" t="s">
        <v>821</v>
      </c>
      <c r="BN74" s="89"/>
      <c r="BO74" s="89"/>
      <c r="BP74" s="89">
        <v>0.28</v>
      </c>
      <c r="BQ74" s="89">
        <v>0.62</v>
      </c>
      <c r="BR74" s="140">
        <v>0.2</v>
      </c>
      <c r="BS74" s="89">
        <v>0.44</v>
      </c>
      <c r="BT74" s="89" t="s">
        <v>433</v>
      </c>
      <c r="BU74" s="89"/>
      <c r="BV74" s="89"/>
      <c r="BW74" s="89"/>
      <c r="BX74" s="89"/>
      <c r="BY74" s="89"/>
      <c r="BZ74" s="89"/>
      <c r="CA74" s="89"/>
      <c r="CB74" s="89"/>
      <c r="CC74" s="89"/>
      <c r="CD74" s="89" t="s">
        <v>1112</v>
      </c>
      <c r="CE74" s="89" t="s">
        <v>618</v>
      </c>
      <c r="CF74" s="89" t="s">
        <v>619</v>
      </c>
      <c r="CG74" s="89" t="s">
        <v>478</v>
      </c>
      <c r="CH74" s="89" t="s">
        <v>1112</v>
      </c>
      <c r="CI74" s="89" t="s">
        <v>622</v>
      </c>
      <c r="CJ74" s="89" t="s">
        <v>623</v>
      </c>
      <c r="CK74" s="89" t="s">
        <v>485</v>
      </c>
      <c r="CL74" s="89" t="s">
        <v>1112</v>
      </c>
      <c r="CM74" s="89" t="s">
        <v>626</v>
      </c>
      <c r="CN74" s="89" t="s">
        <v>627</v>
      </c>
      <c r="CO74" s="89" t="s">
        <v>492</v>
      </c>
      <c r="CP74" s="89" t="s">
        <v>1112</v>
      </c>
      <c r="CQ74" s="89" t="s">
        <v>630</v>
      </c>
      <c r="CR74" s="89" t="s">
        <v>994</v>
      </c>
      <c r="CS74" s="89" t="s">
        <v>497</v>
      </c>
      <c r="CT74" s="89" t="s">
        <v>1112</v>
      </c>
      <c r="CU74" s="89" t="s">
        <v>634</v>
      </c>
      <c r="CV74" s="89" t="s">
        <v>635</v>
      </c>
      <c r="CW74" s="89" t="s">
        <v>502</v>
      </c>
      <c r="CX74" s="89" t="s">
        <v>1112</v>
      </c>
      <c r="CY74" s="89" t="s">
        <v>638</v>
      </c>
      <c r="CZ74" s="89" t="s">
        <v>1093</v>
      </c>
      <c r="DA74" s="89" t="s">
        <v>507</v>
      </c>
      <c r="DB74" s="89" t="s">
        <v>1112</v>
      </c>
      <c r="DC74" s="89" t="s">
        <v>642</v>
      </c>
      <c r="DD74" s="89" t="s">
        <v>643</v>
      </c>
      <c r="DE74" s="89" t="s">
        <v>512</v>
      </c>
      <c r="DF74" s="89" t="s">
        <v>1112</v>
      </c>
      <c r="DG74" s="89" t="s">
        <v>645</v>
      </c>
      <c r="DH74" s="89" t="s">
        <v>1094</v>
      </c>
      <c r="DI74" s="89" t="s">
        <v>517</v>
      </c>
      <c r="DJ74" s="89" t="s">
        <v>1112</v>
      </c>
      <c r="DK74" s="89" t="s">
        <v>649</v>
      </c>
      <c r="DL74" s="89" t="s">
        <v>582</v>
      </c>
      <c r="DM74" s="89" t="s">
        <v>522</v>
      </c>
      <c r="DN74" s="89" t="s">
        <v>1112</v>
      </c>
      <c r="DO74" s="89" t="s">
        <v>651</v>
      </c>
      <c r="DP74" s="89" t="s">
        <v>652</v>
      </c>
      <c r="DQ74" s="89" t="s">
        <v>527</v>
      </c>
      <c r="DR74" s="89" t="s">
        <v>1112</v>
      </c>
      <c r="DS74" s="89" t="s">
        <v>655</v>
      </c>
      <c r="DT74" s="89" t="s">
        <v>1100</v>
      </c>
      <c r="DU74" s="89" t="s">
        <v>532</v>
      </c>
      <c r="DV74" s="89" t="s">
        <v>1112</v>
      </c>
      <c r="DW74" s="89" t="s">
        <v>659</v>
      </c>
      <c r="DX74" s="89" t="s">
        <v>843</v>
      </c>
      <c r="DY74" s="89" t="s">
        <v>537</v>
      </c>
    </row>
    <row r="75">
      <c r="A75" s="89" t="s">
        <v>1116</v>
      </c>
      <c r="B75" s="89" t="s">
        <v>1117</v>
      </c>
      <c r="C75" s="89" t="s">
        <v>990</v>
      </c>
      <c r="D75" s="89">
        <v>8.544421E7</v>
      </c>
      <c r="E75" s="89">
        <v>4.262427630277E12</v>
      </c>
      <c r="F75" s="141" t="s">
        <v>1118</v>
      </c>
      <c r="G75" s="89" t="s">
        <v>587</v>
      </c>
      <c r="H75" s="89" t="s">
        <v>403</v>
      </c>
      <c r="I75" s="89" t="s">
        <v>568</v>
      </c>
      <c r="J75" s="89" t="s">
        <v>405</v>
      </c>
      <c r="K75" s="89" t="s">
        <v>937</v>
      </c>
      <c r="L75" s="89" t="s">
        <v>407</v>
      </c>
      <c r="M75" s="89" t="s">
        <v>700</v>
      </c>
      <c r="N75" s="89" t="s">
        <v>701</v>
      </c>
      <c r="O75" s="89" t="s">
        <v>410</v>
      </c>
      <c r="P75" s="89" t="s">
        <v>411</v>
      </c>
      <c r="Q75" s="89" t="s">
        <v>411</v>
      </c>
      <c r="R75" s="89" t="s">
        <v>938</v>
      </c>
      <c r="S75" s="89">
        <v>1.2</v>
      </c>
      <c r="T75" s="90">
        <v>0.47244094488189</v>
      </c>
      <c r="U75" s="89" t="s">
        <v>2118</v>
      </c>
      <c r="V75" s="89" t="s">
        <v>2117</v>
      </c>
      <c r="W75" s="89" t="s">
        <v>413</v>
      </c>
      <c r="X75" s="89" t="s">
        <v>414</v>
      </c>
      <c r="Y75" s="89" t="s">
        <v>415</v>
      </c>
      <c r="Z75" s="89">
        <v>20.0</v>
      </c>
      <c r="AA75" s="89">
        <v>68.0</v>
      </c>
      <c r="AB75" s="89">
        <v>60.0</v>
      </c>
      <c r="AC75" s="89">
        <v>140.0</v>
      </c>
      <c r="AD75" s="119">
        <v>0.1</v>
      </c>
      <c r="AE75" s="119">
        <v>0.9</v>
      </c>
      <c r="AF75" s="89"/>
      <c r="AG75" s="89"/>
      <c r="AH75" s="89"/>
      <c r="AI75" s="89"/>
      <c r="AJ75" s="89"/>
      <c r="AK75" s="89" t="s">
        <v>416</v>
      </c>
      <c r="AL75" s="141" t="s">
        <v>417</v>
      </c>
      <c r="AM75" s="141" t="s">
        <v>418</v>
      </c>
      <c r="AN75" s="141" t="s">
        <v>419</v>
      </c>
      <c r="AO75" s="141" t="s">
        <v>420</v>
      </c>
      <c r="AP75" s="141" t="s">
        <v>1119</v>
      </c>
      <c r="AQ75" s="89"/>
      <c r="AR75" s="89"/>
      <c r="AS75" s="89"/>
      <c r="AT75" s="89"/>
      <c r="AU75" s="89"/>
      <c r="AV75" s="89"/>
      <c r="AW75" s="89"/>
      <c r="AX75" s="141" t="s">
        <v>589</v>
      </c>
      <c r="AY75" s="141" t="s">
        <v>299</v>
      </c>
      <c r="AZ75" s="89" t="s">
        <v>423</v>
      </c>
      <c r="BA75" s="89" t="s">
        <v>424</v>
      </c>
      <c r="BB75" s="89" t="s">
        <v>425</v>
      </c>
      <c r="BC75" s="89" t="s">
        <v>426</v>
      </c>
      <c r="BD75" s="89" t="s">
        <v>427</v>
      </c>
      <c r="BE75" s="89"/>
      <c r="BF75" s="89" t="s">
        <v>303</v>
      </c>
      <c r="BG75" s="89" t="s">
        <v>1120</v>
      </c>
      <c r="BH75" s="89">
        <v>1.0</v>
      </c>
      <c r="BI75" s="89" t="s">
        <v>818</v>
      </c>
      <c r="BJ75" s="89" t="s">
        <v>819</v>
      </c>
      <c r="BK75" s="89" t="s">
        <v>820</v>
      </c>
      <c r="BL75" s="89"/>
      <c r="BM75" s="89" t="s">
        <v>821</v>
      </c>
      <c r="BN75" s="89"/>
      <c r="BO75" s="89"/>
      <c r="BP75" s="89">
        <v>0.28</v>
      </c>
      <c r="BQ75" s="89">
        <v>0.62</v>
      </c>
      <c r="BR75" s="140">
        <v>0.2</v>
      </c>
      <c r="BS75" s="89">
        <v>0.44</v>
      </c>
      <c r="BT75" s="89" t="s">
        <v>433</v>
      </c>
      <c r="BU75" s="89"/>
      <c r="BV75" s="89"/>
      <c r="BW75" s="89"/>
      <c r="BX75" s="89"/>
      <c r="BY75" s="89"/>
      <c r="BZ75" s="89"/>
      <c r="CA75" s="89"/>
      <c r="CB75" s="89"/>
      <c r="CC75" s="89"/>
      <c r="CD75" s="89" t="s">
        <v>1117</v>
      </c>
      <c r="CE75" s="89" t="s">
        <v>618</v>
      </c>
      <c r="CF75" s="89" t="s">
        <v>619</v>
      </c>
      <c r="CG75" s="89" t="s">
        <v>478</v>
      </c>
      <c r="CH75" s="89" t="s">
        <v>1117</v>
      </c>
      <c r="CI75" s="89" t="s">
        <v>622</v>
      </c>
      <c r="CJ75" s="89" t="s">
        <v>623</v>
      </c>
      <c r="CK75" s="89" t="s">
        <v>485</v>
      </c>
      <c r="CL75" s="89" t="s">
        <v>1117</v>
      </c>
      <c r="CM75" s="89" t="s">
        <v>626</v>
      </c>
      <c r="CN75" s="89" t="s">
        <v>627</v>
      </c>
      <c r="CO75" s="89" t="s">
        <v>492</v>
      </c>
      <c r="CP75" s="89" t="s">
        <v>1117</v>
      </c>
      <c r="CQ75" s="89" t="s">
        <v>630</v>
      </c>
      <c r="CR75" s="89" t="s">
        <v>994</v>
      </c>
      <c r="CS75" s="89" t="s">
        <v>497</v>
      </c>
      <c r="CT75" s="89" t="s">
        <v>1117</v>
      </c>
      <c r="CU75" s="89" t="s">
        <v>634</v>
      </c>
      <c r="CV75" s="89" t="s">
        <v>635</v>
      </c>
      <c r="CW75" s="89" t="s">
        <v>502</v>
      </c>
      <c r="CX75" s="89" t="s">
        <v>1117</v>
      </c>
      <c r="CY75" s="89" t="s">
        <v>638</v>
      </c>
      <c r="CZ75" s="89" t="s">
        <v>1093</v>
      </c>
      <c r="DA75" s="89" t="s">
        <v>507</v>
      </c>
      <c r="DB75" s="89" t="s">
        <v>1117</v>
      </c>
      <c r="DC75" s="89" t="s">
        <v>642</v>
      </c>
      <c r="DD75" s="89" t="s">
        <v>643</v>
      </c>
      <c r="DE75" s="89" t="s">
        <v>512</v>
      </c>
      <c r="DF75" s="89" t="s">
        <v>1117</v>
      </c>
      <c r="DG75" s="89" t="s">
        <v>645</v>
      </c>
      <c r="DH75" s="89" t="s">
        <v>1094</v>
      </c>
      <c r="DI75" s="89" t="s">
        <v>517</v>
      </c>
      <c r="DJ75" s="89" t="s">
        <v>1117</v>
      </c>
      <c r="DK75" s="89" t="s">
        <v>649</v>
      </c>
      <c r="DL75" s="89" t="s">
        <v>582</v>
      </c>
      <c r="DM75" s="89" t="s">
        <v>522</v>
      </c>
      <c r="DN75" s="89" t="s">
        <v>1117</v>
      </c>
      <c r="DO75" s="89" t="s">
        <v>651</v>
      </c>
      <c r="DP75" s="89" t="s">
        <v>652</v>
      </c>
      <c r="DQ75" s="89" t="s">
        <v>527</v>
      </c>
      <c r="DR75" s="89" t="s">
        <v>1117</v>
      </c>
      <c r="DS75" s="89" t="s">
        <v>655</v>
      </c>
      <c r="DT75" s="89" t="s">
        <v>1100</v>
      </c>
      <c r="DU75" s="89" t="s">
        <v>532</v>
      </c>
      <c r="DV75" s="89" t="s">
        <v>1117</v>
      </c>
      <c r="DW75" s="89" t="s">
        <v>659</v>
      </c>
      <c r="DX75" s="89" t="s">
        <v>843</v>
      </c>
      <c r="DY75" s="89" t="s">
        <v>537</v>
      </c>
    </row>
    <row r="76">
      <c r="A76" s="89" t="s">
        <v>1121</v>
      </c>
      <c r="B76" s="89" t="s">
        <v>1122</v>
      </c>
      <c r="C76" s="89" t="s">
        <v>990</v>
      </c>
      <c r="D76" s="89">
        <v>8.544421E7</v>
      </c>
      <c r="E76" s="89">
        <v>4.262427630239E12</v>
      </c>
      <c r="F76" s="141" t="s">
        <v>1123</v>
      </c>
      <c r="G76" s="89" t="s">
        <v>587</v>
      </c>
      <c r="H76" s="89" t="s">
        <v>403</v>
      </c>
      <c r="I76" s="89" t="s">
        <v>574</v>
      </c>
      <c r="J76" s="89" t="s">
        <v>405</v>
      </c>
      <c r="K76" s="89" t="s">
        <v>937</v>
      </c>
      <c r="L76" s="89" t="s">
        <v>407</v>
      </c>
      <c r="M76" s="89" t="s">
        <v>700</v>
      </c>
      <c r="N76" s="89" t="s">
        <v>701</v>
      </c>
      <c r="O76" s="89" t="s">
        <v>410</v>
      </c>
      <c r="P76" s="89" t="s">
        <v>411</v>
      </c>
      <c r="Q76" s="89" t="s">
        <v>411</v>
      </c>
      <c r="R76" s="89" t="s">
        <v>938</v>
      </c>
      <c r="S76" s="89">
        <v>1.2</v>
      </c>
      <c r="T76" s="90">
        <v>0.47244094488189</v>
      </c>
      <c r="U76" s="89" t="s">
        <v>2118</v>
      </c>
      <c r="V76" s="89" t="s">
        <v>2117</v>
      </c>
      <c r="W76" s="89" t="s">
        <v>413</v>
      </c>
      <c r="X76" s="89" t="s">
        <v>414</v>
      </c>
      <c r="Y76" s="89" t="s">
        <v>415</v>
      </c>
      <c r="Z76" s="89">
        <v>20.0</v>
      </c>
      <c r="AA76" s="89">
        <v>68.0</v>
      </c>
      <c r="AB76" s="89">
        <v>60.0</v>
      </c>
      <c r="AC76" s="89">
        <v>140.0</v>
      </c>
      <c r="AD76" s="119">
        <v>0.1</v>
      </c>
      <c r="AE76" s="119">
        <v>0.9</v>
      </c>
      <c r="AF76" s="89"/>
      <c r="AG76" s="89"/>
      <c r="AH76" s="89"/>
      <c r="AI76" s="89"/>
      <c r="AJ76" s="89"/>
      <c r="AK76" s="89" t="s">
        <v>416</v>
      </c>
      <c r="AL76" s="141" t="s">
        <v>417</v>
      </c>
      <c r="AM76" s="141" t="s">
        <v>418</v>
      </c>
      <c r="AN76" s="141" t="s">
        <v>419</v>
      </c>
      <c r="AO76" s="141" t="s">
        <v>420</v>
      </c>
      <c r="AP76" s="141" t="s">
        <v>1124</v>
      </c>
      <c r="AQ76" s="89"/>
      <c r="AR76" s="89"/>
      <c r="AS76" s="89"/>
      <c r="AT76" s="89"/>
      <c r="AU76" s="89"/>
      <c r="AV76" s="89"/>
      <c r="AW76" s="89"/>
      <c r="AX76" s="141" t="s">
        <v>589</v>
      </c>
      <c r="AY76" s="141" t="s">
        <v>299</v>
      </c>
      <c r="AZ76" s="89" t="s">
        <v>423</v>
      </c>
      <c r="BA76" s="89" t="s">
        <v>424</v>
      </c>
      <c r="BB76" s="89" t="s">
        <v>425</v>
      </c>
      <c r="BC76" s="89" t="s">
        <v>426</v>
      </c>
      <c r="BD76" s="89" t="s">
        <v>427</v>
      </c>
      <c r="BE76" s="89"/>
      <c r="BF76" s="89" t="s">
        <v>303</v>
      </c>
      <c r="BG76" s="89" t="s">
        <v>1125</v>
      </c>
      <c r="BH76" s="89">
        <v>1.0</v>
      </c>
      <c r="BI76" s="89" t="s">
        <v>818</v>
      </c>
      <c r="BJ76" s="89" t="s">
        <v>819</v>
      </c>
      <c r="BK76" s="89" t="s">
        <v>820</v>
      </c>
      <c r="BL76" s="89"/>
      <c r="BM76" s="89" t="s">
        <v>821</v>
      </c>
      <c r="BN76" s="89"/>
      <c r="BO76" s="89"/>
      <c r="BP76" s="89">
        <v>0.28</v>
      </c>
      <c r="BQ76" s="89">
        <v>0.62</v>
      </c>
      <c r="BR76" s="140">
        <v>0.2</v>
      </c>
      <c r="BS76" s="89">
        <v>0.44</v>
      </c>
      <c r="BT76" s="89" t="s">
        <v>433</v>
      </c>
      <c r="BU76" s="89"/>
      <c r="BV76" s="89"/>
      <c r="BW76" s="89"/>
      <c r="BX76" s="89"/>
      <c r="BY76" s="89"/>
      <c r="BZ76" s="89"/>
      <c r="CA76" s="89"/>
      <c r="CB76" s="89"/>
      <c r="CC76" s="89"/>
      <c r="CD76" s="89" t="s">
        <v>1122</v>
      </c>
      <c r="CE76" s="89" t="s">
        <v>618</v>
      </c>
      <c r="CF76" s="89" t="s">
        <v>619</v>
      </c>
      <c r="CG76" s="89" t="s">
        <v>478</v>
      </c>
      <c r="CH76" s="89" t="s">
        <v>1122</v>
      </c>
      <c r="CI76" s="89" t="s">
        <v>622</v>
      </c>
      <c r="CJ76" s="89" t="s">
        <v>623</v>
      </c>
      <c r="CK76" s="89" t="s">
        <v>485</v>
      </c>
      <c r="CL76" s="89" t="s">
        <v>1122</v>
      </c>
      <c r="CM76" s="89" t="s">
        <v>626</v>
      </c>
      <c r="CN76" s="89" t="s">
        <v>627</v>
      </c>
      <c r="CO76" s="89" t="s">
        <v>492</v>
      </c>
      <c r="CP76" s="89" t="s">
        <v>1122</v>
      </c>
      <c r="CQ76" s="89" t="s">
        <v>630</v>
      </c>
      <c r="CR76" s="89" t="s">
        <v>994</v>
      </c>
      <c r="CS76" s="89" t="s">
        <v>497</v>
      </c>
      <c r="CT76" s="89" t="s">
        <v>1122</v>
      </c>
      <c r="CU76" s="89" t="s">
        <v>634</v>
      </c>
      <c r="CV76" s="89" t="s">
        <v>635</v>
      </c>
      <c r="CW76" s="89" t="s">
        <v>502</v>
      </c>
      <c r="CX76" s="89" t="s">
        <v>1122</v>
      </c>
      <c r="CY76" s="89" t="s">
        <v>638</v>
      </c>
      <c r="CZ76" s="89" t="s">
        <v>1093</v>
      </c>
      <c r="DA76" s="89" t="s">
        <v>507</v>
      </c>
      <c r="DB76" s="89" t="s">
        <v>1122</v>
      </c>
      <c r="DC76" s="89" t="s">
        <v>642</v>
      </c>
      <c r="DD76" s="89" t="s">
        <v>643</v>
      </c>
      <c r="DE76" s="89" t="s">
        <v>512</v>
      </c>
      <c r="DF76" s="89" t="s">
        <v>1122</v>
      </c>
      <c r="DG76" s="89" t="s">
        <v>645</v>
      </c>
      <c r="DH76" s="89" t="s">
        <v>1094</v>
      </c>
      <c r="DI76" s="89" t="s">
        <v>517</v>
      </c>
      <c r="DJ76" s="89" t="s">
        <v>1122</v>
      </c>
      <c r="DK76" s="89" t="s">
        <v>649</v>
      </c>
      <c r="DL76" s="89" t="s">
        <v>582</v>
      </c>
      <c r="DM76" s="89" t="s">
        <v>522</v>
      </c>
      <c r="DN76" s="89" t="s">
        <v>1122</v>
      </c>
      <c r="DO76" s="89" t="s">
        <v>651</v>
      </c>
      <c r="DP76" s="89" t="s">
        <v>652</v>
      </c>
      <c r="DQ76" s="89" t="s">
        <v>527</v>
      </c>
      <c r="DR76" s="89" t="s">
        <v>1122</v>
      </c>
      <c r="DS76" s="89" t="s">
        <v>655</v>
      </c>
      <c r="DT76" s="89" t="s">
        <v>1100</v>
      </c>
      <c r="DU76" s="89" t="s">
        <v>532</v>
      </c>
      <c r="DV76" s="89" t="s">
        <v>1122</v>
      </c>
      <c r="DW76" s="89" t="s">
        <v>659</v>
      </c>
      <c r="DX76" s="89" t="s">
        <v>843</v>
      </c>
      <c r="DY76" s="89" t="s">
        <v>537</v>
      </c>
    </row>
    <row r="77">
      <c r="A77" s="89" t="s">
        <v>1126</v>
      </c>
      <c r="B77" s="89" t="s">
        <v>1127</v>
      </c>
      <c r="C77" s="89" t="s">
        <v>990</v>
      </c>
      <c r="D77" s="89">
        <v>8.544421E7</v>
      </c>
      <c r="E77" s="89">
        <v>4.262427630253E12</v>
      </c>
      <c r="F77" s="141" t="s">
        <v>1128</v>
      </c>
      <c r="G77" s="89" t="s">
        <v>587</v>
      </c>
      <c r="H77" s="89" t="s">
        <v>403</v>
      </c>
      <c r="I77" s="89" t="s">
        <v>580</v>
      </c>
      <c r="J77" s="89" t="s">
        <v>405</v>
      </c>
      <c r="K77" s="89" t="s">
        <v>937</v>
      </c>
      <c r="L77" s="89" t="s">
        <v>407</v>
      </c>
      <c r="M77" s="89" t="s">
        <v>700</v>
      </c>
      <c r="N77" s="89" t="s">
        <v>701</v>
      </c>
      <c r="O77" s="89" t="s">
        <v>410</v>
      </c>
      <c r="P77" s="89" t="s">
        <v>411</v>
      </c>
      <c r="Q77" s="89" t="s">
        <v>411</v>
      </c>
      <c r="R77" s="89" t="s">
        <v>938</v>
      </c>
      <c r="S77" s="89">
        <v>1.2</v>
      </c>
      <c r="T77" s="90">
        <v>0.47244094488189</v>
      </c>
      <c r="U77" s="89" t="s">
        <v>2118</v>
      </c>
      <c r="V77" s="89" t="s">
        <v>2117</v>
      </c>
      <c r="W77" s="89" t="s">
        <v>413</v>
      </c>
      <c r="X77" s="89" t="s">
        <v>414</v>
      </c>
      <c r="Y77" s="89" t="s">
        <v>415</v>
      </c>
      <c r="Z77" s="89">
        <v>20.0</v>
      </c>
      <c r="AA77" s="89">
        <v>68.0</v>
      </c>
      <c r="AB77" s="89">
        <v>60.0</v>
      </c>
      <c r="AC77" s="89">
        <v>140.0</v>
      </c>
      <c r="AD77" s="119">
        <v>0.1</v>
      </c>
      <c r="AE77" s="119">
        <v>0.9</v>
      </c>
      <c r="AF77" s="89"/>
      <c r="AG77" s="89"/>
      <c r="AH77" s="89"/>
      <c r="AI77" s="89"/>
      <c r="AJ77" s="89"/>
      <c r="AK77" s="89" t="s">
        <v>416</v>
      </c>
      <c r="AL77" s="141" t="s">
        <v>417</v>
      </c>
      <c r="AM77" s="141" t="s">
        <v>418</v>
      </c>
      <c r="AN77" s="141" t="s">
        <v>419</v>
      </c>
      <c r="AO77" s="141" t="s">
        <v>420</v>
      </c>
      <c r="AP77" s="141" t="s">
        <v>1129</v>
      </c>
      <c r="AQ77" s="89"/>
      <c r="AR77" s="89"/>
      <c r="AS77" s="89"/>
      <c r="AT77" s="89"/>
      <c r="AU77" s="89"/>
      <c r="AV77" s="89"/>
      <c r="AW77" s="89"/>
      <c r="AX77" s="141" t="s">
        <v>589</v>
      </c>
      <c r="AY77" s="141" t="s">
        <v>299</v>
      </c>
      <c r="AZ77" s="89" t="s">
        <v>423</v>
      </c>
      <c r="BA77" s="89" t="s">
        <v>424</v>
      </c>
      <c r="BB77" s="89" t="s">
        <v>425</v>
      </c>
      <c r="BC77" s="89" t="s">
        <v>426</v>
      </c>
      <c r="BD77" s="89" t="s">
        <v>427</v>
      </c>
      <c r="BE77" s="89"/>
      <c r="BF77" s="89" t="s">
        <v>303</v>
      </c>
      <c r="BG77" s="89" t="s">
        <v>1130</v>
      </c>
      <c r="BH77" s="89">
        <v>1.0</v>
      </c>
      <c r="BI77" s="89" t="s">
        <v>818</v>
      </c>
      <c r="BJ77" s="89" t="s">
        <v>819</v>
      </c>
      <c r="BK77" s="89" t="s">
        <v>820</v>
      </c>
      <c r="BL77" s="89"/>
      <c r="BM77" s="89" t="s">
        <v>821</v>
      </c>
      <c r="BN77" s="89"/>
      <c r="BO77" s="89"/>
      <c r="BP77" s="89">
        <v>0.28</v>
      </c>
      <c r="BQ77" s="89">
        <v>0.62</v>
      </c>
      <c r="BR77" s="140">
        <v>0.2</v>
      </c>
      <c r="BS77" s="89">
        <v>0.44</v>
      </c>
      <c r="BT77" s="89" t="s">
        <v>433</v>
      </c>
      <c r="BU77" s="89"/>
      <c r="BV77" s="89"/>
      <c r="BW77" s="89"/>
      <c r="BX77" s="89"/>
      <c r="BY77" s="89"/>
      <c r="BZ77" s="89"/>
      <c r="CA77" s="89"/>
      <c r="CB77" s="89"/>
      <c r="CC77" s="89"/>
      <c r="CD77" s="89" t="s">
        <v>1127</v>
      </c>
      <c r="CE77" s="89" t="s">
        <v>618</v>
      </c>
      <c r="CF77" s="89" t="s">
        <v>619</v>
      </c>
      <c r="CG77" s="89" t="s">
        <v>478</v>
      </c>
      <c r="CH77" s="89" t="s">
        <v>1127</v>
      </c>
      <c r="CI77" s="89" t="s">
        <v>622</v>
      </c>
      <c r="CJ77" s="89" t="s">
        <v>623</v>
      </c>
      <c r="CK77" s="89" t="s">
        <v>485</v>
      </c>
      <c r="CL77" s="89" t="s">
        <v>1127</v>
      </c>
      <c r="CM77" s="89" t="s">
        <v>626</v>
      </c>
      <c r="CN77" s="89" t="s">
        <v>627</v>
      </c>
      <c r="CO77" s="89" t="s">
        <v>492</v>
      </c>
      <c r="CP77" s="89" t="s">
        <v>1127</v>
      </c>
      <c r="CQ77" s="89" t="s">
        <v>630</v>
      </c>
      <c r="CR77" s="89" t="s">
        <v>994</v>
      </c>
      <c r="CS77" s="89" t="s">
        <v>497</v>
      </c>
      <c r="CT77" s="89" t="s">
        <v>1127</v>
      </c>
      <c r="CU77" s="89" t="s">
        <v>634</v>
      </c>
      <c r="CV77" s="89" t="s">
        <v>635</v>
      </c>
      <c r="CW77" s="89" t="s">
        <v>502</v>
      </c>
      <c r="CX77" s="89" t="s">
        <v>1127</v>
      </c>
      <c r="CY77" s="89" t="s">
        <v>638</v>
      </c>
      <c r="CZ77" s="89" t="s">
        <v>1093</v>
      </c>
      <c r="DA77" s="89" t="s">
        <v>507</v>
      </c>
      <c r="DB77" s="89" t="s">
        <v>1127</v>
      </c>
      <c r="DC77" s="89" t="s">
        <v>642</v>
      </c>
      <c r="DD77" s="89" t="s">
        <v>643</v>
      </c>
      <c r="DE77" s="89" t="s">
        <v>512</v>
      </c>
      <c r="DF77" s="89" t="s">
        <v>1127</v>
      </c>
      <c r="DG77" s="89" t="s">
        <v>645</v>
      </c>
      <c r="DH77" s="89" t="s">
        <v>1094</v>
      </c>
      <c r="DI77" s="89" t="s">
        <v>517</v>
      </c>
      <c r="DJ77" s="89" t="s">
        <v>1127</v>
      </c>
      <c r="DK77" s="89" t="s">
        <v>649</v>
      </c>
      <c r="DL77" s="89" t="s">
        <v>582</v>
      </c>
      <c r="DM77" s="89" t="s">
        <v>522</v>
      </c>
      <c r="DN77" s="89" t="s">
        <v>1127</v>
      </c>
      <c r="DO77" s="89" t="s">
        <v>651</v>
      </c>
      <c r="DP77" s="89" t="s">
        <v>652</v>
      </c>
      <c r="DQ77" s="89" t="s">
        <v>527</v>
      </c>
      <c r="DR77" s="89" t="s">
        <v>1127</v>
      </c>
      <c r="DS77" s="89" t="s">
        <v>655</v>
      </c>
      <c r="DT77" s="89" t="s">
        <v>1100</v>
      </c>
      <c r="DU77" s="89" t="s">
        <v>532</v>
      </c>
      <c r="DV77" s="89" t="s">
        <v>1127</v>
      </c>
      <c r="DW77" s="89" t="s">
        <v>659</v>
      </c>
      <c r="DX77" s="89" t="s">
        <v>843</v>
      </c>
      <c r="DY77" s="89" t="s">
        <v>537</v>
      </c>
    </row>
    <row r="78">
      <c r="A78" s="89" t="s">
        <v>1131</v>
      </c>
      <c r="B78" s="89" t="s">
        <v>1132</v>
      </c>
      <c r="C78" s="89" t="s">
        <v>990</v>
      </c>
      <c r="D78" s="89">
        <v>8.544421E7</v>
      </c>
      <c r="E78" s="142" t="s">
        <v>1133</v>
      </c>
      <c r="F78" s="141" t="s">
        <v>1134</v>
      </c>
      <c r="G78" s="89" t="s">
        <v>587</v>
      </c>
      <c r="H78" s="89" t="s">
        <v>403</v>
      </c>
      <c r="I78" s="89" t="s">
        <v>985</v>
      </c>
      <c r="J78" s="89" t="s">
        <v>405</v>
      </c>
      <c r="K78" s="89" t="s">
        <v>937</v>
      </c>
      <c r="L78" s="89" t="s">
        <v>407</v>
      </c>
      <c r="M78" s="89" t="s">
        <v>700</v>
      </c>
      <c r="N78" s="89" t="s">
        <v>701</v>
      </c>
      <c r="O78" s="89" t="s">
        <v>410</v>
      </c>
      <c r="P78" s="89" t="s">
        <v>411</v>
      </c>
      <c r="Q78" s="89" t="s">
        <v>411</v>
      </c>
      <c r="R78" s="89" t="s">
        <v>938</v>
      </c>
      <c r="S78" s="89">
        <v>1.2</v>
      </c>
      <c r="T78" s="90">
        <v>0.47244094488189</v>
      </c>
      <c r="U78" s="89" t="s">
        <v>2118</v>
      </c>
      <c r="V78" s="89" t="s">
        <v>2117</v>
      </c>
      <c r="W78" s="89" t="s">
        <v>413</v>
      </c>
      <c r="X78" s="89" t="s">
        <v>414</v>
      </c>
      <c r="Y78" s="89" t="s">
        <v>415</v>
      </c>
      <c r="Z78" s="89">
        <v>20.0</v>
      </c>
      <c r="AA78" s="89">
        <v>68.0</v>
      </c>
      <c r="AB78" s="89">
        <v>60.0</v>
      </c>
      <c r="AC78" s="89">
        <v>140.0</v>
      </c>
      <c r="AD78" s="119">
        <v>0.1</v>
      </c>
      <c r="AE78" s="119">
        <v>0.9</v>
      </c>
      <c r="AF78" s="89"/>
      <c r="AG78" s="89"/>
      <c r="AH78" s="89"/>
      <c r="AI78" s="89"/>
      <c r="AJ78" s="89"/>
      <c r="AK78" s="89" t="s">
        <v>416</v>
      </c>
      <c r="AL78" s="141" t="s">
        <v>417</v>
      </c>
      <c r="AM78" s="141" t="s">
        <v>418</v>
      </c>
      <c r="AN78" s="141" t="s">
        <v>419</v>
      </c>
      <c r="AO78" s="141" t="s">
        <v>420</v>
      </c>
      <c r="AP78" s="141" t="s">
        <v>1135</v>
      </c>
      <c r="AQ78" s="89"/>
      <c r="AR78" s="89"/>
      <c r="AS78" s="89"/>
      <c r="AT78" s="89"/>
      <c r="AU78" s="89"/>
      <c r="AV78" s="89"/>
      <c r="AW78" s="89"/>
      <c r="AX78" s="141" t="s">
        <v>589</v>
      </c>
      <c r="AY78" s="141" t="s">
        <v>299</v>
      </c>
      <c r="AZ78" s="89" t="s">
        <v>423</v>
      </c>
      <c r="BA78" s="89" t="s">
        <v>424</v>
      </c>
      <c r="BB78" s="89" t="s">
        <v>425</v>
      </c>
      <c r="BC78" s="89" t="s">
        <v>426</v>
      </c>
      <c r="BD78" s="89" t="s">
        <v>427</v>
      </c>
      <c r="BE78" s="89"/>
      <c r="BF78" s="89" t="s">
        <v>303</v>
      </c>
      <c r="BG78" s="89" t="s">
        <v>1136</v>
      </c>
      <c r="BH78" s="89">
        <v>1.0</v>
      </c>
      <c r="BI78" s="89" t="s">
        <v>818</v>
      </c>
      <c r="BJ78" s="89" t="s">
        <v>819</v>
      </c>
      <c r="BK78" s="89" t="s">
        <v>820</v>
      </c>
      <c r="BL78" s="89"/>
      <c r="BM78" s="89" t="s">
        <v>821</v>
      </c>
      <c r="BN78" s="89"/>
      <c r="BO78" s="89"/>
      <c r="BP78" s="89">
        <v>0.28</v>
      </c>
      <c r="BQ78" s="89">
        <v>0.62</v>
      </c>
      <c r="BR78" s="140">
        <v>0.2</v>
      </c>
      <c r="BS78" s="89">
        <v>0.44</v>
      </c>
      <c r="BT78" s="89" t="s">
        <v>433</v>
      </c>
      <c r="BU78" s="89"/>
      <c r="BV78" s="89"/>
      <c r="BW78" s="89"/>
      <c r="BX78" s="89"/>
      <c r="BY78" s="89"/>
      <c r="BZ78" s="89"/>
      <c r="CA78" s="89"/>
      <c r="CB78" s="89"/>
      <c r="CC78" s="89"/>
      <c r="CD78" s="89" t="s">
        <v>1132</v>
      </c>
      <c r="CE78" s="89" t="s">
        <v>618</v>
      </c>
      <c r="CF78" s="89" t="s">
        <v>619</v>
      </c>
      <c r="CG78" s="89" t="s">
        <v>478</v>
      </c>
      <c r="CH78" s="89" t="s">
        <v>1132</v>
      </c>
      <c r="CI78" s="89" t="s">
        <v>622</v>
      </c>
      <c r="CJ78" s="89" t="s">
        <v>623</v>
      </c>
      <c r="CK78" s="89" t="s">
        <v>485</v>
      </c>
      <c r="CL78" s="89" t="s">
        <v>1132</v>
      </c>
      <c r="CM78" s="89" t="s">
        <v>626</v>
      </c>
      <c r="CN78" s="89" t="s">
        <v>627</v>
      </c>
      <c r="CO78" s="89" t="s">
        <v>492</v>
      </c>
      <c r="CP78" s="89" t="s">
        <v>1132</v>
      </c>
      <c r="CQ78" s="89" t="s">
        <v>630</v>
      </c>
      <c r="CR78" s="89" t="s">
        <v>994</v>
      </c>
      <c r="CS78" s="89" t="s">
        <v>497</v>
      </c>
      <c r="CT78" s="89" t="s">
        <v>1132</v>
      </c>
      <c r="CU78" s="89" t="s">
        <v>634</v>
      </c>
      <c r="CV78" s="89" t="s">
        <v>635</v>
      </c>
      <c r="CW78" s="89" t="s">
        <v>502</v>
      </c>
      <c r="CX78" s="89" t="s">
        <v>1132</v>
      </c>
      <c r="CY78" s="89" t="s">
        <v>638</v>
      </c>
      <c r="CZ78" s="89" t="s">
        <v>1093</v>
      </c>
      <c r="DA78" s="89" t="s">
        <v>507</v>
      </c>
      <c r="DB78" s="89" t="s">
        <v>1132</v>
      </c>
      <c r="DC78" s="89" t="s">
        <v>642</v>
      </c>
      <c r="DD78" s="89" t="s">
        <v>643</v>
      </c>
      <c r="DE78" s="89" t="s">
        <v>512</v>
      </c>
      <c r="DF78" s="89" t="s">
        <v>1132</v>
      </c>
      <c r="DG78" s="89" t="s">
        <v>645</v>
      </c>
      <c r="DH78" s="89" t="s">
        <v>1094</v>
      </c>
      <c r="DI78" s="89" t="s">
        <v>517</v>
      </c>
      <c r="DJ78" s="89" t="s">
        <v>1132</v>
      </c>
      <c r="DK78" s="89" t="s">
        <v>649</v>
      </c>
      <c r="DL78" s="89" t="s">
        <v>582</v>
      </c>
      <c r="DM78" s="89" t="s">
        <v>522</v>
      </c>
      <c r="DN78" s="89" t="s">
        <v>1132</v>
      </c>
      <c r="DO78" s="89" t="s">
        <v>651</v>
      </c>
      <c r="DP78" s="89" t="s">
        <v>652</v>
      </c>
      <c r="DQ78" s="89" t="s">
        <v>527</v>
      </c>
      <c r="DR78" s="89" t="s">
        <v>1132</v>
      </c>
      <c r="DS78" s="89" t="s">
        <v>655</v>
      </c>
      <c r="DT78" s="89" t="s">
        <v>1100</v>
      </c>
      <c r="DU78" s="89" t="s">
        <v>532</v>
      </c>
      <c r="DV78" s="89" t="s">
        <v>1132</v>
      </c>
      <c r="DW78" s="89" t="s">
        <v>659</v>
      </c>
      <c r="DX78" s="89" t="s">
        <v>843</v>
      </c>
      <c r="DY78" s="89" t="s">
        <v>537</v>
      </c>
    </row>
    <row r="79">
      <c r="A79" s="89" t="s">
        <v>1137</v>
      </c>
      <c r="B79" s="89" t="s">
        <v>1138</v>
      </c>
      <c r="C79" s="89" t="s">
        <v>990</v>
      </c>
      <c r="D79" s="89">
        <v>8.544421E7</v>
      </c>
      <c r="E79" s="89">
        <v>4.26242763039E12</v>
      </c>
      <c r="F79" s="141" t="s">
        <v>1139</v>
      </c>
      <c r="G79" s="89" t="s">
        <v>587</v>
      </c>
      <c r="H79" s="89" t="s">
        <v>403</v>
      </c>
      <c r="I79" s="89" t="s">
        <v>404</v>
      </c>
      <c r="J79" s="89" t="s">
        <v>405</v>
      </c>
      <c r="K79" s="89" t="s">
        <v>937</v>
      </c>
      <c r="L79" s="89" t="s">
        <v>407</v>
      </c>
      <c r="M79" s="89" t="s">
        <v>884</v>
      </c>
      <c r="N79" s="89" t="s">
        <v>885</v>
      </c>
      <c r="O79" s="89" t="s">
        <v>410</v>
      </c>
      <c r="P79" s="89" t="s">
        <v>411</v>
      </c>
      <c r="Q79" s="89" t="s">
        <v>411</v>
      </c>
      <c r="R79" s="89" t="s">
        <v>938</v>
      </c>
      <c r="S79" s="89">
        <v>1.2</v>
      </c>
      <c r="T79" s="90">
        <v>0.47244094488189</v>
      </c>
      <c r="U79" s="89" t="s">
        <v>2118</v>
      </c>
      <c r="V79" s="89" t="s">
        <v>2117</v>
      </c>
      <c r="W79" s="89" t="s">
        <v>413</v>
      </c>
      <c r="X79" s="89" t="s">
        <v>414</v>
      </c>
      <c r="Y79" s="89" t="s">
        <v>415</v>
      </c>
      <c r="Z79" s="89">
        <v>20.0</v>
      </c>
      <c r="AA79" s="89">
        <v>68.0</v>
      </c>
      <c r="AB79" s="89">
        <v>60.0</v>
      </c>
      <c r="AC79" s="89">
        <v>140.0</v>
      </c>
      <c r="AD79" s="119">
        <v>0.1</v>
      </c>
      <c r="AE79" s="119">
        <v>0.9</v>
      </c>
      <c r="AF79" s="89"/>
      <c r="AG79" s="89"/>
      <c r="AH79" s="89"/>
      <c r="AI79" s="89"/>
      <c r="AJ79" s="89"/>
      <c r="AK79" s="89" t="s">
        <v>416</v>
      </c>
      <c r="AL79" s="141" t="s">
        <v>417</v>
      </c>
      <c r="AM79" s="141" t="s">
        <v>418</v>
      </c>
      <c r="AN79" s="141" t="s">
        <v>419</v>
      </c>
      <c r="AO79" s="141" t="s">
        <v>420</v>
      </c>
      <c r="AP79" s="141" t="s">
        <v>1140</v>
      </c>
      <c r="AQ79" s="89"/>
      <c r="AR79" s="89"/>
      <c r="AS79" s="89"/>
      <c r="AT79" s="89"/>
      <c r="AU79" s="89"/>
      <c r="AV79" s="89"/>
      <c r="AW79" s="89"/>
      <c r="AX79" s="141" t="s">
        <v>589</v>
      </c>
      <c r="AY79" s="141" t="s">
        <v>299</v>
      </c>
      <c r="AZ79" s="89" t="s">
        <v>423</v>
      </c>
      <c r="BA79" s="89" t="s">
        <v>424</v>
      </c>
      <c r="BB79" s="89" t="s">
        <v>425</v>
      </c>
      <c r="BC79" s="89" t="s">
        <v>426</v>
      </c>
      <c r="BD79" s="89" t="s">
        <v>427</v>
      </c>
      <c r="BE79" s="89"/>
      <c r="BF79" s="89" t="s">
        <v>303</v>
      </c>
      <c r="BG79" s="89" t="s">
        <v>1141</v>
      </c>
      <c r="BH79" s="89">
        <v>1.0</v>
      </c>
      <c r="BI79" s="89" t="s">
        <v>888</v>
      </c>
      <c r="BJ79" s="89" t="s">
        <v>889</v>
      </c>
      <c r="BK79" s="89" t="s">
        <v>820</v>
      </c>
      <c r="BL79" s="89"/>
      <c r="BM79" s="89" t="s">
        <v>821</v>
      </c>
      <c r="BN79" s="89"/>
      <c r="BO79" s="89"/>
      <c r="BP79" s="89">
        <v>0.31</v>
      </c>
      <c r="BQ79" s="89">
        <v>0.68</v>
      </c>
      <c r="BR79" s="140">
        <v>0.22</v>
      </c>
      <c r="BS79" s="89">
        <v>0.49</v>
      </c>
      <c r="BT79" s="89" t="s">
        <v>433</v>
      </c>
      <c r="BU79" s="89"/>
      <c r="BV79" s="89"/>
      <c r="BW79" s="89"/>
      <c r="BX79" s="89"/>
      <c r="BY79" s="89"/>
      <c r="BZ79" s="89"/>
      <c r="CA79" s="89"/>
      <c r="CB79" s="89"/>
      <c r="CC79" s="89"/>
      <c r="CD79" s="89" t="s">
        <v>1138</v>
      </c>
      <c r="CE79" s="89" t="s">
        <v>618</v>
      </c>
      <c r="CF79" s="89" t="s">
        <v>619</v>
      </c>
      <c r="CG79" s="89" t="s">
        <v>478</v>
      </c>
      <c r="CH79" s="89" t="s">
        <v>1138</v>
      </c>
      <c r="CI79" s="89" t="s">
        <v>622</v>
      </c>
      <c r="CJ79" s="89" t="s">
        <v>623</v>
      </c>
      <c r="CK79" s="89" t="s">
        <v>485</v>
      </c>
      <c r="CL79" s="89" t="s">
        <v>1138</v>
      </c>
      <c r="CM79" s="89" t="s">
        <v>626</v>
      </c>
      <c r="CN79" s="89" t="s">
        <v>627</v>
      </c>
      <c r="CO79" s="89" t="s">
        <v>492</v>
      </c>
      <c r="CP79" s="89" t="s">
        <v>1138</v>
      </c>
      <c r="CQ79" s="89" t="s">
        <v>630</v>
      </c>
      <c r="CR79" s="89" t="s">
        <v>994</v>
      </c>
      <c r="CS79" s="89" t="s">
        <v>497</v>
      </c>
      <c r="CT79" s="89" t="s">
        <v>1138</v>
      </c>
      <c r="CU79" s="89" t="s">
        <v>634</v>
      </c>
      <c r="CV79" s="89" t="s">
        <v>635</v>
      </c>
      <c r="CW79" s="89" t="s">
        <v>502</v>
      </c>
      <c r="CX79" s="89" t="s">
        <v>1138</v>
      </c>
      <c r="CY79" s="89" t="s">
        <v>638</v>
      </c>
      <c r="CZ79" s="89" t="s">
        <v>1093</v>
      </c>
      <c r="DA79" s="89" t="s">
        <v>507</v>
      </c>
      <c r="DB79" s="89" t="s">
        <v>1138</v>
      </c>
      <c r="DC79" s="89" t="s">
        <v>642</v>
      </c>
      <c r="DD79" s="89" t="s">
        <v>643</v>
      </c>
      <c r="DE79" s="89" t="s">
        <v>512</v>
      </c>
      <c r="DF79" s="89" t="s">
        <v>1138</v>
      </c>
      <c r="DG79" s="89" t="s">
        <v>645</v>
      </c>
      <c r="DH79" s="89" t="s">
        <v>1094</v>
      </c>
      <c r="DI79" s="89" t="s">
        <v>517</v>
      </c>
      <c r="DJ79" s="89" t="s">
        <v>1138</v>
      </c>
      <c r="DK79" s="89" t="s">
        <v>649</v>
      </c>
      <c r="DL79" s="89" t="s">
        <v>582</v>
      </c>
      <c r="DM79" s="89" t="s">
        <v>522</v>
      </c>
      <c r="DN79" s="89" t="s">
        <v>1138</v>
      </c>
      <c r="DO79" s="89" t="s">
        <v>651</v>
      </c>
      <c r="DP79" s="89" t="s">
        <v>652</v>
      </c>
      <c r="DQ79" s="89" t="s">
        <v>527</v>
      </c>
      <c r="DR79" s="89" t="s">
        <v>1138</v>
      </c>
      <c r="DS79" s="89" t="s">
        <v>655</v>
      </c>
      <c r="DT79" s="89" t="s">
        <v>1100</v>
      </c>
      <c r="DU79" s="89" t="s">
        <v>532</v>
      </c>
      <c r="DV79" s="89" t="s">
        <v>1138</v>
      </c>
      <c r="DW79" s="89" t="s">
        <v>659</v>
      </c>
      <c r="DX79" s="89" t="s">
        <v>843</v>
      </c>
      <c r="DY79" s="89" t="s">
        <v>537</v>
      </c>
    </row>
    <row r="80">
      <c r="A80" s="89" t="s">
        <v>1143</v>
      </c>
      <c r="B80" s="89" t="s">
        <v>1144</v>
      </c>
      <c r="C80" s="89" t="s">
        <v>990</v>
      </c>
      <c r="D80" s="89">
        <v>8.544421E7</v>
      </c>
      <c r="E80" s="89">
        <v>4.262427630406E12</v>
      </c>
      <c r="F80" s="141" t="s">
        <v>1145</v>
      </c>
      <c r="G80" s="89" t="s">
        <v>587</v>
      </c>
      <c r="H80" s="89" t="s">
        <v>403</v>
      </c>
      <c r="I80" s="89" t="s">
        <v>543</v>
      </c>
      <c r="J80" s="89" t="s">
        <v>405</v>
      </c>
      <c r="K80" s="89" t="s">
        <v>937</v>
      </c>
      <c r="L80" s="89" t="s">
        <v>407</v>
      </c>
      <c r="M80" s="89" t="s">
        <v>884</v>
      </c>
      <c r="N80" s="89" t="s">
        <v>885</v>
      </c>
      <c r="O80" s="89" t="s">
        <v>410</v>
      </c>
      <c r="P80" s="89" t="s">
        <v>411</v>
      </c>
      <c r="Q80" s="89" t="s">
        <v>411</v>
      </c>
      <c r="R80" s="89" t="s">
        <v>938</v>
      </c>
      <c r="S80" s="89">
        <v>1.2</v>
      </c>
      <c r="T80" s="90">
        <v>0.47244094488189</v>
      </c>
      <c r="U80" s="89" t="s">
        <v>2118</v>
      </c>
      <c r="V80" s="89" t="s">
        <v>2117</v>
      </c>
      <c r="W80" s="89" t="s">
        <v>413</v>
      </c>
      <c r="X80" s="89" t="s">
        <v>414</v>
      </c>
      <c r="Y80" s="89" t="s">
        <v>415</v>
      </c>
      <c r="Z80" s="89">
        <v>20.0</v>
      </c>
      <c r="AA80" s="89">
        <v>68.0</v>
      </c>
      <c r="AB80" s="89">
        <v>60.0</v>
      </c>
      <c r="AC80" s="89">
        <v>140.0</v>
      </c>
      <c r="AD80" s="119">
        <v>0.1</v>
      </c>
      <c r="AE80" s="119">
        <v>0.9</v>
      </c>
      <c r="AF80" s="89"/>
      <c r="AG80" s="89"/>
      <c r="AH80" s="89"/>
      <c r="AI80" s="89"/>
      <c r="AJ80" s="89"/>
      <c r="AK80" s="89" t="s">
        <v>416</v>
      </c>
      <c r="AL80" s="141" t="s">
        <v>417</v>
      </c>
      <c r="AM80" s="141" t="s">
        <v>418</v>
      </c>
      <c r="AN80" s="141" t="s">
        <v>419</v>
      </c>
      <c r="AO80" s="141" t="s">
        <v>420</v>
      </c>
      <c r="AP80" s="141" t="s">
        <v>1146</v>
      </c>
      <c r="AQ80" s="89"/>
      <c r="AR80" s="89"/>
      <c r="AS80" s="89"/>
      <c r="AT80" s="89"/>
      <c r="AU80" s="89"/>
      <c r="AV80" s="89"/>
      <c r="AW80" s="89"/>
      <c r="AX80" s="141" t="s">
        <v>589</v>
      </c>
      <c r="AY80" s="141" t="s">
        <v>299</v>
      </c>
      <c r="AZ80" s="89" t="s">
        <v>423</v>
      </c>
      <c r="BA80" s="89" t="s">
        <v>424</v>
      </c>
      <c r="BB80" s="89" t="s">
        <v>425</v>
      </c>
      <c r="BC80" s="89" t="s">
        <v>426</v>
      </c>
      <c r="BD80" s="89" t="s">
        <v>427</v>
      </c>
      <c r="BE80" s="89"/>
      <c r="BF80" s="89" t="s">
        <v>303</v>
      </c>
      <c r="BG80" s="89" t="s">
        <v>1147</v>
      </c>
      <c r="BH80" s="89">
        <v>1.0</v>
      </c>
      <c r="BI80" s="89" t="s">
        <v>888</v>
      </c>
      <c r="BJ80" s="89" t="s">
        <v>889</v>
      </c>
      <c r="BK80" s="89" t="s">
        <v>820</v>
      </c>
      <c r="BL80" s="89"/>
      <c r="BM80" s="89" t="s">
        <v>821</v>
      </c>
      <c r="BN80" s="89"/>
      <c r="BO80" s="89"/>
      <c r="BP80" s="89">
        <v>0.31</v>
      </c>
      <c r="BQ80" s="89">
        <v>0.68</v>
      </c>
      <c r="BR80" s="140">
        <v>0.22</v>
      </c>
      <c r="BS80" s="89">
        <v>0.49</v>
      </c>
      <c r="BT80" s="89" t="s">
        <v>433</v>
      </c>
      <c r="BU80" s="89"/>
      <c r="BV80" s="89"/>
      <c r="BW80" s="89"/>
      <c r="BX80" s="89"/>
      <c r="BY80" s="89"/>
      <c r="BZ80" s="89"/>
      <c r="CA80" s="89"/>
      <c r="CB80" s="89"/>
      <c r="CC80" s="89"/>
      <c r="CD80" s="89" t="s">
        <v>1144</v>
      </c>
      <c r="CE80" s="89" t="s">
        <v>618</v>
      </c>
      <c r="CF80" s="89" t="s">
        <v>619</v>
      </c>
      <c r="CG80" s="89" t="s">
        <v>478</v>
      </c>
      <c r="CH80" s="89" t="s">
        <v>1144</v>
      </c>
      <c r="CI80" s="89" t="s">
        <v>622</v>
      </c>
      <c r="CJ80" s="89" t="s">
        <v>623</v>
      </c>
      <c r="CK80" s="89" t="s">
        <v>485</v>
      </c>
      <c r="CL80" s="89" t="s">
        <v>1144</v>
      </c>
      <c r="CM80" s="89" t="s">
        <v>626</v>
      </c>
      <c r="CN80" s="89" t="s">
        <v>627</v>
      </c>
      <c r="CO80" s="89" t="s">
        <v>492</v>
      </c>
      <c r="CP80" s="89" t="s">
        <v>1144</v>
      </c>
      <c r="CQ80" s="89" t="s">
        <v>630</v>
      </c>
      <c r="CR80" s="89" t="s">
        <v>994</v>
      </c>
      <c r="CS80" s="89" t="s">
        <v>497</v>
      </c>
      <c r="CT80" s="89" t="s">
        <v>1144</v>
      </c>
      <c r="CU80" s="89" t="s">
        <v>634</v>
      </c>
      <c r="CV80" s="89" t="s">
        <v>635</v>
      </c>
      <c r="CW80" s="89" t="s">
        <v>502</v>
      </c>
      <c r="CX80" s="89" t="s">
        <v>1144</v>
      </c>
      <c r="CY80" s="89" t="s">
        <v>638</v>
      </c>
      <c r="CZ80" s="89" t="s">
        <v>1093</v>
      </c>
      <c r="DA80" s="89" t="s">
        <v>507</v>
      </c>
      <c r="DB80" s="89" t="s">
        <v>1144</v>
      </c>
      <c r="DC80" s="89" t="s">
        <v>642</v>
      </c>
      <c r="DD80" s="89" t="s">
        <v>643</v>
      </c>
      <c r="DE80" s="89" t="s">
        <v>512</v>
      </c>
      <c r="DF80" s="89" t="s">
        <v>1144</v>
      </c>
      <c r="DG80" s="89" t="s">
        <v>645</v>
      </c>
      <c r="DH80" s="89" t="s">
        <v>1094</v>
      </c>
      <c r="DI80" s="89" t="s">
        <v>517</v>
      </c>
      <c r="DJ80" s="89" t="s">
        <v>1144</v>
      </c>
      <c r="DK80" s="89" t="s">
        <v>649</v>
      </c>
      <c r="DL80" s="89" t="s">
        <v>582</v>
      </c>
      <c r="DM80" s="89" t="s">
        <v>522</v>
      </c>
      <c r="DN80" s="89" t="s">
        <v>1144</v>
      </c>
      <c r="DO80" s="89" t="s">
        <v>651</v>
      </c>
      <c r="DP80" s="89" t="s">
        <v>652</v>
      </c>
      <c r="DQ80" s="89" t="s">
        <v>527</v>
      </c>
      <c r="DR80" s="89" t="s">
        <v>1144</v>
      </c>
      <c r="DS80" s="89" t="s">
        <v>655</v>
      </c>
      <c r="DT80" s="89" t="s">
        <v>1100</v>
      </c>
      <c r="DU80" s="89" t="s">
        <v>532</v>
      </c>
      <c r="DV80" s="89" t="s">
        <v>1144</v>
      </c>
      <c r="DW80" s="89" t="s">
        <v>659</v>
      </c>
      <c r="DX80" s="89" t="s">
        <v>843</v>
      </c>
      <c r="DY80" s="89" t="s">
        <v>537</v>
      </c>
    </row>
    <row r="81">
      <c r="A81" s="89" t="s">
        <v>1148</v>
      </c>
      <c r="B81" s="89" t="s">
        <v>1149</v>
      </c>
      <c r="C81" s="89" t="s">
        <v>990</v>
      </c>
      <c r="D81" s="89">
        <v>8.544421E7</v>
      </c>
      <c r="E81" s="89">
        <v>4.262427630413E12</v>
      </c>
      <c r="F81" s="141" t="s">
        <v>1150</v>
      </c>
      <c r="G81" s="89" t="s">
        <v>587</v>
      </c>
      <c r="H81" s="89" t="s">
        <v>403</v>
      </c>
      <c r="I81" s="89" t="s">
        <v>549</v>
      </c>
      <c r="J81" s="89" t="s">
        <v>405</v>
      </c>
      <c r="K81" s="89" t="s">
        <v>937</v>
      </c>
      <c r="L81" s="89" t="s">
        <v>407</v>
      </c>
      <c r="M81" s="89" t="s">
        <v>884</v>
      </c>
      <c r="N81" s="89" t="s">
        <v>885</v>
      </c>
      <c r="O81" s="89" t="s">
        <v>410</v>
      </c>
      <c r="P81" s="89" t="s">
        <v>411</v>
      </c>
      <c r="Q81" s="89" t="s">
        <v>411</v>
      </c>
      <c r="R81" s="89" t="s">
        <v>938</v>
      </c>
      <c r="S81" s="89">
        <v>1.2</v>
      </c>
      <c r="T81" s="90">
        <v>0.47244094488189</v>
      </c>
      <c r="U81" s="89" t="s">
        <v>2118</v>
      </c>
      <c r="V81" s="89" t="s">
        <v>2117</v>
      </c>
      <c r="W81" s="89" t="s">
        <v>413</v>
      </c>
      <c r="X81" s="89" t="s">
        <v>414</v>
      </c>
      <c r="Y81" s="89" t="s">
        <v>415</v>
      </c>
      <c r="Z81" s="89">
        <v>20.0</v>
      </c>
      <c r="AA81" s="89">
        <v>68.0</v>
      </c>
      <c r="AB81" s="89">
        <v>60.0</v>
      </c>
      <c r="AC81" s="89">
        <v>140.0</v>
      </c>
      <c r="AD81" s="119">
        <v>0.1</v>
      </c>
      <c r="AE81" s="119">
        <v>0.9</v>
      </c>
      <c r="AF81" s="89"/>
      <c r="AG81" s="89"/>
      <c r="AH81" s="89"/>
      <c r="AI81" s="89"/>
      <c r="AJ81" s="89"/>
      <c r="AK81" s="89" t="s">
        <v>416</v>
      </c>
      <c r="AL81" s="141" t="s">
        <v>417</v>
      </c>
      <c r="AM81" s="141" t="s">
        <v>418</v>
      </c>
      <c r="AN81" s="141" t="s">
        <v>419</v>
      </c>
      <c r="AO81" s="141" t="s">
        <v>420</v>
      </c>
      <c r="AP81" s="141" t="s">
        <v>1151</v>
      </c>
      <c r="AQ81" s="89"/>
      <c r="AR81" s="89"/>
      <c r="AS81" s="89"/>
      <c r="AT81" s="89"/>
      <c r="AU81" s="89"/>
      <c r="AV81" s="89"/>
      <c r="AW81" s="89"/>
      <c r="AX81" s="141" t="s">
        <v>589</v>
      </c>
      <c r="AY81" s="141" t="s">
        <v>299</v>
      </c>
      <c r="AZ81" s="89" t="s">
        <v>423</v>
      </c>
      <c r="BA81" s="89" t="s">
        <v>424</v>
      </c>
      <c r="BB81" s="89" t="s">
        <v>425</v>
      </c>
      <c r="BC81" s="89" t="s">
        <v>426</v>
      </c>
      <c r="BD81" s="89" t="s">
        <v>427</v>
      </c>
      <c r="BE81" s="89"/>
      <c r="BF81" s="89" t="s">
        <v>303</v>
      </c>
      <c r="BG81" s="89" t="s">
        <v>1152</v>
      </c>
      <c r="BH81" s="89">
        <v>1.0</v>
      </c>
      <c r="BI81" s="89" t="s">
        <v>888</v>
      </c>
      <c r="BJ81" s="89" t="s">
        <v>889</v>
      </c>
      <c r="BK81" s="89" t="s">
        <v>820</v>
      </c>
      <c r="BL81" s="89"/>
      <c r="BM81" s="89" t="s">
        <v>821</v>
      </c>
      <c r="BN81" s="89"/>
      <c r="BO81" s="89"/>
      <c r="BP81" s="89">
        <v>0.31</v>
      </c>
      <c r="BQ81" s="89">
        <v>0.68</v>
      </c>
      <c r="BR81" s="140">
        <v>0.22</v>
      </c>
      <c r="BS81" s="89">
        <v>0.49</v>
      </c>
      <c r="BT81" s="89" t="s">
        <v>433</v>
      </c>
      <c r="BU81" s="89"/>
      <c r="BV81" s="89"/>
      <c r="BW81" s="89"/>
      <c r="BX81" s="89"/>
      <c r="BY81" s="89"/>
      <c r="BZ81" s="89"/>
      <c r="CA81" s="89"/>
      <c r="CB81" s="89"/>
      <c r="CC81" s="89"/>
      <c r="CD81" s="89" t="s">
        <v>1149</v>
      </c>
      <c r="CE81" s="89" t="s">
        <v>618</v>
      </c>
      <c r="CF81" s="89" t="s">
        <v>619</v>
      </c>
      <c r="CG81" s="89" t="s">
        <v>478</v>
      </c>
      <c r="CH81" s="89" t="s">
        <v>1149</v>
      </c>
      <c r="CI81" s="89" t="s">
        <v>622</v>
      </c>
      <c r="CJ81" s="89" t="s">
        <v>623</v>
      </c>
      <c r="CK81" s="89" t="s">
        <v>485</v>
      </c>
      <c r="CL81" s="89" t="s">
        <v>1149</v>
      </c>
      <c r="CM81" s="89" t="s">
        <v>626</v>
      </c>
      <c r="CN81" s="89" t="s">
        <v>627</v>
      </c>
      <c r="CO81" s="89" t="s">
        <v>492</v>
      </c>
      <c r="CP81" s="89" t="s">
        <v>1149</v>
      </c>
      <c r="CQ81" s="89" t="s">
        <v>630</v>
      </c>
      <c r="CR81" s="89" t="s">
        <v>994</v>
      </c>
      <c r="CS81" s="89" t="s">
        <v>497</v>
      </c>
      <c r="CT81" s="89" t="s">
        <v>1149</v>
      </c>
      <c r="CU81" s="89" t="s">
        <v>634</v>
      </c>
      <c r="CV81" s="89" t="s">
        <v>635</v>
      </c>
      <c r="CW81" s="89" t="s">
        <v>502</v>
      </c>
      <c r="CX81" s="89" t="s">
        <v>1149</v>
      </c>
      <c r="CY81" s="89" t="s">
        <v>638</v>
      </c>
      <c r="CZ81" s="89" t="s">
        <v>1093</v>
      </c>
      <c r="DA81" s="89" t="s">
        <v>507</v>
      </c>
      <c r="DB81" s="89" t="s">
        <v>1149</v>
      </c>
      <c r="DC81" s="89" t="s">
        <v>642</v>
      </c>
      <c r="DD81" s="89" t="s">
        <v>643</v>
      </c>
      <c r="DE81" s="89" t="s">
        <v>512</v>
      </c>
      <c r="DF81" s="89" t="s">
        <v>1149</v>
      </c>
      <c r="DG81" s="89" t="s">
        <v>645</v>
      </c>
      <c r="DH81" s="89" t="s">
        <v>1094</v>
      </c>
      <c r="DI81" s="89" t="s">
        <v>517</v>
      </c>
      <c r="DJ81" s="89" t="s">
        <v>1149</v>
      </c>
      <c r="DK81" s="89" t="s">
        <v>649</v>
      </c>
      <c r="DL81" s="89" t="s">
        <v>582</v>
      </c>
      <c r="DM81" s="89" t="s">
        <v>522</v>
      </c>
      <c r="DN81" s="89" t="s">
        <v>1149</v>
      </c>
      <c r="DO81" s="89" t="s">
        <v>651</v>
      </c>
      <c r="DP81" s="89" t="s">
        <v>652</v>
      </c>
      <c r="DQ81" s="89" t="s">
        <v>527</v>
      </c>
      <c r="DR81" s="89" t="s">
        <v>1149</v>
      </c>
      <c r="DS81" s="89" t="s">
        <v>655</v>
      </c>
      <c r="DT81" s="89" t="s">
        <v>1100</v>
      </c>
      <c r="DU81" s="89" t="s">
        <v>532</v>
      </c>
      <c r="DV81" s="89" t="s">
        <v>1149</v>
      </c>
      <c r="DW81" s="89" t="s">
        <v>659</v>
      </c>
      <c r="DX81" s="89" t="s">
        <v>843</v>
      </c>
      <c r="DY81" s="89" t="s">
        <v>537</v>
      </c>
    </row>
    <row r="82">
      <c r="A82" s="89" t="s">
        <v>1153</v>
      </c>
      <c r="B82" s="89" t="s">
        <v>1154</v>
      </c>
      <c r="C82" s="89" t="s">
        <v>990</v>
      </c>
      <c r="D82" s="89">
        <v>8.544421E7</v>
      </c>
      <c r="E82" s="89">
        <v>4.262427630437E12</v>
      </c>
      <c r="F82" s="141" t="s">
        <v>1155</v>
      </c>
      <c r="G82" s="89" t="s">
        <v>587</v>
      </c>
      <c r="H82" s="89" t="s">
        <v>403</v>
      </c>
      <c r="I82" s="89" t="s">
        <v>555</v>
      </c>
      <c r="J82" s="89" t="s">
        <v>405</v>
      </c>
      <c r="K82" s="89" t="s">
        <v>937</v>
      </c>
      <c r="L82" s="89" t="s">
        <v>407</v>
      </c>
      <c r="M82" s="89" t="s">
        <v>884</v>
      </c>
      <c r="N82" s="89" t="s">
        <v>885</v>
      </c>
      <c r="O82" s="89" t="s">
        <v>410</v>
      </c>
      <c r="P82" s="89" t="s">
        <v>411</v>
      </c>
      <c r="Q82" s="89" t="s">
        <v>411</v>
      </c>
      <c r="R82" s="89" t="s">
        <v>938</v>
      </c>
      <c r="S82" s="89">
        <v>1.2</v>
      </c>
      <c r="T82" s="90">
        <v>0.47244094488189</v>
      </c>
      <c r="U82" s="89" t="s">
        <v>2118</v>
      </c>
      <c r="V82" s="89" t="s">
        <v>2117</v>
      </c>
      <c r="W82" s="89" t="s">
        <v>413</v>
      </c>
      <c r="X82" s="89" t="s">
        <v>414</v>
      </c>
      <c r="Y82" s="89" t="s">
        <v>415</v>
      </c>
      <c r="Z82" s="89">
        <v>20.0</v>
      </c>
      <c r="AA82" s="89">
        <v>68.0</v>
      </c>
      <c r="AB82" s="89">
        <v>60.0</v>
      </c>
      <c r="AC82" s="89">
        <v>140.0</v>
      </c>
      <c r="AD82" s="119">
        <v>0.1</v>
      </c>
      <c r="AE82" s="119">
        <v>0.9</v>
      </c>
      <c r="AF82" s="89"/>
      <c r="AG82" s="89"/>
      <c r="AH82" s="89"/>
      <c r="AI82" s="89"/>
      <c r="AJ82" s="89"/>
      <c r="AK82" s="89" t="s">
        <v>416</v>
      </c>
      <c r="AL82" s="141" t="s">
        <v>417</v>
      </c>
      <c r="AM82" s="141" t="s">
        <v>418</v>
      </c>
      <c r="AN82" s="141" t="s">
        <v>419</v>
      </c>
      <c r="AO82" s="141" t="s">
        <v>420</v>
      </c>
      <c r="AP82" s="141" t="s">
        <v>1156</v>
      </c>
      <c r="AQ82" s="89"/>
      <c r="AR82" s="89"/>
      <c r="AS82" s="89"/>
      <c r="AT82" s="89"/>
      <c r="AU82" s="89"/>
      <c r="AV82" s="89"/>
      <c r="AW82" s="89"/>
      <c r="AX82" s="141" t="s">
        <v>589</v>
      </c>
      <c r="AY82" s="141" t="s">
        <v>299</v>
      </c>
      <c r="AZ82" s="89" t="s">
        <v>423</v>
      </c>
      <c r="BA82" s="89" t="s">
        <v>424</v>
      </c>
      <c r="BB82" s="89" t="s">
        <v>425</v>
      </c>
      <c r="BC82" s="89" t="s">
        <v>426</v>
      </c>
      <c r="BD82" s="89" t="s">
        <v>427</v>
      </c>
      <c r="BE82" s="89"/>
      <c r="BF82" s="89" t="s">
        <v>303</v>
      </c>
      <c r="BG82" s="89" t="s">
        <v>1157</v>
      </c>
      <c r="BH82" s="89">
        <v>1.0</v>
      </c>
      <c r="BI82" s="89" t="s">
        <v>888</v>
      </c>
      <c r="BJ82" s="89" t="s">
        <v>889</v>
      </c>
      <c r="BK82" s="89" t="s">
        <v>820</v>
      </c>
      <c r="BL82" s="89"/>
      <c r="BM82" s="89" t="s">
        <v>821</v>
      </c>
      <c r="BN82" s="89"/>
      <c r="BO82" s="89"/>
      <c r="BP82" s="89">
        <v>0.31</v>
      </c>
      <c r="BQ82" s="89">
        <v>0.68</v>
      </c>
      <c r="BR82" s="140">
        <v>0.22</v>
      </c>
      <c r="BS82" s="89">
        <v>0.49</v>
      </c>
      <c r="BT82" s="89" t="s">
        <v>433</v>
      </c>
      <c r="BU82" s="89"/>
      <c r="BV82" s="89"/>
      <c r="BW82" s="89"/>
      <c r="BX82" s="89"/>
      <c r="BY82" s="89"/>
      <c r="BZ82" s="89"/>
      <c r="CA82" s="89"/>
      <c r="CB82" s="89"/>
      <c r="CC82" s="89"/>
      <c r="CD82" s="89" t="s">
        <v>1154</v>
      </c>
      <c r="CE82" s="89" t="s">
        <v>618</v>
      </c>
      <c r="CF82" s="89" t="s">
        <v>619</v>
      </c>
      <c r="CG82" s="89" t="s">
        <v>478</v>
      </c>
      <c r="CH82" s="89" t="s">
        <v>1154</v>
      </c>
      <c r="CI82" s="89" t="s">
        <v>622</v>
      </c>
      <c r="CJ82" s="89" t="s">
        <v>623</v>
      </c>
      <c r="CK82" s="89" t="s">
        <v>485</v>
      </c>
      <c r="CL82" s="89" t="s">
        <v>1154</v>
      </c>
      <c r="CM82" s="89" t="s">
        <v>626</v>
      </c>
      <c r="CN82" s="89" t="s">
        <v>627</v>
      </c>
      <c r="CO82" s="89" t="s">
        <v>492</v>
      </c>
      <c r="CP82" s="89" t="s">
        <v>1154</v>
      </c>
      <c r="CQ82" s="89" t="s">
        <v>630</v>
      </c>
      <c r="CR82" s="89" t="s">
        <v>994</v>
      </c>
      <c r="CS82" s="89" t="s">
        <v>497</v>
      </c>
      <c r="CT82" s="89" t="s">
        <v>1154</v>
      </c>
      <c r="CU82" s="89" t="s">
        <v>634</v>
      </c>
      <c r="CV82" s="89" t="s">
        <v>635</v>
      </c>
      <c r="CW82" s="89" t="s">
        <v>502</v>
      </c>
      <c r="CX82" s="89" t="s">
        <v>1154</v>
      </c>
      <c r="CY82" s="89" t="s">
        <v>638</v>
      </c>
      <c r="CZ82" s="89" t="s">
        <v>1093</v>
      </c>
      <c r="DA82" s="89" t="s">
        <v>507</v>
      </c>
      <c r="DB82" s="89" t="s">
        <v>1154</v>
      </c>
      <c r="DC82" s="89" t="s">
        <v>642</v>
      </c>
      <c r="DD82" s="89" t="s">
        <v>643</v>
      </c>
      <c r="DE82" s="89" t="s">
        <v>512</v>
      </c>
      <c r="DF82" s="89" t="s">
        <v>1154</v>
      </c>
      <c r="DG82" s="89" t="s">
        <v>645</v>
      </c>
      <c r="DH82" s="89" t="s">
        <v>1094</v>
      </c>
      <c r="DI82" s="89" t="s">
        <v>517</v>
      </c>
      <c r="DJ82" s="89" t="s">
        <v>1154</v>
      </c>
      <c r="DK82" s="89" t="s">
        <v>649</v>
      </c>
      <c r="DL82" s="89" t="s">
        <v>582</v>
      </c>
      <c r="DM82" s="89" t="s">
        <v>522</v>
      </c>
      <c r="DN82" s="89" t="s">
        <v>1154</v>
      </c>
      <c r="DO82" s="89" t="s">
        <v>651</v>
      </c>
      <c r="DP82" s="89" t="s">
        <v>652</v>
      </c>
      <c r="DQ82" s="89" t="s">
        <v>527</v>
      </c>
      <c r="DR82" s="89" t="s">
        <v>1154</v>
      </c>
      <c r="DS82" s="89" t="s">
        <v>655</v>
      </c>
      <c r="DT82" s="89" t="s">
        <v>1100</v>
      </c>
      <c r="DU82" s="89" t="s">
        <v>532</v>
      </c>
      <c r="DV82" s="89" t="s">
        <v>1154</v>
      </c>
      <c r="DW82" s="89" t="s">
        <v>659</v>
      </c>
      <c r="DX82" s="89" t="s">
        <v>843</v>
      </c>
      <c r="DY82" s="89" t="s">
        <v>537</v>
      </c>
    </row>
    <row r="83">
      <c r="A83" s="89" t="s">
        <v>1158</v>
      </c>
      <c r="B83" s="89" t="s">
        <v>1159</v>
      </c>
      <c r="C83" s="89" t="s">
        <v>990</v>
      </c>
      <c r="D83" s="89">
        <v>8.544421E7</v>
      </c>
      <c r="E83" s="89">
        <v>4.262427630451E12</v>
      </c>
      <c r="F83" s="141" t="s">
        <v>1160</v>
      </c>
      <c r="G83" s="89" t="s">
        <v>587</v>
      </c>
      <c r="H83" s="89" t="s">
        <v>403</v>
      </c>
      <c r="I83" s="89" t="s">
        <v>562</v>
      </c>
      <c r="J83" s="89" t="s">
        <v>405</v>
      </c>
      <c r="K83" s="89" t="s">
        <v>937</v>
      </c>
      <c r="L83" s="89" t="s">
        <v>407</v>
      </c>
      <c r="M83" s="89" t="s">
        <v>884</v>
      </c>
      <c r="N83" s="89" t="s">
        <v>885</v>
      </c>
      <c r="O83" s="89" t="s">
        <v>410</v>
      </c>
      <c r="P83" s="89" t="s">
        <v>411</v>
      </c>
      <c r="Q83" s="89" t="s">
        <v>411</v>
      </c>
      <c r="R83" s="89" t="s">
        <v>938</v>
      </c>
      <c r="S83" s="89">
        <v>1.2</v>
      </c>
      <c r="T83" s="90">
        <v>0.47244094488189</v>
      </c>
      <c r="U83" s="89" t="s">
        <v>2118</v>
      </c>
      <c r="V83" s="89" t="s">
        <v>2117</v>
      </c>
      <c r="W83" s="89" t="s">
        <v>413</v>
      </c>
      <c r="X83" s="89" t="s">
        <v>414</v>
      </c>
      <c r="Y83" s="89" t="s">
        <v>415</v>
      </c>
      <c r="Z83" s="89">
        <v>20.0</v>
      </c>
      <c r="AA83" s="89">
        <v>68.0</v>
      </c>
      <c r="AB83" s="89">
        <v>60.0</v>
      </c>
      <c r="AC83" s="89">
        <v>140.0</v>
      </c>
      <c r="AD83" s="119">
        <v>0.1</v>
      </c>
      <c r="AE83" s="119">
        <v>0.9</v>
      </c>
      <c r="AF83" s="89"/>
      <c r="AG83" s="89"/>
      <c r="AH83" s="89"/>
      <c r="AI83" s="89"/>
      <c r="AJ83" s="89"/>
      <c r="AK83" s="89" t="s">
        <v>416</v>
      </c>
      <c r="AL83" s="141" t="s">
        <v>417</v>
      </c>
      <c r="AM83" s="141" t="s">
        <v>418</v>
      </c>
      <c r="AN83" s="141" t="s">
        <v>419</v>
      </c>
      <c r="AO83" s="141" t="s">
        <v>420</v>
      </c>
      <c r="AP83" s="141" t="s">
        <v>1161</v>
      </c>
      <c r="AQ83" s="89"/>
      <c r="AR83" s="89"/>
      <c r="AS83" s="89"/>
      <c r="AT83" s="89"/>
      <c r="AU83" s="89"/>
      <c r="AV83" s="89"/>
      <c r="AW83" s="89"/>
      <c r="AX83" s="141" t="s">
        <v>589</v>
      </c>
      <c r="AY83" s="141" t="s">
        <v>299</v>
      </c>
      <c r="AZ83" s="89" t="s">
        <v>423</v>
      </c>
      <c r="BA83" s="89" t="s">
        <v>424</v>
      </c>
      <c r="BB83" s="89" t="s">
        <v>425</v>
      </c>
      <c r="BC83" s="89" t="s">
        <v>426</v>
      </c>
      <c r="BD83" s="89" t="s">
        <v>427</v>
      </c>
      <c r="BE83" s="89"/>
      <c r="BF83" s="89" t="s">
        <v>303</v>
      </c>
      <c r="BG83" s="89" t="s">
        <v>1162</v>
      </c>
      <c r="BH83" s="89">
        <v>1.0</v>
      </c>
      <c r="BI83" s="89" t="s">
        <v>888</v>
      </c>
      <c r="BJ83" s="89" t="s">
        <v>889</v>
      </c>
      <c r="BK83" s="89" t="s">
        <v>820</v>
      </c>
      <c r="BL83" s="89"/>
      <c r="BM83" s="89" t="s">
        <v>821</v>
      </c>
      <c r="BN83" s="89"/>
      <c r="BO83" s="89"/>
      <c r="BP83" s="89">
        <v>0.31</v>
      </c>
      <c r="BQ83" s="89">
        <v>0.68</v>
      </c>
      <c r="BR83" s="140">
        <v>0.22</v>
      </c>
      <c r="BS83" s="89">
        <v>0.49</v>
      </c>
      <c r="BT83" s="89" t="s">
        <v>433</v>
      </c>
      <c r="BU83" s="89"/>
      <c r="BV83" s="89"/>
      <c r="BW83" s="89"/>
      <c r="BX83" s="89"/>
      <c r="BY83" s="89"/>
      <c r="BZ83" s="89"/>
      <c r="CA83" s="89"/>
      <c r="CB83" s="89"/>
      <c r="CC83" s="89"/>
      <c r="CD83" s="89" t="s">
        <v>1159</v>
      </c>
      <c r="CE83" s="89" t="s">
        <v>618</v>
      </c>
      <c r="CF83" s="89" t="s">
        <v>619</v>
      </c>
      <c r="CG83" s="89" t="s">
        <v>478</v>
      </c>
      <c r="CH83" s="89" t="s">
        <v>1159</v>
      </c>
      <c r="CI83" s="89" t="s">
        <v>622</v>
      </c>
      <c r="CJ83" s="89" t="s">
        <v>623</v>
      </c>
      <c r="CK83" s="89" t="s">
        <v>485</v>
      </c>
      <c r="CL83" s="89" t="s">
        <v>1159</v>
      </c>
      <c r="CM83" s="89" t="s">
        <v>626</v>
      </c>
      <c r="CN83" s="89" t="s">
        <v>627</v>
      </c>
      <c r="CO83" s="89" t="s">
        <v>492</v>
      </c>
      <c r="CP83" s="89" t="s">
        <v>1159</v>
      </c>
      <c r="CQ83" s="89" t="s">
        <v>630</v>
      </c>
      <c r="CR83" s="89" t="s">
        <v>994</v>
      </c>
      <c r="CS83" s="89" t="s">
        <v>497</v>
      </c>
      <c r="CT83" s="89" t="s">
        <v>1159</v>
      </c>
      <c r="CU83" s="89" t="s">
        <v>634</v>
      </c>
      <c r="CV83" s="89" t="s">
        <v>635</v>
      </c>
      <c r="CW83" s="89" t="s">
        <v>502</v>
      </c>
      <c r="CX83" s="89" t="s">
        <v>1159</v>
      </c>
      <c r="CY83" s="89" t="s">
        <v>638</v>
      </c>
      <c r="CZ83" s="89" t="s">
        <v>1093</v>
      </c>
      <c r="DA83" s="89" t="s">
        <v>507</v>
      </c>
      <c r="DB83" s="89" t="s">
        <v>1159</v>
      </c>
      <c r="DC83" s="89" t="s">
        <v>642</v>
      </c>
      <c r="DD83" s="89" t="s">
        <v>643</v>
      </c>
      <c r="DE83" s="89" t="s">
        <v>512</v>
      </c>
      <c r="DF83" s="89" t="s">
        <v>1159</v>
      </c>
      <c r="DG83" s="89" t="s">
        <v>645</v>
      </c>
      <c r="DH83" s="89" t="s">
        <v>1094</v>
      </c>
      <c r="DI83" s="89" t="s">
        <v>517</v>
      </c>
      <c r="DJ83" s="89" t="s">
        <v>1159</v>
      </c>
      <c r="DK83" s="89" t="s">
        <v>649</v>
      </c>
      <c r="DL83" s="89" t="s">
        <v>582</v>
      </c>
      <c r="DM83" s="89" t="s">
        <v>522</v>
      </c>
      <c r="DN83" s="89" t="s">
        <v>1159</v>
      </c>
      <c r="DO83" s="89" t="s">
        <v>651</v>
      </c>
      <c r="DP83" s="89" t="s">
        <v>652</v>
      </c>
      <c r="DQ83" s="89" t="s">
        <v>527</v>
      </c>
      <c r="DR83" s="89" t="s">
        <v>1159</v>
      </c>
      <c r="DS83" s="89" t="s">
        <v>655</v>
      </c>
      <c r="DT83" s="89" t="s">
        <v>1100</v>
      </c>
      <c r="DU83" s="89" t="s">
        <v>532</v>
      </c>
      <c r="DV83" s="89" t="s">
        <v>1159</v>
      </c>
      <c r="DW83" s="89" t="s">
        <v>659</v>
      </c>
      <c r="DX83" s="89" t="s">
        <v>843</v>
      </c>
      <c r="DY83" s="89" t="s">
        <v>537</v>
      </c>
    </row>
    <row r="84">
      <c r="A84" s="89" t="s">
        <v>1163</v>
      </c>
      <c r="B84" s="89" t="s">
        <v>1164</v>
      </c>
      <c r="C84" s="89" t="s">
        <v>990</v>
      </c>
      <c r="D84" s="89">
        <v>8.544421E7</v>
      </c>
      <c r="E84" s="89">
        <v>4.262427630468E12</v>
      </c>
      <c r="F84" s="141" t="s">
        <v>1165</v>
      </c>
      <c r="G84" s="89" t="s">
        <v>587</v>
      </c>
      <c r="H84" s="89" t="s">
        <v>403</v>
      </c>
      <c r="I84" s="89" t="s">
        <v>568</v>
      </c>
      <c r="J84" s="89" t="s">
        <v>405</v>
      </c>
      <c r="K84" s="89" t="s">
        <v>937</v>
      </c>
      <c r="L84" s="89" t="s">
        <v>407</v>
      </c>
      <c r="M84" s="89" t="s">
        <v>884</v>
      </c>
      <c r="N84" s="89" t="s">
        <v>885</v>
      </c>
      <c r="O84" s="89" t="s">
        <v>410</v>
      </c>
      <c r="P84" s="89" t="s">
        <v>411</v>
      </c>
      <c r="Q84" s="89" t="s">
        <v>411</v>
      </c>
      <c r="R84" s="89" t="s">
        <v>938</v>
      </c>
      <c r="S84" s="89">
        <v>1.2</v>
      </c>
      <c r="T84" s="90">
        <v>0.47244094488189</v>
      </c>
      <c r="U84" s="89" t="s">
        <v>2118</v>
      </c>
      <c r="V84" s="89" t="s">
        <v>2117</v>
      </c>
      <c r="W84" s="89" t="s">
        <v>413</v>
      </c>
      <c r="X84" s="89" t="s">
        <v>414</v>
      </c>
      <c r="Y84" s="89" t="s">
        <v>415</v>
      </c>
      <c r="Z84" s="89">
        <v>20.0</v>
      </c>
      <c r="AA84" s="89">
        <v>68.0</v>
      </c>
      <c r="AB84" s="89">
        <v>60.0</v>
      </c>
      <c r="AC84" s="89">
        <v>140.0</v>
      </c>
      <c r="AD84" s="119">
        <v>0.1</v>
      </c>
      <c r="AE84" s="119">
        <v>0.9</v>
      </c>
      <c r="AF84" s="89"/>
      <c r="AG84" s="89"/>
      <c r="AH84" s="89"/>
      <c r="AI84" s="89"/>
      <c r="AJ84" s="89"/>
      <c r="AK84" s="89" t="s">
        <v>416</v>
      </c>
      <c r="AL84" s="141" t="s">
        <v>417</v>
      </c>
      <c r="AM84" s="141" t="s">
        <v>418</v>
      </c>
      <c r="AN84" s="141" t="s">
        <v>419</v>
      </c>
      <c r="AO84" s="141" t="s">
        <v>420</v>
      </c>
      <c r="AP84" s="141" t="s">
        <v>1166</v>
      </c>
      <c r="AQ84" s="89"/>
      <c r="AR84" s="89"/>
      <c r="AS84" s="89"/>
      <c r="AT84" s="89"/>
      <c r="AU84" s="89"/>
      <c r="AV84" s="89"/>
      <c r="AW84" s="89"/>
      <c r="AX84" s="141" t="s">
        <v>589</v>
      </c>
      <c r="AY84" s="141" t="s">
        <v>299</v>
      </c>
      <c r="AZ84" s="89" t="s">
        <v>423</v>
      </c>
      <c r="BA84" s="89" t="s">
        <v>424</v>
      </c>
      <c r="BB84" s="89" t="s">
        <v>425</v>
      </c>
      <c r="BC84" s="89" t="s">
        <v>426</v>
      </c>
      <c r="BD84" s="89" t="s">
        <v>427</v>
      </c>
      <c r="BE84" s="89"/>
      <c r="BF84" s="89" t="s">
        <v>303</v>
      </c>
      <c r="BG84" s="89" t="s">
        <v>1167</v>
      </c>
      <c r="BH84" s="89">
        <v>1.0</v>
      </c>
      <c r="BI84" s="89" t="s">
        <v>888</v>
      </c>
      <c r="BJ84" s="89" t="s">
        <v>889</v>
      </c>
      <c r="BK84" s="89" t="s">
        <v>820</v>
      </c>
      <c r="BL84" s="89"/>
      <c r="BM84" s="89" t="s">
        <v>821</v>
      </c>
      <c r="BN84" s="89"/>
      <c r="BO84" s="89"/>
      <c r="BP84" s="89">
        <v>0.31</v>
      </c>
      <c r="BQ84" s="89">
        <v>0.68</v>
      </c>
      <c r="BR84" s="140">
        <v>0.22</v>
      </c>
      <c r="BS84" s="89">
        <v>0.49</v>
      </c>
      <c r="BT84" s="89" t="s">
        <v>433</v>
      </c>
      <c r="BU84" s="89"/>
      <c r="BV84" s="89"/>
      <c r="BW84" s="89"/>
      <c r="BX84" s="89"/>
      <c r="BY84" s="89"/>
      <c r="BZ84" s="89"/>
      <c r="CA84" s="89"/>
      <c r="CB84" s="89"/>
      <c r="CC84" s="89"/>
      <c r="CD84" s="89" t="s">
        <v>1164</v>
      </c>
      <c r="CE84" s="89" t="s">
        <v>618</v>
      </c>
      <c r="CF84" s="89" t="s">
        <v>619</v>
      </c>
      <c r="CG84" s="89" t="s">
        <v>478</v>
      </c>
      <c r="CH84" s="89" t="s">
        <v>1164</v>
      </c>
      <c r="CI84" s="89" t="s">
        <v>622</v>
      </c>
      <c r="CJ84" s="89" t="s">
        <v>623</v>
      </c>
      <c r="CK84" s="89" t="s">
        <v>485</v>
      </c>
      <c r="CL84" s="89" t="s">
        <v>1164</v>
      </c>
      <c r="CM84" s="89" t="s">
        <v>626</v>
      </c>
      <c r="CN84" s="89" t="s">
        <v>627</v>
      </c>
      <c r="CO84" s="89" t="s">
        <v>492</v>
      </c>
      <c r="CP84" s="89" t="s">
        <v>1164</v>
      </c>
      <c r="CQ84" s="89" t="s">
        <v>630</v>
      </c>
      <c r="CR84" s="89" t="s">
        <v>994</v>
      </c>
      <c r="CS84" s="89" t="s">
        <v>497</v>
      </c>
      <c r="CT84" s="89" t="s">
        <v>1164</v>
      </c>
      <c r="CU84" s="89" t="s">
        <v>634</v>
      </c>
      <c r="CV84" s="89" t="s">
        <v>635</v>
      </c>
      <c r="CW84" s="89" t="s">
        <v>502</v>
      </c>
      <c r="CX84" s="89" t="s">
        <v>1164</v>
      </c>
      <c r="CY84" s="89" t="s">
        <v>638</v>
      </c>
      <c r="CZ84" s="89" t="s">
        <v>1093</v>
      </c>
      <c r="DA84" s="89" t="s">
        <v>507</v>
      </c>
      <c r="DB84" s="89" t="s">
        <v>1164</v>
      </c>
      <c r="DC84" s="89" t="s">
        <v>642</v>
      </c>
      <c r="DD84" s="89" t="s">
        <v>643</v>
      </c>
      <c r="DE84" s="89" t="s">
        <v>512</v>
      </c>
      <c r="DF84" s="89" t="s">
        <v>1164</v>
      </c>
      <c r="DG84" s="89" t="s">
        <v>645</v>
      </c>
      <c r="DH84" s="89" t="s">
        <v>1094</v>
      </c>
      <c r="DI84" s="89" t="s">
        <v>517</v>
      </c>
      <c r="DJ84" s="89" t="s">
        <v>1164</v>
      </c>
      <c r="DK84" s="89" t="s">
        <v>649</v>
      </c>
      <c r="DL84" s="89" t="s">
        <v>582</v>
      </c>
      <c r="DM84" s="89" t="s">
        <v>522</v>
      </c>
      <c r="DN84" s="89" t="s">
        <v>1164</v>
      </c>
      <c r="DO84" s="89" t="s">
        <v>651</v>
      </c>
      <c r="DP84" s="89" t="s">
        <v>652</v>
      </c>
      <c r="DQ84" s="89" t="s">
        <v>527</v>
      </c>
      <c r="DR84" s="89" t="s">
        <v>1164</v>
      </c>
      <c r="DS84" s="89" t="s">
        <v>655</v>
      </c>
      <c r="DT84" s="89" t="s">
        <v>1100</v>
      </c>
      <c r="DU84" s="89" t="s">
        <v>532</v>
      </c>
      <c r="DV84" s="89" t="s">
        <v>1164</v>
      </c>
      <c r="DW84" s="89" t="s">
        <v>659</v>
      </c>
      <c r="DX84" s="89" t="s">
        <v>843</v>
      </c>
      <c r="DY84" s="89" t="s">
        <v>537</v>
      </c>
    </row>
    <row r="85">
      <c r="A85" s="89" t="s">
        <v>1168</v>
      </c>
      <c r="B85" s="89" t="s">
        <v>1169</v>
      </c>
      <c r="C85" s="89" t="s">
        <v>990</v>
      </c>
      <c r="D85" s="89">
        <v>8.544421E7</v>
      </c>
      <c r="E85" s="89">
        <v>4.26242763042E12</v>
      </c>
      <c r="F85" s="141" t="s">
        <v>1170</v>
      </c>
      <c r="G85" s="89" t="s">
        <v>587</v>
      </c>
      <c r="H85" s="89" t="s">
        <v>403</v>
      </c>
      <c r="I85" s="89" t="s">
        <v>574</v>
      </c>
      <c r="J85" s="89" t="s">
        <v>405</v>
      </c>
      <c r="K85" s="89" t="s">
        <v>937</v>
      </c>
      <c r="L85" s="89" t="s">
        <v>407</v>
      </c>
      <c r="M85" s="89" t="s">
        <v>884</v>
      </c>
      <c r="N85" s="89" t="s">
        <v>885</v>
      </c>
      <c r="O85" s="89" t="s">
        <v>410</v>
      </c>
      <c r="P85" s="89" t="s">
        <v>411</v>
      </c>
      <c r="Q85" s="89" t="s">
        <v>411</v>
      </c>
      <c r="R85" s="89" t="s">
        <v>938</v>
      </c>
      <c r="S85" s="89">
        <v>1.2</v>
      </c>
      <c r="T85" s="90">
        <v>0.47244094488189</v>
      </c>
      <c r="U85" s="89" t="s">
        <v>2118</v>
      </c>
      <c r="V85" s="89" t="s">
        <v>2117</v>
      </c>
      <c r="W85" s="89" t="s">
        <v>413</v>
      </c>
      <c r="X85" s="89" t="s">
        <v>414</v>
      </c>
      <c r="Y85" s="89" t="s">
        <v>415</v>
      </c>
      <c r="Z85" s="89">
        <v>20.0</v>
      </c>
      <c r="AA85" s="89">
        <v>68.0</v>
      </c>
      <c r="AB85" s="89">
        <v>60.0</v>
      </c>
      <c r="AC85" s="89">
        <v>140.0</v>
      </c>
      <c r="AD85" s="119">
        <v>0.1</v>
      </c>
      <c r="AE85" s="119">
        <v>0.9</v>
      </c>
      <c r="AF85" s="89"/>
      <c r="AG85" s="89"/>
      <c r="AH85" s="89"/>
      <c r="AI85" s="89"/>
      <c r="AJ85" s="89"/>
      <c r="AK85" s="89" t="s">
        <v>416</v>
      </c>
      <c r="AL85" s="141" t="s">
        <v>417</v>
      </c>
      <c r="AM85" s="141" t="s">
        <v>418</v>
      </c>
      <c r="AN85" s="141" t="s">
        <v>419</v>
      </c>
      <c r="AO85" s="141" t="s">
        <v>420</v>
      </c>
      <c r="AP85" s="141" t="s">
        <v>1171</v>
      </c>
      <c r="AQ85" s="89"/>
      <c r="AR85" s="89"/>
      <c r="AS85" s="89"/>
      <c r="AT85" s="89"/>
      <c r="AU85" s="89"/>
      <c r="AV85" s="89"/>
      <c r="AW85" s="89"/>
      <c r="AX85" s="141" t="s">
        <v>589</v>
      </c>
      <c r="AY85" s="141" t="s">
        <v>299</v>
      </c>
      <c r="AZ85" s="89" t="s">
        <v>423</v>
      </c>
      <c r="BA85" s="89" t="s">
        <v>424</v>
      </c>
      <c r="BB85" s="89" t="s">
        <v>425</v>
      </c>
      <c r="BC85" s="89" t="s">
        <v>426</v>
      </c>
      <c r="BD85" s="89" t="s">
        <v>427</v>
      </c>
      <c r="BE85" s="89"/>
      <c r="BF85" s="89" t="s">
        <v>303</v>
      </c>
      <c r="BG85" s="89" t="s">
        <v>1172</v>
      </c>
      <c r="BH85" s="89">
        <v>1.0</v>
      </c>
      <c r="BI85" s="89" t="s">
        <v>888</v>
      </c>
      <c r="BJ85" s="89" t="s">
        <v>889</v>
      </c>
      <c r="BK85" s="89" t="s">
        <v>820</v>
      </c>
      <c r="BL85" s="89"/>
      <c r="BM85" s="89" t="s">
        <v>821</v>
      </c>
      <c r="BN85" s="89"/>
      <c r="BO85" s="89"/>
      <c r="BP85" s="89">
        <v>0.31</v>
      </c>
      <c r="BQ85" s="89">
        <v>0.68</v>
      </c>
      <c r="BR85" s="140">
        <v>0.22</v>
      </c>
      <c r="BS85" s="89">
        <v>0.49</v>
      </c>
      <c r="BT85" s="89" t="s">
        <v>433</v>
      </c>
      <c r="BU85" s="89"/>
      <c r="BV85" s="89"/>
      <c r="BW85" s="89"/>
      <c r="BX85" s="89"/>
      <c r="BY85" s="89"/>
      <c r="BZ85" s="89"/>
      <c r="CA85" s="89"/>
      <c r="CB85" s="89"/>
      <c r="CC85" s="89"/>
      <c r="CD85" s="89" t="s">
        <v>1169</v>
      </c>
      <c r="CE85" s="89" t="s">
        <v>618</v>
      </c>
      <c r="CF85" s="89" t="s">
        <v>619</v>
      </c>
      <c r="CG85" s="89" t="s">
        <v>478</v>
      </c>
      <c r="CH85" s="89" t="s">
        <v>1169</v>
      </c>
      <c r="CI85" s="89" t="s">
        <v>622</v>
      </c>
      <c r="CJ85" s="89" t="s">
        <v>623</v>
      </c>
      <c r="CK85" s="89" t="s">
        <v>485</v>
      </c>
      <c r="CL85" s="89" t="s">
        <v>1169</v>
      </c>
      <c r="CM85" s="89" t="s">
        <v>626</v>
      </c>
      <c r="CN85" s="89" t="s">
        <v>627</v>
      </c>
      <c r="CO85" s="89" t="s">
        <v>492</v>
      </c>
      <c r="CP85" s="89" t="s">
        <v>1169</v>
      </c>
      <c r="CQ85" s="89" t="s">
        <v>630</v>
      </c>
      <c r="CR85" s="89" t="s">
        <v>994</v>
      </c>
      <c r="CS85" s="89" t="s">
        <v>497</v>
      </c>
      <c r="CT85" s="89" t="s">
        <v>1169</v>
      </c>
      <c r="CU85" s="89" t="s">
        <v>634</v>
      </c>
      <c r="CV85" s="89" t="s">
        <v>635</v>
      </c>
      <c r="CW85" s="89" t="s">
        <v>502</v>
      </c>
      <c r="CX85" s="89" t="s">
        <v>1169</v>
      </c>
      <c r="CY85" s="89" t="s">
        <v>638</v>
      </c>
      <c r="CZ85" s="89" t="s">
        <v>1093</v>
      </c>
      <c r="DA85" s="89" t="s">
        <v>507</v>
      </c>
      <c r="DB85" s="89" t="s">
        <v>1169</v>
      </c>
      <c r="DC85" s="89" t="s">
        <v>642</v>
      </c>
      <c r="DD85" s="89" t="s">
        <v>643</v>
      </c>
      <c r="DE85" s="89" t="s">
        <v>512</v>
      </c>
      <c r="DF85" s="89" t="s">
        <v>1169</v>
      </c>
      <c r="DG85" s="89" t="s">
        <v>645</v>
      </c>
      <c r="DH85" s="89" t="s">
        <v>1094</v>
      </c>
      <c r="DI85" s="89" t="s">
        <v>517</v>
      </c>
      <c r="DJ85" s="89" t="s">
        <v>1169</v>
      </c>
      <c r="DK85" s="89" t="s">
        <v>649</v>
      </c>
      <c r="DL85" s="89" t="s">
        <v>582</v>
      </c>
      <c r="DM85" s="89" t="s">
        <v>522</v>
      </c>
      <c r="DN85" s="89" t="s">
        <v>1169</v>
      </c>
      <c r="DO85" s="89" t="s">
        <v>651</v>
      </c>
      <c r="DP85" s="89" t="s">
        <v>652</v>
      </c>
      <c r="DQ85" s="89" t="s">
        <v>527</v>
      </c>
      <c r="DR85" s="89" t="s">
        <v>1169</v>
      </c>
      <c r="DS85" s="89" t="s">
        <v>655</v>
      </c>
      <c r="DT85" s="89" t="s">
        <v>1100</v>
      </c>
      <c r="DU85" s="89" t="s">
        <v>532</v>
      </c>
      <c r="DV85" s="89" t="s">
        <v>1169</v>
      </c>
      <c r="DW85" s="89" t="s">
        <v>659</v>
      </c>
      <c r="DX85" s="89" t="s">
        <v>843</v>
      </c>
      <c r="DY85" s="89" t="s">
        <v>537</v>
      </c>
    </row>
    <row r="86">
      <c r="A86" s="89" t="s">
        <v>1173</v>
      </c>
      <c r="B86" s="89" t="s">
        <v>1174</v>
      </c>
      <c r="C86" s="89" t="s">
        <v>990</v>
      </c>
      <c r="D86" s="89">
        <v>8.544421E7</v>
      </c>
      <c r="E86" s="89">
        <v>4.262427630444E12</v>
      </c>
      <c r="F86" s="141" t="s">
        <v>1175</v>
      </c>
      <c r="G86" s="89" t="s">
        <v>587</v>
      </c>
      <c r="H86" s="89" t="s">
        <v>403</v>
      </c>
      <c r="I86" s="89" t="s">
        <v>580</v>
      </c>
      <c r="J86" s="89" t="s">
        <v>405</v>
      </c>
      <c r="K86" s="89" t="s">
        <v>937</v>
      </c>
      <c r="L86" s="89" t="s">
        <v>407</v>
      </c>
      <c r="M86" s="89" t="s">
        <v>884</v>
      </c>
      <c r="N86" s="89" t="s">
        <v>885</v>
      </c>
      <c r="O86" s="89" t="s">
        <v>410</v>
      </c>
      <c r="P86" s="89" t="s">
        <v>411</v>
      </c>
      <c r="Q86" s="89" t="s">
        <v>411</v>
      </c>
      <c r="R86" s="89" t="s">
        <v>938</v>
      </c>
      <c r="S86" s="89">
        <v>1.2</v>
      </c>
      <c r="T86" s="90">
        <v>0.47244094488189</v>
      </c>
      <c r="U86" s="89" t="s">
        <v>2118</v>
      </c>
      <c r="V86" s="89" t="s">
        <v>2117</v>
      </c>
      <c r="W86" s="89" t="s">
        <v>413</v>
      </c>
      <c r="X86" s="89" t="s">
        <v>414</v>
      </c>
      <c r="Y86" s="89" t="s">
        <v>415</v>
      </c>
      <c r="Z86" s="89">
        <v>20.0</v>
      </c>
      <c r="AA86" s="89">
        <v>68.0</v>
      </c>
      <c r="AB86" s="89">
        <v>60.0</v>
      </c>
      <c r="AC86" s="89">
        <v>140.0</v>
      </c>
      <c r="AD86" s="119">
        <v>0.1</v>
      </c>
      <c r="AE86" s="119">
        <v>0.9</v>
      </c>
      <c r="AF86" s="89"/>
      <c r="AG86" s="89"/>
      <c r="AH86" s="89"/>
      <c r="AI86" s="89"/>
      <c r="AJ86" s="89"/>
      <c r="AK86" s="89" t="s">
        <v>416</v>
      </c>
      <c r="AL86" s="141" t="s">
        <v>417</v>
      </c>
      <c r="AM86" s="141" t="s">
        <v>418</v>
      </c>
      <c r="AN86" s="141" t="s">
        <v>419</v>
      </c>
      <c r="AO86" s="141" t="s">
        <v>420</v>
      </c>
      <c r="AP86" s="141" t="s">
        <v>1176</v>
      </c>
      <c r="AQ86" s="89"/>
      <c r="AR86" s="89"/>
      <c r="AS86" s="89"/>
      <c r="AT86" s="89"/>
      <c r="AU86" s="89"/>
      <c r="AV86" s="89"/>
      <c r="AW86" s="89"/>
      <c r="AX86" s="141" t="s">
        <v>589</v>
      </c>
      <c r="AY86" s="141" t="s">
        <v>299</v>
      </c>
      <c r="AZ86" s="89" t="s">
        <v>423</v>
      </c>
      <c r="BA86" s="89" t="s">
        <v>424</v>
      </c>
      <c r="BB86" s="89" t="s">
        <v>425</v>
      </c>
      <c r="BC86" s="89" t="s">
        <v>426</v>
      </c>
      <c r="BD86" s="89" t="s">
        <v>427</v>
      </c>
      <c r="BE86" s="89"/>
      <c r="BF86" s="89" t="s">
        <v>303</v>
      </c>
      <c r="BG86" s="89" t="s">
        <v>1177</v>
      </c>
      <c r="BH86" s="89">
        <v>1.0</v>
      </c>
      <c r="BI86" s="89" t="s">
        <v>888</v>
      </c>
      <c r="BJ86" s="89" t="s">
        <v>889</v>
      </c>
      <c r="BK86" s="89" t="s">
        <v>820</v>
      </c>
      <c r="BL86" s="89"/>
      <c r="BM86" s="89" t="s">
        <v>821</v>
      </c>
      <c r="BN86" s="89"/>
      <c r="BO86" s="89"/>
      <c r="BP86" s="89">
        <v>0.31</v>
      </c>
      <c r="BQ86" s="89">
        <v>0.68</v>
      </c>
      <c r="BR86" s="140">
        <v>0.22</v>
      </c>
      <c r="BS86" s="89">
        <v>0.49</v>
      </c>
      <c r="BT86" s="89" t="s">
        <v>433</v>
      </c>
      <c r="BU86" s="89"/>
      <c r="BV86" s="89"/>
      <c r="BW86" s="89"/>
      <c r="BX86" s="89"/>
      <c r="BY86" s="89"/>
      <c r="BZ86" s="89"/>
      <c r="CA86" s="89"/>
      <c r="CB86" s="89"/>
      <c r="CC86" s="89"/>
      <c r="CD86" s="89" t="s">
        <v>1174</v>
      </c>
      <c r="CE86" s="89" t="s">
        <v>618</v>
      </c>
      <c r="CF86" s="89" t="s">
        <v>619</v>
      </c>
      <c r="CG86" s="89" t="s">
        <v>478</v>
      </c>
      <c r="CH86" s="89" t="s">
        <v>1174</v>
      </c>
      <c r="CI86" s="89" t="s">
        <v>622</v>
      </c>
      <c r="CJ86" s="89" t="s">
        <v>623</v>
      </c>
      <c r="CK86" s="89" t="s">
        <v>485</v>
      </c>
      <c r="CL86" s="89" t="s">
        <v>1174</v>
      </c>
      <c r="CM86" s="89" t="s">
        <v>626</v>
      </c>
      <c r="CN86" s="89" t="s">
        <v>627</v>
      </c>
      <c r="CO86" s="89" t="s">
        <v>492</v>
      </c>
      <c r="CP86" s="89" t="s">
        <v>1174</v>
      </c>
      <c r="CQ86" s="89" t="s">
        <v>630</v>
      </c>
      <c r="CR86" s="89" t="s">
        <v>994</v>
      </c>
      <c r="CS86" s="89" t="s">
        <v>497</v>
      </c>
      <c r="CT86" s="89" t="s">
        <v>1174</v>
      </c>
      <c r="CU86" s="89" t="s">
        <v>634</v>
      </c>
      <c r="CV86" s="89" t="s">
        <v>635</v>
      </c>
      <c r="CW86" s="89" t="s">
        <v>502</v>
      </c>
      <c r="CX86" s="89" t="s">
        <v>1174</v>
      </c>
      <c r="CY86" s="89" t="s">
        <v>638</v>
      </c>
      <c r="CZ86" s="89" t="s">
        <v>1093</v>
      </c>
      <c r="DA86" s="89" t="s">
        <v>507</v>
      </c>
      <c r="DB86" s="89" t="s">
        <v>1174</v>
      </c>
      <c r="DC86" s="89" t="s">
        <v>642</v>
      </c>
      <c r="DD86" s="89" t="s">
        <v>643</v>
      </c>
      <c r="DE86" s="89" t="s">
        <v>512</v>
      </c>
      <c r="DF86" s="89" t="s">
        <v>1174</v>
      </c>
      <c r="DG86" s="89" t="s">
        <v>645</v>
      </c>
      <c r="DH86" s="89" t="s">
        <v>1094</v>
      </c>
      <c r="DI86" s="89" t="s">
        <v>517</v>
      </c>
      <c r="DJ86" s="89" t="s">
        <v>1174</v>
      </c>
      <c r="DK86" s="89" t="s">
        <v>649</v>
      </c>
      <c r="DL86" s="89" t="s">
        <v>582</v>
      </c>
      <c r="DM86" s="89" t="s">
        <v>522</v>
      </c>
      <c r="DN86" s="89" t="s">
        <v>1174</v>
      </c>
      <c r="DO86" s="89" t="s">
        <v>651</v>
      </c>
      <c r="DP86" s="89" t="s">
        <v>652</v>
      </c>
      <c r="DQ86" s="89" t="s">
        <v>527</v>
      </c>
      <c r="DR86" s="89" t="s">
        <v>1174</v>
      </c>
      <c r="DS86" s="89" t="s">
        <v>655</v>
      </c>
      <c r="DT86" s="89" t="s">
        <v>1100</v>
      </c>
      <c r="DU86" s="89" t="s">
        <v>532</v>
      </c>
      <c r="DV86" s="89" t="s">
        <v>1174</v>
      </c>
      <c r="DW86" s="89" t="s">
        <v>659</v>
      </c>
      <c r="DX86" s="89" t="s">
        <v>843</v>
      </c>
      <c r="DY86" s="89" t="s">
        <v>537</v>
      </c>
    </row>
    <row r="87">
      <c r="A87" s="89" t="s">
        <v>1178</v>
      </c>
      <c r="B87" s="89" t="s">
        <v>1179</v>
      </c>
      <c r="C87" s="89" t="s">
        <v>990</v>
      </c>
      <c r="D87" s="89">
        <v>8.544421E7</v>
      </c>
      <c r="E87" s="142" t="s">
        <v>1180</v>
      </c>
      <c r="F87" s="141" t="s">
        <v>1181</v>
      </c>
      <c r="G87" s="89" t="s">
        <v>587</v>
      </c>
      <c r="H87" s="89" t="s">
        <v>403</v>
      </c>
      <c r="I87" s="89" t="s">
        <v>985</v>
      </c>
      <c r="J87" s="89" t="s">
        <v>405</v>
      </c>
      <c r="K87" s="89" t="s">
        <v>937</v>
      </c>
      <c r="L87" s="89" t="s">
        <v>407</v>
      </c>
      <c r="M87" s="89" t="s">
        <v>884</v>
      </c>
      <c r="N87" s="89" t="s">
        <v>885</v>
      </c>
      <c r="O87" s="89" t="s">
        <v>410</v>
      </c>
      <c r="P87" s="89" t="s">
        <v>411</v>
      </c>
      <c r="Q87" s="89" t="s">
        <v>411</v>
      </c>
      <c r="R87" s="89" t="s">
        <v>938</v>
      </c>
      <c r="S87" s="89">
        <v>1.2</v>
      </c>
      <c r="T87" s="90">
        <v>0.47244094488189</v>
      </c>
      <c r="U87" s="89" t="s">
        <v>2118</v>
      </c>
      <c r="V87" s="89" t="s">
        <v>2117</v>
      </c>
      <c r="W87" s="89" t="s">
        <v>413</v>
      </c>
      <c r="X87" s="89" t="s">
        <v>414</v>
      </c>
      <c r="Y87" s="89" t="s">
        <v>415</v>
      </c>
      <c r="Z87" s="89">
        <v>20.0</v>
      </c>
      <c r="AA87" s="89">
        <v>68.0</v>
      </c>
      <c r="AB87" s="89">
        <v>60.0</v>
      </c>
      <c r="AC87" s="89">
        <v>140.0</v>
      </c>
      <c r="AD87" s="119">
        <v>0.1</v>
      </c>
      <c r="AE87" s="119">
        <v>0.9</v>
      </c>
      <c r="AF87" s="89"/>
      <c r="AG87" s="89"/>
      <c r="AH87" s="89"/>
      <c r="AI87" s="89"/>
      <c r="AJ87" s="89"/>
      <c r="AK87" s="89" t="s">
        <v>416</v>
      </c>
      <c r="AL87" s="141" t="s">
        <v>417</v>
      </c>
      <c r="AM87" s="141" t="s">
        <v>418</v>
      </c>
      <c r="AN87" s="141" t="s">
        <v>419</v>
      </c>
      <c r="AO87" s="141" t="s">
        <v>420</v>
      </c>
      <c r="AP87" s="141" t="s">
        <v>1182</v>
      </c>
      <c r="AQ87" s="89"/>
      <c r="AR87" s="89"/>
      <c r="AS87" s="89"/>
      <c r="AT87" s="89"/>
      <c r="AU87" s="89"/>
      <c r="AV87" s="89"/>
      <c r="AW87" s="89"/>
      <c r="AX87" s="141" t="s">
        <v>589</v>
      </c>
      <c r="AY87" s="141" t="s">
        <v>299</v>
      </c>
      <c r="AZ87" s="89" t="s">
        <v>423</v>
      </c>
      <c r="BA87" s="89" t="s">
        <v>424</v>
      </c>
      <c r="BB87" s="89" t="s">
        <v>425</v>
      </c>
      <c r="BC87" s="89" t="s">
        <v>426</v>
      </c>
      <c r="BD87" s="89" t="s">
        <v>427</v>
      </c>
      <c r="BE87" s="89"/>
      <c r="BF87" s="89" t="s">
        <v>303</v>
      </c>
      <c r="BG87" s="89" t="s">
        <v>1183</v>
      </c>
      <c r="BH87" s="89">
        <v>1.0</v>
      </c>
      <c r="BI87" s="89" t="s">
        <v>888</v>
      </c>
      <c r="BJ87" s="89" t="s">
        <v>889</v>
      </c>
      <c r="BK87" s="89" t="s">
        <v>820</v>
      </c>
      <c r="BL87" s="89"/>
      <c r="BM87" s="89" t="s">
        <v>821</v>
      </c>
      <c r="BN87" s="89"/>
      <c r="BO87" s="89"/>
      <c r="BP87" s="89">
        <v>0.31</v>
      </c>
      <c r="BQ87" s="89">
        <v>0.68</v>
      </c>
      <c r="BR87" s="140">
        <v>0.22</v>
      </c>
      <c r="BS87" s="89">
        <v>0.49</v>
      </c>
      <c r="BT87" s="89" t="s">
        <v>433</v>
      </c>
      <c r="BU87" s="89"/>
      <c r="BV87" s="89"/>
      <c r="BW87" s="89"/>
      <c r="BX87" s="89"/>
      <c r="BY87" s="89"/>
      <c r="BZ87" s="89"/>
      <c r="CA87" s="89"/>
      <c r="CB87" s="89"/>
      <c r="CC87" s="89"/>
      <c r="CD87" s="89" t="s">
        <v>1179</v>
      </c>
      <c r="CE87" s="89" t="s">
        <v>618</v>
      </c>
      <c r="CF87" s="89" t="s">
        <v>619</v>
      </c>
      <c r="CG87" s="89" t="s">
        <v>478</v>
      </c>
      <c r="CH87" s="89" t="s">
        <v>1179</v>
      </c>
      <c r="CI87" s="89" t="s">
        <v>622</v>
      </c>
      <c r="CJ87" s="89" t="s">
        <v>623</v>
      </c>
      <c r="CK87" s="89" t="s">
        <v>485</v>
      </c>
      <c r="CL87" s="89" t="s">
        <v>1179</v>
      </c>
      <c r="CM87" s="89" t="s">
        <v>626</v>
      </c>
      <c r="CN87" s="89" t="s">
        <v>627</v>
      </c>
      <c r="CO87" s="89" t="s">
        <v>492</v>
      </c>
      <c r="CP87" s="89" t="s">
        <v>1179</v>
      </c>
      <c r="CQ87" s="89" t="s">
        <v>630</v>
      </c>
      <c r="CR87" s="89" t="s">
        <v>994</v>
      </c>
      <c r="CS87" s="89" t="s">
        <v>497</v>
      </c>
      <c r="CT87" s="89" t="s">
        <v>1179</v>
      </c>
      <c r="CU87" s="89" t="s">
        <v>634</v>
      </c>
      <c r="CV87" s="89" t="s">
        <v>635</v>
      </c>
      <c r="CW87" s="89" t="s">
        <v>502</v>
      </c>
      <c r="CX87" s="89" t="s">
        <v>1179</v>
      </c>
      <c r="CY87" s="89" t="s">
        <v>638</v>
      </c>
      <c r="CZ87" s="89" t="s">
        <v>1093</v>
      </c>
      <c r="DA87" s="89" t="s">
        <v>507</v>
      </c>
      <c r="DB87" s="89" t="s">
        <v>1179</v>
      </c>
      <c r="DC87" s="89" t="s">
        <v>642</v>
      </c>
      <c r="DD87" s="89" t="s">
        <v>643</v>
      </c>
      <c r="DE87" s="89" t="s">
        <v>512</v>
      </c>
      <c r="DF87" s="89" t="s">
        <v>1179</v>
      </c>
      <c r="DG87" s="89" t="s">
        <v>645</v>
      </c>
      <c r="DH87" s="89" t="s">
        <v>1094</v>
      </c>
      <c r="DI87" s="89" t="s">
        <v>517</v>
      </c>
      <c r="DJ87" s="89" t="s">
        <v>1179</v>
      </c>
      <c r="DK87" s="89" t="s">
        <v>649</v>
      </c>
      <c r="DL87" s="89" t="s">
        <v>582</v>
      </c>
      <c r="DM87" s="89" t="s">
        <v>522</v>
      </c>
      <c r="DN87" s="89" t="s">
        <v>1179</v>
      </c>
      <c r="DO87" s="89" t="s">
        <v>651</v>
      </c>
      <c r="DP87" s="89" t="s">
        <v>652</v>
      </c>
      <c r="DQ87" s="89" t="s">
        <v>527</v>
      </c>
      <c r="DR87" s="89" t="s">
        <v>1179</v>
      </c>
      <c r="DS87" s="89" t="s">
        <v>655</v>
      </c>
      <c r="DT87" s="89" t="s">
        <v>1100</v>
      </c>
      <c r="DU87" s="89" t="s">
        <v>532</v>
      </c>
      <c r="DV87" s="89" t="s">
        <v>1179</v>
      </c>
      <c r="DW87" s="89" t="s">
        <v>659</v>
      </c>
      <c r="DX87" s="89" t="s">
        <v>843</v>
      </c>
      <c r="DY87" s="89" t="s">
        <v>537</v>
      </c>
    </row>
    <row r="88">
      <c r="A88" s="89" t="s">
        <v>1184</v>
      </c>
      <c r="B88" s="89" t="s">
        <v>1185</v>
      </c>
      <c r="C88" s="89" t="s">
        <v>1186</v>
      </c>
      <c r="D88" s="89">
        <v>8.5447E7</v>
      </c>
      <c r="E88" s="89">
        <v>4.262427630918E12</v>
      </c>
      <c r="F88" s="141" t="s">
        <v>1187</v>
      </c>
      <c r="G88" s="89" t="s">
        <v>402</v>
      </c>
      <c r="H88" s="89" t="s">
        <v>1188</v>
      </c>
      <c r="I88" s="89"/>
      <c r="J88" s="89" t="s">
        <v>1189</v>
      </c>
      <c r="K88" s="89" t="s">
        <v>1190</v>
      </c>
      <c r="L88" s="89" t="s">
        <v>1191</v>
      </c>
      <c r="M88" s="89" t="s">
        <v>700</v>
      </c>
      <c r="N88" s="89" t="s">
        <v>701</v>
      </c>
      <c r="O88" s="89"/>
      <c r="P88" s="89" t="s">
        <v>1192</v>
      </c>
      <c r="Q88" s="89" t="s">
        <v>1193</v>
      </c>
      <c r="R88" s="89"/>
      <c r="S88" s="89">
        <v>0.5</v>
      </c>
      <c r="T88" s="90">
        <v>0.196850393700788</v>
      </c>
      <c r="U88" s="89" t="s">
        <v>1194</v>
      </c>
      <c r="V88" s="89" t="s">
        <v>2119</v>
      </c>
      <c r="W88" s="89" t="s">
        <v>1195</v>
      </c>
      <c r="X88" s="89" t="s">
        <v>414</v>
      </c>
      <c r="Y88" s="89" t="s">
        <v>415</v>
      </c>
      <c r="Z88" s="89">
        <v>20.0</v>
      </c>
      <c r="AA88" s="89">
        <v>68.0</v>
      </c>
      <c r="AB88" s="89">
        <v>60.0</v>
      </c>
      <c r="AC88" s="89">
        <v>140.0</v>
      </c>
      <c r="AD88" s="119">
        <v>0.1</v>
      </c>
      <c r="AE88" s="119">
        <v>0.9</v>
      </c>
      <c r="AF88" s="89"/>
      <c r="AG88" s="89"/>
      <c r="AH88" s="89"/>
      <c r="AI88" s="89"/>
      <c r="AJ88" s="89"/>
      <c r="AK88" s="89" t="s">
        <v>416</v>
      </c>
      <c r="AL88" s="141" t="s">
        <v>417</v>
      </c>
      <c r="AM88" s="141" t="s">
        <v>418</v>
      </c>
      <c r="AN88" s="141" t="s">
        <v>419</v>
      </c>
      <c r="AO88" s="141" t="s">
        <v>420</v>
      </c>
      <c r="AP88" s="141" t="s">
        <v>1196</v>
      </c>
      <c r="AQ88" s="89"/>
      <c r="AR88" s="89"/>
      <c r="AS88" s="89"/>
      <c r="AT88" s="89"/>
      <c r="AU88" s="89"/>
      <c r="AV88" s="89"/>
      <c r="AW88" s="89"/>
      <c r="AX88" s="141" t="s">
        <v>422</v>
      </c>
      <c r="AY88" s="141" t="s">
        <v>299</v>
      </c>
      <c r="AZ88" s="89" t="s">
        <v>423</v>
      </c>
      <c r="BA88" s="89" t="s">
        <v>424</v>
      </c>
      <c r="BB88" s="89" t="s">
        <v>425</v>
      </c>
      <c r="BC88" s="89" t="s">
        <v>1197</v>
      </c>
      <c r="BD88" s="89" t="s">
        <v>427</v>
      </c>
      <c r="BE88" s="89"/>
      <c r="BF88" s="89" t="s">
        <v>303</v>
      </c>
      <c r="BG88" s="89" t="s">
        <v>1198</v>
      </c>
      <c r="BH88" s="89">
        <v>1.0</v>
      </c>
      <c r="BI88" s="89" t="s">
        <v>704</v>
      </c>
      <c r="BJ88" s="89" t="s">
        <v>705</v>
      </c>
      <c r="BK88" s="89" t="s">
        <v>706</v>
      </c>
      <c r="BL88" s="89"/>
      <c r="BM88" s="89" t="s">
        <v>707</v>
      </c>
      <c r="BN88" s="89"/>
      <c r="BO88" s="89"/>
      <c r="BP88" s="89">
        <v>8.56</v>
      </c>
      <c r="BQ88" s="89">
        <v>18.87</v>
      </c>
      <c r="BR88" s="140">
        <v>7.08</v>
      </c>
      <c r="BS88" s="89">
        <v>15.61</v>
      </c>
      <c r="BT88" s="89" t="s">
        <v>433</v>
      </c>
      <c r="BU88" s="89"/>
      <c r="BV88" s="89"/>
      <c r="BW88" s="89"/>
      <c r="BX88" s="89"/>
      <c r="BY88" s="89"/>
      <c r="BZ88" s="89"/>
      <c r="CA88" s="89"/>
      <c r="CB88" s="89"/>
      <c r="CC88" s="89"/>
      <c r="CD88" s="89" t="s">
        <v>1185</v>
      </c>
      <c r="CE88" s="89" t="s">
        <v>476</v>
      </c>
      <c r="CF88" s="89" t="s">
        <v>1221</v>
      </c>
      <c r="CG88" s="89" t="s">
        <v>478</v>
      </c>
      <c r="CH88" s="89" t="s">
        <v>1185</v>
      </c>
      <c r="CI88" s="89" t="s">
        <v>483</v>
      </c>
      <c r="CJ88" s="89" t="s">
        <v>1224</v>
      </c>
      <c r="CK88" s="89" t="s">
        <v>485</v>
      </c>
      <c r="CL88" s="89" t="s">
        <v>1185</v>
      </c>
      <c r="CM88" s="89" t="s">
        <v>490</v>
      </c>
      <c r="CN88" s="89" t="s">
        <v>1227</v>
      </c>
      <c r="CO88" s="89" t="s">
        <v>492</v>
      </c>
      <c r="CP88" s="89" t="s">
        <v>1185</v>
      </c>
      <c r="CQ88" s="89" t="s">
        <v>495</v>
      </c>
      <c r="CR88" s="89" t="s">
        <v>1230</v>
      </c>
      <c r="CS88" s="89" t="s">
        <v>497</v>
      </c>
      <c r="CT88" s="89" t="s">
        <v>1185</v>
      </c>
      <c r="CU88" s="89" t="s">
        <v>500</v>
      </c>
      <c r="CV88" s="89" t="s">
        <v>1232</v>
      </c>
      <c r="CW88" s="89" t="s">
        <v>502</v>
      </c>
      <c r="CX88" s="89" t="s">
        <v>1185</v>
      </c>
      <c r="CY88" s="89" t="s">
        <v>505</v>
      </c>
      <c r="CZ88" s="89" t="s">
        <v>1235</v>
      </c>
      <c r="DA88" s="89" t="s">
        <v>507</v>
      </c>
      <c r="DB88" s="89" t="s">
        <v>1185</v>
      </c>
      <c r="DC88" s="89" t="s">
        <v>510</v>
      </c>
      <c r="DD88" s="89" t="s">
        <v>1238</v>
      </c>
      <c r="DE88" s="89" t="s">
        <v>512</v>
      </c>
      <c r="DF88" s="89" t="s">
        <v>1185</v>
      </c>
      <c r="DG88" s="89" t="s">
        <v>515</v>
      </c>
      <c r="DH88" s="89" t="s">
        <v>1240</v>
      </c>
      <c r="DI88" s="89" t="s">
        <v>517</v>
      </c>
      <c r="DJ88" s="89" t="s">
        <v>1185</v>
      </c>
      <c r="DK88" s="89" t="s">
        <v>520</v>
      </c>
      <c r="DL88" s="89" t="s">
        <v>1243</v>
      </c>
      <c r="DM88" s="89" t="s">
        <v>522</v>
      </c>
      <c r="DN88" s="89" t="s">
        <v>1185</v>
      </c>
      <c r="DO88" s="89" t="s">
        <v>525</v>
      </c>
      <c r="DP88" s="89" t="s">
        <v>1246</v>
      </c>
      <c r="DQ88" s="89" t="s">
        <v>527</v>
      </c>
      <c r="DR88" s="89" t="s">
        <v>1185</v>
      </c>
      <c r="DS88" s="89" t="s">
        <v>530</v>
      </c>
      <c r="DT88" s="89" t="s">
        <v>1249</v>
      </c>
      <c r="DU88" s="89" t="s">
        <v>532</v>
      </c>
      <c r="DV88" s="89" t="s">
        <v>1185</v>
      </c>
      <c r="DW88" s="89" t="s">
        <v>535</v>
      </c>
      <c r="DX88" s="89" t="s">
        <v>1252</v>
      </c>
      <c r="DY88" s="89" t="s">
        <v>537</v>
      </c>
    </row>
    <row r="89">
      <c r="A89" s="89" t="s">
        <v>1255</v>
      </c>
      <c r="B89" s="89" t="s">
        <v>1256</v>
      </c>
      <c r="C89" s="89" t="s">
        <v>1257</v>
      </c>
      <c r="D89" s="89">
        <v>8.5447E7</v>
      </c>
      <c r="E89" s="89">
        <v>4.262427630192E12</v>
      </c>
      <c r="F89" s="141" t="s">
        <v>1258</v>
      </c>
      <c r="G89" s="89" t="s">
        <v>587</v>
      </c>
      <c r="H89" s="89" t="s">
        <v>1188</v>
      </c>
      <c r="I89" s="89"/>
      <c r="J89" s="89" t="s">
        <v>1189</v>
      </c>
      <c r="K89" s="89" t="s">
        <v>1190</v>
      </c>
      <c r="L89" s="89" t="s">
        <v>1191</v>
      </c>
      <c r="M89" s="89" t="s">
        <v>408</v>
      </c>
      <c r="N89" s="89" t="s">
        <v>409</v>
      </c>
      <c r="O89" s="89"/>
      <c r="P89" s="89" t="s">
        <v>1192</v>
      </c>
      <c r="Q89" s="89" t="s">
        <v>1193</v>
      </c>
      <c r="R89" s="89"/>
      <c r="S89" s="89">
        <v>0.5</v>
      </c>
      <c r="T89" s="90">
        <v>0.196850393700788</v>
      </c>
      <c r="U89" s="89" t="s">
        <v>1194</v>
      </c>
      <c r="V89" s="89" t="s">
        <v>2119</v>
      </c>
      <c r="W89" s="89" t="s">
        <v>1195</v>
      </c>
      <c r="X89" s="89" t="s">
        <v>414</v>
      </c>
      <c r="Y89" s="89" t="s">
        <v>415</v>
      </c>
      <c r="Z89" s="89">
        <v>20.0</v>
      </c>
      <c r="AA89" s="89">
        <v>68.0</v>
      </c>
      <c r="AB89" s="89">
        <v>60.0</v>
      </c>
      <c r="AC89" s="89">
        <v>140.0</v>
      </c>
      <c r="AD89" s="119">
        <v>0.1</v>
      </c>
      <c r="AE89" s="119">
        <v>0.9</v>
      </c>
      <c r="AF89" s="89"/>
      <c r="AG89" s="89"/>
      <c r="AH89" s="89"/>
      <c r="AI89" s="89"/>
      <c r="AJ89" s="89"/>
      <c r="AK89" s="89" t="s">
        <v>416</v>
      </c>
      <c r="AL89" s="141" t="s">
        <v>417</v>
      </c>
      <c r="AM89" s="141" t="s">
        <v>418</v>
      </c>
      <c r="AN89" s="141" t="s">
        <v>419</v>
      </c>
      <c r="AO89" s="141" t="s">
        <v>420</v>
      </c>
      <c r="AP89" s="141" t="s">
        <v>1259</v>
      </c>
      <c r="AQ89" s="89"/>
      <c r="AR89" s="89"/>
      <c r="AS89" s="89"/>
      <c r="AT89" s="89"/>
      <c r="AU89" s="89"/>
      <c r="AV89" s="89"/>
      <c r="AW89" s="89"/>
      <c r="AX89" s="141" t="s">
        <v>589</v>
      </c>
      <c r="AY89" s="141" t="s">
        <v>299</v>
      </c>
      <c r="AZ89" s="89" t="s">
        <v>423</v>
      </c>
      <c r="BA89" s="89" t="s">
        <v>424</v>
      </c>
      <c r="BB89" s="89" t="s">
        <v>425</v>
      </c>
      <c r="BC89" s="89" t="s">
        <v>1197</v>
      </c>
      <c r="BD89" s="89" t="s">
        <v>427</v>
      </c>
      <c r="BE89" s="89"/>
      <c r="BF89" s="89" t="s">
        <v>303</v>
      </c>
      <c r="BG89" s="89" t="s">
        <v>1260</v>
      </c>
      <c r="BH89" s="89">
        <v>1.0</v>
      </c>
      <c r="BI89" s="89" t="s">
        <v>888</v>
      </c>
      <c r="BJ89" s="89" t="s">
        <v>592</v>
      </c>
      <c r="BK89" s="89" t="s">
        <v>593</v>
      </c>
      <c r="BL89" s="89"/>
      <c r="BM89" s="89" t="s">
        <v>594</v>
      </c>
      <c r="BN89" s="89"/>
      <c r="BO89" s="89"/>
      <c r="BP89" s="89">
        <v>0.22</v>
      </c>
      <c r="BQ89" s="89">
        <v>0.49</v>
      </c>
      <c r="BR89" s="140">
        <v>0.14</v>
      </c>
      <c r="BS89" s="89">
        <v>0.31</v>
      </c>
      <c r="BT89" s="89" t="s">
        <v>433</v>
      </c>
      <c r="BU89" s="89"/>
      <c r="BV89" s="89"/>
      <c r="BW89" s="89"/>
      <c r="BX89" s="89"/>
      <c r="BY89" s="89"/>
      <c r="BZ89" s="89"/>
      <c r="CA89" s="89"/>
      <c r="CB89" s="89"/>
      <c r="CC89" s="89"/>
      <c r="CD89" s="89" t="s">
        <v>1256</v>
      </c>
      <c r="CE89" s="89" t="s">
        <v>618</v>
      </c>
      <c r="CF89" s="89" t="s">
        <v>1278</v>
      </c>
      <c r="CG89" s="89" t="s">
        <v>478</v>
      </c>
      <c r="CH89" s="89" t="s">
        <v>1256</v>
      </c>
      <c r="CI89" s="89" t="s">
        <v>622</v>
      </c>
      <c r="CJ89" s="89" t="s">
        <v>1281</v>
      </c>
      <c r="CK89" s="89" t="s">
        <v>485</v>
      </c>
      <c r="CL89" s="89" t="s">
        <v>1256</v>
      </c>
      <c r="CM89" s="89" t="s">
        <v>626</v>
      </c>
      <c r="CN89" s="89" t="s">
        <v>1284</v>
      </c>
      <c r="CO89" s="89" t="s">
        <v>492</v>
      </c>
      <c r="CP89" s="89" t="s">
        <v>1256</v>
      </c>
      <c r="CQ89" s="89" t="s">
        <v>630</v>
      </c>
      <c r="CR89" s="89" t="s">
        <v>1287</v>
      </c>
      <c r="CS89" s="89" t="s">
        <v>497</v>
      </c>
      <c r="CT89" s="89" t="s">
        <v>1256</v>
      </c>
      <c r="CU89" s="89" t="s">
        <v>634</v>
      </c>
      <c r="CV89" s="89" t="s">
        <v>1289</v>
      </c>
      <c r="CW89" s="89" t="s">
        <v>502</v>
      </c>
      <c r="CX89" s="89" t="s">
        <v>1256</v>
      </c>
      <c r="CY89" s="89" t="s">
        <v>638</v>
      </c>
      <c r="CZ89" s="89" t="s">
        <v>1292</v>
      </c>
      <c r="DA89" s="89" t="s">
        <v>507</v>
      </c>
      <c r="DB89" s="89" t="s">
        <v>1256</v>
      </c>
      <c r="DC89" s="89" t="s">
        <v>642</v>
      </c>
      <c r="DD89" s="89" t="s">
        <v>1295</v>
      </c>
      <c r="DE89" s="89" t="s">
        <v>512</v>
      </c>
      <c r="DF89" s="89" t="s">
        <v>1256</v>
      </c>
      <c r="DG89" s="89" t="s">
        <v>645</v>
      </c>
      <c r="DH89" s="89" t="s">
        <v>1298</v>
      </c>
      <c r="DI89" s="89" t="s">
        <v>517</v>
      </c>
      <c r="DJ89" s="89" t="s">
        <v>1256</v>
      </c>
      <c r="DK89" s="89" t="s">
        <v>649</v>
      </c>
      <c r="DL89" s="89" t="s">
        <v>1301</v>
      </c>
      <c r="DM89" s="89" t="s">
        <v>522</v>
      </c>
      <c r="DN89" s="89" t="s">
        <v>1256</v>
      </c>
      <c r="DO89" s="89" t="s">
        <v>651</v>
      </c>
      <c r="DP89" s="89" t="s">
        <v>1304</v>
      </c>
      <c r="DQ89" s="89" t="s">
        <v>527</v>
      </c>
      <c r="DR89" s="89" t="s">
        <v>1256</v>
      </c>
      <c r="DS89" s="89" t="s">
        <v>655</v>
      </c>
      <c r="DT89" s="89" t="s">
        <v>1307</v>
      </c>
      <c r="DU89" s="89" t="s">
        <v>532</v>
      </c>
      <c r="DV89" s="89" t="s">
        <v>1256</v>
      </c>
      <c r="DW89" s="89" t="s">
        <v>659</v>
      </c>
      <c r="DX89" s="89" t="s">
        <v>1310</v>
      </c>
      <c r="DY89" s="89" t="s">
        <v>537</v>
      </c>
    </row>
    <row r="90">
      <c r="A90" s="89" t="s">
        <v>1313</v>
      </c>
      <c r="B90" s="89" t="s">
        <v>1314</v>
      </c>
      <c r="C90" s="89" t="s">
        <v>1257</v>
      </c>
      <c r="D90" s="89">
        <v>8.5447E7</v>
      </c>
      <c r="E90" s="89">
        <v>4.262427630383E12</v>
      </c>
      <c r="F90" s="141" t="s">
        <v>1315</v>
      </c>
      <c r="G90" s="89" t="s">
        <v>587</v>
      </c>
      <c r="H90" s="89" t="s">
        <v>1188</v>
      </c>
      <c r="I90" s="89"/>
      <c r="J90" s="89" t="s">
        <v>1189</v>
      </c>
      <c r="K90" s="89" t="s">
        <v>1190</v>
      </c>
      <c r="L90" s="89" t="s">
        <v>1191</v>
      </c>
      <c r="M90" s="89" t="s">
        <v>700</v>
      </c>
      <c r="N90" s="89" t="s">
        <v>701</v>
      </c>
      <c r="O90" s="89"/>
      <c r="P90" s="89" t="s">
        <v>1192</v>
      </c>
      <c r="Q90" s="89" t="s">
        <v>1193</v>
      </c>
      <c r="R90" s="89"/>
      <c r="S90" s="89">
        <v>0.5</v>
      </c>
      <c r="T90" s="90">
        <v>0.196850393700788</v>
      </c>
      <c r="U90" s="89" t="s">
        <v>1194</v>
      </c>
      <c r="V90" s="89" t="s">
        <v>2119</v>
      </c>
      <c r="W90" s="89" t="s">
        <v>1195</v>
      </c>
      <c r="X90" s="89" t="s">
        <v>414</v>
      </c>
      <c r="Y90" s="89" t="s">
        <v>415</v>
      </c>
      <c r="Z90" s="89">
        <v>20.0</v>
      </c>
      <c r="AA90" s="89">
        <v>68.0</v>
      </c>
      <c r="AB90" s="89">
        <v>60.0</v>
      </c>
      <c r="AC90" s="89">
        <v>140.0</v>
      </c>
      <c r="AD90" s="119">
        <v>0.1</v>
      </c>
      <c r="AE90" s="119">
        <v>0.9</v>
      </c>
      <c r="AF90" s="89"/>
      <c r="AG90" s="89"/>
      <c r="AH90" s="89"/>
      <c r="AI90" s="89"/>
      <c r="AJ90" s="89"/>
      <c r="AK90" s="89" t="s">
        <v>416</v>
      </c>
      <c r="AL90" s="141" t="s">
        <v>417</v>
      </c>
      <c r="AM90" s="141" t="s">
        <v>418</v>
      </c>
      <c r="AN90" s="141" t="s">
        <v>419</v>
      </c>
      <c r="AO90" s="141" t="s">
        <v>420</v>
      </c>
      <c r="AP90" s="141" t="s">
        <v>1316</v>
      </c>
      <c r="AQ90" s="89"/>
      <c r="AR90" s="89"/>
      <c r="AS90" s="89"/>
      <c r="AT90" s="89"/>
      <c r="AU90" s="89"/>
      <c r="AV90" s="89"/>
      <c r="AW90" s="89"/>
      <c r="AX90" s="141" t="s">
        <v>589</v>
      </c>
      <c r="AY90" s="141" t="s">
        <v>299</v>
      </c>
      <c r="AZ90" s="89" t="s">
        <v>423</v>
      </c>
      <c r="BA90" s="89" t="s">
        <v>424</v>
      </c>
      <c r="BB90" s="89" t="s">
        <v>425</v>
      </c>
      <c r="BC90" s="89" t="s">
        <v>1197</v>
      </c>
      <c r="BD90" s="89" t="s">
        <v>427</v>
      </c>
      <c r="BE90" s="89"/>
      <c r="BF90" s="89" t="s">
        <v>303</v>
      </c>
      <c r="BG90" s="89" t="s">
        <v>1317</v>
      </c>
      <c r="BH90" s="89">
        <v>1.0</v>
      </c>
      <c r="BI90" s="89" t="s">
        <v>888</v>
      </c>
      <c r="BJ90" s="89" t="s">
        <v>819</v>
      </c>
      <c r="BK90" s="89" t="s">
        <v>820</v>
      </c>
      <c r="BL90" s="89"/>
      <c r="BM90" s="89" t="s">
        <v>821</v>
      </c>
      <c r="BN90" s="89"/>
      <c r="BO90" s="89"/>
      <c r="BP90" s="89">
        <v>0.27</v>
      </c>
      <c r="BQ90" s="89">
        <v>0.6</v>
      </c>
      <c r="BR90" s="140">
        <v>0.19</v>
      </c>
      <c r="BS90" s="89">
        <v>0.42</v>
      </c>
      <c r="BT90" s="89" t="s">
        <v>433</v>
      </c>
      <c r="BU90" s="89"/>
      <c r="BV90" s="89"/>
      <c r="BW90" s="89"/>
      <c r="BX90" s="89"/>
      <c r="BY90" s="89"/>
      <c r="BZ90" s="89"/>
      <c r="CA90" s="89"/>
      <c r="CB90" s="89"/>
      <c r="CC90" s="89"/>
      <c r="CD90" s="89" t="s">
        <v>1314</v>
      </c>
      <c r="CE90" s="89" t="s">
        <v>618</v>
      </c>
      <c r="CF90" s="89" t="s">
        <v>1278</v>
      </c>
      <c r="CG90" s="89" t="s">
        <v>478</v>
      </c>
      <c r="CH90" s="89" t="s">
        <v>1314</v>
      </c>
      <c r="CI90" s="89" t="s">
        <v>622</v>
      </c>
      <c r="CJ90" s="89" t="s">
        <v>1320</v>
      </c>
      <c r="CK90" s="89" t="s">
        <v>485</v>
      </c>
      <c r="CL90" s="89" t="s">
        <v>1314</v>
      </c>
      <c r="CM90" s="89" t="s">
        <v>626</v>
      </c>
      <c r="CN90" s="89" t="s">
        <v>1284</v>
      </c>
      <c r="CO90" s="89" t="s">
        <v>492</v>
      </c>
      <c r="CP90" s="89" t="s">
        <v>1314</v>
      </c>
      <c r="CQ90" s="89" t="s">
        <v>630</v>
      </c>
      <c r="CR90" s="89" t="s">
        <v>1287</v>
      </c>
      <c r="CS90" s="89" t="s">
        <v>497</v>
      </c>
      <c r="CT90" s="89" t="s">
        <v>1314</v>
      </c>
      <c r="CU90" s="89" t="s">
        <v>634</v>
      </c>
      <c r="CV90" s="89" t="s">
        <v>1289</v>
      </c>
      <c r="CW90" s="89" t="s">
        <v>502</v>
      </c>
      <c r="CX90" s="89" t="s">
        <v>1314</v>
      </c>
      <c r="CY90" s="89" t="s">
        <v>638</v>
      </c>
      <c r="CZ90" s="89" t="s">
        <v>1292</v>
      </c>
      <c r="DA90" s="89" t="s">
        <v>507</v>
      </c>
      <c r="DB90" s="89" t="s">
        <v>1314</v>
      </c>
      <c r="DC90" s="89" t="s">
        <v>642</v>
      </c>
      <c r="DD90" s="89" t="s">
        <v>1295</v>
      </c>
      <c r="DE90" s="89" t="s">
        <v>512</v>
      </c>
      <c r="DF90" s="89" t="s">
        <v>1314</v>
      </c>
      <c r="DG90" s="89" t="s">
        <v>645</v>
      </c>
      <c r="DH90" s="89" t="s">
        <v>1298</v>
      </c>
      <c r="DI90" s="89" t="s">
        <v>517</v>
      </c>
      <c r="DJ90" s="89" t="s">
        <v>1314</v>
      </c>
      <c r="DK90" s="89" t="s">
        <v>649</v>
      </c>
      <c r="DL90" s="89" t="s">
        <v>1301</v>
      </c>
      <c r="DM90" s="89" t="s">
        <v>522</v>
      </c>
      <c r="DN90" s="89" t="s">
        <v>1314</v>
      </c>
      <c r="DO90" s="89" t="s">
        <v>651</v>
      </c>
      <c r="DP90" s="89" t="s">
        <v>1321</v>
      </c>
      <c r="DQ90" s="89" t="s">
        <v>527</v>
      </c>
      <c r="DR90" s="89" t="s">
        <v>1314</v>
      </c>
      <c r="DS90" s="89" t="s">
        <v>655</v>
      </c>
      <c r="DT90" s="89" t="s">
        <v>1307</v>
      </c>
      <c r="DU90" s="89" t="s">
        <v>532</v>
      </c>
      <c r="DV90" s="89" t="s">
        <v>1314</v>
      </c>
      <c r="DW90" s="89" t="s">
        <v>659</v>
      </c>
      <c r="DX90" s="89" t="s">
        <v>1310</v>
      </c>
      <c r="DY90" s="89" t="s">
        <v>537</v>
      </c>
    </row>
    <row r="91">
      <c r="A91" s="89" t="s">
        <v>1322</v>
      </c>
      <c r="B91" s="89" t="s">
        <v>1323</v>
      </c>
      <c r="C91" s="89" t="s">
        <v>1257</v>
      </c>
      <c r="D91" s="89">
        <v>8.5447E7</v>
      </c>
      <c r="E91" s="89">
        <v>4.262427630574E12</v>
      </c>
      <c r="F91" s="141" t="s">
        <v>1324</v>
      </c>
      <c r="G91" s="89" t="s">
        <v>587</v>
      </c>
      <c r="H91" s="89" t="s">
        <v>1188</v>
      </c>
      <c r="I91" s="89"/>
      <c r="J91" s="89" t="s">
        <v>1189</v>
      </c>
      <c r="K91" s="89" t="s">
        <v>1190</v>
      </c>
      <c r="L91" s="89" t="s">
        <v>1191</v>
      </c>
      <c r="M91" s="89" t="s">
        <v>884</v>
      </c>
      <c r="N91" s="89" t="s">
        <v>885</v>
      </c>
      <c r="O91" s="89"/>
      <c r="P91" s="89" t="s">
        <v>1192</v>
      </c>
      <c r="Q91" s="89" t="s">
        <v>1193</v>
      </c>
      <c r="R91" s="89"/>
      <c r="S91" s="89">
        <v>0.5</v>
      </c>
      <c r="T91" s="90">
        <v>0.196850393700788</v>
      </c>
      <c r="U91" s="89" t="s">
        <v>1194</v>
      </c>
      <c r="V91" s="89" t="s">
        <v>2119</v>
      </c>
      <c r="W91" s="89" t="s">
        <v>1195</v>
      </c>
      <c r="X91" s="89" t="s">
        <v>414</v>
      </c>
      <c r="Y91" s="89" t="s">
        <v>415</v>
      </c>
      <c r="Z91" s="89">
        <v>20.0</v>
      </c>
      <c r="AA91" s="89">
        <v>68.0</v>
      </c>
      <c r="AB91" s="89">
        <v>60.0</v>
      </c>
      <c r="AC91" s="89">
        <v>140.0</v>
      </c>
      <c r="AD91" s="119">
        <v>0.1</v>
      </c>
      <c r="AE91" s="119">
        <v>0.9</v>
      </c>
      <c r="AF91" s="89"/>
      <c r="AG91" s="89"/>
      <c r="AH91" s="89"/>
      <c r="AI91" s="89"/>
      <c r="AJ91" s="89"/>
      <c r="AK91" s="89" t="s">
        <v>416</v>
      </c>
      <c r="AL91" s="141" t="s">
        <v>417</v>
      </c>
      <c r="AM91" s="141" t="s">
        <v>418</v>
      </c>
      <c r="AN91" s="141" t="s">
        <v>419</v>
      </c>
      <c r="AO91" s="141" t="s">
        <v>420</v>
      </c>
      <c r="AP91" s="141" t="s">
        <v>1325</v>
      </c>
      <c r="AQ91" s="89"/>
      <c r="AR91" s="89"/>
      <c r="AS91" s="89"/>
      <c r="AT91" s="89"/>
      <c r="AU91" s="89"/>
      <c r="AV91" s="89"/>
      <c r="AW91" s="89"/>
      <c r="AX91" s="141" t="s">
        <v>589</v>
      </c>
      <c r="AY91" s="141" t="s">
        <v>299</v>
      </c>
      <c r="AZ91" s="89" t="s">
        <v>423</v>
      </c>
      <c r="BA91" s="89" t="s">
        <v>424</v>
      </c>
      <c r="BB91" s="89" t="s">
        <v>425</v>
      </c>
      <c r="BC91" s="89" t="s">
        <v>1197</v>
      </c>
      <c r="BD91" s="89" t="s">
        <v>427</v>
      </c>
      <c r="BE91" s="89"/>
      <c r="BF91" s="89" t="s">
        <v>303</v>
      </c>
      <c r="BG91" s="89" t="s">
        <v>1326</v>
      </c>
      <c r="BH91" s="89">
        <v>1.0</v>
      </c>
      <c r="BI91" s="89" t="s">
        <v>888</v>
      </c>
      <c r="BJ91" s="89" t="s">
        <v>889</v>
      </c>
      <c r="BK91" s="89" t="s">
        <v>820</v>
      </c>
      <c r="BL91" s="89"/>
      <c r="BM91" s="89" t="s">
        <v>821</v>
      </c>
      <c r="BN91" s="89"/>
      <c r="BO91" s="89"/>
      <c r="BP91" s="89">
        <v>0.28</v>
      </c>
      <c r="BQ91" s="89">
        <v>0.62</v>
      </c>
      <c r="BR91" s="140">
        <v>0.2</v>
      </c>
      <c r="BS91" s="89">
        <v>0.44</v>
      </c>
      <c r="BT91" s="89" t="s">
        <v>433</v>
      </c>
      <c r="BU91" s="89"/>
      <c r="BV91" s="89"/>
      <c r="BW91" s="89"/>
      <c r="BX91" s="89"/>
      <c r="BY91" s="89"/>
      <c r="BZ91" s="89"/>
      <c r="CA91" s="89"/>
      <c r="CB91" s="89"/>
      <c r="CC91" s="89"/>
      <c r="CD91" s="89" t="s">
        <v>1323</v>
      </c>
      <c r="CE91" s="89" t="s">
        <v>618</v>
      </c>
      <c r="CF91" s="89" t="s">
        <v>1278</v>
      </c>
      <c r="CG91" s="89" t="s">
        <v>478</v>
      </c>
      <c r="CH91" s="89" t="s">
        <v>1323</v>
      </c>
      <c r="CI91" s="89" t="s">
        <v>622</v>
      </c>
      <c r="CJ91" s="89" t="s">
        <v>1281</v>
      </c>
      <c r="CK91" s="89" t="s">
        <v>485</v>
      </c>
      <c r="CL91" s="89" t="s">
        <v>1323</v>
      </c>
      <c r="CM91" s="89" t="s">
        <v>626</v>
      </c>
      <c r="CN91" s="89" t="s">
        <v>1284</v>
      </c>
      <c r="CO91" s="89" t="s">
        <v>492</v>
      </c>
      <c r="CP91" s="89" t="s">
        <v>1323</v>
      </c>
      <c r="CQ91" s="89" t="s">
        <v>630</v>
      </c>
      <c r="CR91" s="89" t="s">
        <v>1287</v>
      </c>
      <c r="CS91" s="89" t="s">
        <v>497</v>
      </c>
      <c r="CT91" s="89" t="s">
        <v>1323</v>
      </c>
      <c r="CU91" s="89" t="s">
        <v>634</v>
      </c>
      <c r="CV91" s="89" t="s">
        <v>1289</v>
      </c>
      <c r="CW91" s="89" t="s">
        <v>502</v>
      </c>
      <c r="CX91" s="89" t="s">
        <v>1323</v>
      </c>
      <c r="CY91" s="89" t="s">
        <v>638</v>
      </c>
      <c r="CZ91" s="89" t="s">
        <v>1292</v>
      </c>
      <c r="DA91" s="89" t="s">
        <v>507</v>
      </c>
      <c r="DB91" s="89" t="s">
        <v>1323</v>
      </c>
      <c r="DC91" s="89" t="s">
        <v>642</v>
      </c>
      <c r="DD91" s="89" t="s">
        <v>1295</v>
      </c>
      <c r="DE91" s="89" t="s">
        <v>512</v>
      </c>
      <c r="DF91" s="89" t="s">
        <v>1323</v>
      </c>
      <c r="DG91" s="89" t="s">
        <v>645</v>
      </c>
      <c r="DH91" s="89" t="s">
        <v>1298</v>
      </c>
      <c r="DI91" s="89" t="s">
        <v>517</v>
      </c>
      <c r="DJ91" s="89" t="s">
        <v>1323</v>
      </c>
      <c r="DK91" s="89" t="s">
        <v>649</v>
      </c>
      <c r="DL91" s="89" t="s">
        <v>1301</v>
      </c>
      <c r="DM91" s="89" t="s">
        <v>522</v>
      </c>
      <c r="DN91" s="89" t="s">
        <v>1323</v>
      </c>
      <c r="DO91" s="89" t="s">
        <v>651</v>
      </c>
      <c r="DP91" s="89" t="s">
        <v>1330</v>
      </c>
      <c r="DQ91" s="89" t="s">
        <v>527</v>
      </c>
      <c r="DR91" s="89" t="s">
        <v>1323</v>
      </c>
      <c r="DS91" s="89" t="s">
        <v>655</v>
      </c>
      <c r="DT91" s="89" t="s">
        <v>1307</v>
      </c>
      <c r="DU91" s="89" t="s">
        <v>532</v>
      </c>
      <c r="DV91" s="89" t="s">
        <v>1323</v>
      </c>
      <c r="DW91" s="89" t="s">
        <v>659</v>
      </c>
      <c r="DX91" s="89" t="s">
        <v>1310</v>
      </c>
      <c r="DY91" s="89" t="s">
        <v>537</v>
      </c>
    </row>
    <row r="92">
      <c r="A92" s="89" t="s">
        <v>1331</v>
      </c>
      <c r="B92" s="89" t="s">
        <v>1332</v>
      </c>
      <c r="C92" s="89" t="s">
        <v>1186</v>
      </c>
      <c r="D92" s="89">
        <v>8.5447E7</v>
      </c>
      <c r="E92" s="89">
        <v>4.262427630901E12</v>
      </c>
      <c r="F92" s="141" t="s">
        <v>1333</v>
      </c>
      <c r="G92" s="89" t="s">
        <v>402</v>
      </c>
      <c r="H92" s="89" t="s">
        <v>1188</v>
      </c>
      <c r="I92" s="89"/>
      <c r="J92" s="89" t="s">
        <v>1189</v>
      </c>
      <c r="K92" s="89" t="s">
        <v>1190</v>
      </c>
      <c r="L92" s="89" t="s">
        <v>1191</v>
      </c>
      <c r="M92" s="89" t="s">
        <v>700</v>
      </c>
      <c r="N92" s="89" t="s">
        <v>701</v>
      </c>
      <c r="O92" s="89"/>
      <c r="P92" s="89" t="s">
        <v>1192</v>
      </c>
      <c r="Q92" s="89" t="s">
        <v>1192</v>
      </c>
      <c r="R92" s="89"/>
      <c r="S92" s="89">
        <v>0.5</v>
      </c>
      <c r="T92" s="90">
        <v>0.196850393700788</v>
      </c>
      <c r="U92" s="89" t="s">
        <v>1194</v>
      </c>
      <c r="V92" s="89" t="s">
        <v>2119</v>
      </c>
      <c r="W92" s="89" t="s">
        <v>1195</v>
      </c>
      <c r="X92" s="89" t="s">
        <v>414</v>
      </c>
      <c r="Y92" s="89" t="s">
        <v>415</v>
      </c>
      <c r="Z92" s="89">
        <v>20.0</v>
      </c>
      <c r="AA92" s="89">
        <v>68.0</v>
      </c>
      <c r="AB92" s="89">
        <v>60.0</v>
      </c>
      <c r="AC92" s="89">
        <v>140.0</v>
      </c>
      <c r="AD92" s="119">
        <v>0.1</v>
      </c>
      <c r="AE92" s="119">
        <v>0.9</v>
      </c>
      <c r="AF92" s="89"/>
      <c r="AG92" s="89"/>
      <c r="AH92" s="89"/>
      <c r="AI92" s="89"/>
      <c r="AJ92" s="89"/>
      <c r="AK92" s="89" t="s">
        <v>416</v>
      </c>
      <c r="AL92" s="141" t="s">
        <v>417</v>
      </c>
      <c r="AM92" s="141" t="s">
        <v>418</v>
      </c>
      <c r="AN92" s="141" t="s">
        <v>419</v>
      </c>
      <c r="AO92" s="141" t="s">
        <v>420</v>
      </c>
      <c r="AP92" s="141" t="s">
        <v>1334</v>
      </c>
      <c r="AQ92" s="89"/>
      <c r="AR92" s="89"/>
      <c r="AS92" s="89"/>
      <c r="AT92" s="89"/>
      <c r="AU92" s="89"/>
      <c r="AV92" s="89"/>
      <c r="AW92" s="89"/>
      <c r="AX92" s="141" t="s">
        <v>422</v>
      </c>
      <c r="AY92" s="141" t="s">
        <v>299</v>
      </c>
      <c r="AZ92" s="89" t="s">
        <v>423</v>
      </c>
      <c r="BA92" s="89" t="s">
        <v>424</v>
      </c>
      <c r="BB92" s="89" t="s">
        <v>425</v>
      </c>
      <c r="BC92" s="89" t="s">
        <v>1197</v>
      </c>
      <c r="BD92" s="89" t="s">
        <v>427</v>
      </c>
      <c r="BE92" s="89"/>
      <c r="BF92" s="89" t="s">
        <v>303</v>
      </c>
      <c r="BG92" s="89" t="s">
        <v>1335</v>
      </c>
      <c r="BH92" s="89">
        <v>1.0</v>
      </c>
      <c r="BI92" s="89" t="s">
        <v>704</v>
      </c>
      <c r="BJ92" s="89" t="s">
        <v>705</v>
      </c>
      <c r="BK92" s="89" t="s">
        <v>706</v>
      </c>
      <c r="BL92" s="89"/>
      <c r="BM92" s="89" t="s">
        <v>707</v>
      </c>
      <c r="BN92" s="89"/>
      <c r="BO92" s="89"/>
      <c r="BP92" s="89">
        <v>8.56</v>
      </c>
      <c r="BQ92" s="89">
        <v>18.87</v>
      </c>
      <c r="BR92" s="140">
        <v>7.08</v>
      </c>
      <c r="BS92" s="89">
        <v>15.61</v>
      </c>
      <c r="BT92" s="89" t="s">
        <v>433</v>
      </c>
      <c r="BU92" s="89"/>
      <c r="BV92" s="89"/>
      <c r="BW92" s="89"/>
      <c r="BX92" s="89"/>
      <c r="BY92" s="89"/>
      <c r="BZ92" s="89"/>
      <c r="CA92" s="89"/>
      <c r="CB92" s="89"/>
      <c r="CC92" s="89"/>
      <c r="CD92" s="89" t="s">
        <v>1332</v>
      </c>
      <c r="CE92" s="89" t="s">
        <v>476</v>
      </c>
      <c r="CF92" s="89" t="s">
        <v>1221</v>
      </c>
      <c r="CG92" s="89" t="s">
        <v>478</v>
      </c>
      <c r="CH92" s="89" t="s">
        <v>1332</v>
      </c>
      <c r="CI92" s="89" t="s">
        <v>483</v>
      </c>
      <c r="CJ92" s="89" t="s">
        <v>1281</v>
      </c>
      <c r="CK92" s="89" t="s">
        <v>485</v>
      </c>
      <c r="CL92" s="89" t="s">
        <v>1332</v>
      </c>
      <c r="CM92" s="89" t="s">
        <v>490</v>
      </c>
      <c r="CN92" s="89" t="s">
        <v>1227</v>
      </c>
      <c r="CO92" s="89" t="s">
        <v>492</v>
      </c>
      <c r="CP92" s="89" t="s">
        <v>1332</v>
      </c>
      <c r="CQ92" s="89" t="s">
        <v>495</v>
      </c>
      <c r="CR92" s="89" t="s">
        <v>1230</v>
      </c>
      <c r="CS92" s="89" t="s">
        <v>497</v>
      </c>
      <c r="CT92" s="89" t="s">
        <v>1332</v>
      </c>
      <c r="CU92" s="89" t="s">
        <v>500</v>
      </c>
      <c r="CV92" s="89" t="s">
        <v>1337</v>
      </c>
      <c r="CW92" s="89" t="s">
        <v>502</v>
      </c>
      <c r="CX92" s="89" t="s">
        <v>1332</v>
      </c>
      <c r="CY92" s="89" t="s">
        <v>505</v>
      </c>
      <c r="CZ92" s="89" t="s">
        <v>1235</v>
      </c>
      <c r="DA92" s="89" t="s">
        <v>507</v>
      </c>
      <c r="DB92" s="89" t="s">
        <v>1332</v>
      </c>
      <c r="DC92" s="89" t="s">
        <v>510</v>
      </c>
      <c r="DD92" s="89" t="s">
        <v>1238</v>
      </c>
      <c r="DE92" s="89" t="s">
        <v>512</v>
      </c>
      <c r="DF92" s="89" t="s">
        <v>1332</v>
      </c>
      <c r="DG92" s="89" t="s">
        <v>515</v>
      </c>
      <c r="DH92" s="89" t="s">
        <v>1240</v>
      </c>
      <c r="DI92" s="89" t="s">
        <v>517</v>
      </c>
      <c r="DJ92" s="89" t="s">
        <v>1332</v>
      </c>
      <c r="DK92" s="89" t="s">
        <v>520</v>
      </c>
      <c r="DL92" s="89" t="s">
        <v>1338</v>
      </c>
      <c r="DM92" s="89" t="s">
        <v>522</v>
      </c>
      <c r="DN92" s="89" t="s">
        <v>1332</v>
      </c>
      <c r="DO92" s="89" t="s">
        <v>525</v>
      </c>
      <c r="DP92" s="89" t="s">
        <v>1246</v>
      </c>
      <c r="DQ92" s="89" t="s">
        <v>527</v>
      </c>
      <c r="DR92" s="89" t="s">
        <v>1332</v>
      </c>
      <c r="DS92" s="89" t="s">
        <v>530</v>
      </c>
      <c r="DT92" s="89" t="s">
        <v>1249</v>
      </c>
      <c r="DU92" s="89" t="s">
        <v>532</v>
      </c>
      <c r="DV92" s="89" t="s">
        <v>1332</v>
      </c>
      <c r="DW92" s="89" t="s">
        <v>535</v>
      </c>
      <c r="DX92" s="89" t="s">
        <v>1252</v>
      </c>
      <c r="DY92" s="89" t="s">
        <v>537</v>
      </c>
    </row>
    <row r="93">
      <c r="A93" s="89" t="s">
        <v>1339</v>
      </c>
      <c r="B93" s="89" t="s">
        <v>1340</v>
      </c>
      <c r="C93" s="89" t="s">
        <v>1257</v>
      </c>
      <c r="D93" s="89">
        <v>8.5447E7</v>
      </c>
      <c r="E93" s="89">
        <v>4.262427630185E12</v>
      </c>
      <c r="F93" s="141" t="s">
        <v>1341</v>
      </c>
      <c r="G93" s="89" t="s">
        <v>587</v>
      </c>
      <c r="H93" s="89" t="s">
        <v>1188</v>
      </c>
      <c r="I93" s="89"/>
      <c r="J93" s="89" t="s">
        <v>1189</v>
      </c>
      <c r="K93" s="89" t="s">
        <v>1190</v>
      </c>
      <c r="L93" s="89" t="s">
        <v>1191</v>
      </c>
      <c r="M93" s="89" t="s">
        <v>408</v>
      </c>
      <c r="N93" s="89" t="s">
        <v>409</v>
      </c>
      <c r="O93" s="89"/>
      <c r="P93" s="89" t="s">
        <v>1192</v>
      </c>
      <c r="Q93" s="89" t="s">
        <v>1192</v>
      </c>
      <c r="R93" s="89"/>
      <c r="S93" s="89">
        <v>0.5</v>
      </c>
      <c r="T93" s="90">
        <v>0.196850393700788</v>
      </c>
      <c r="U93" s="89" t="s">
        <v>1194</v>
      </c>
      <c r="V93" s="89" t="s">
        <v>2119</v>
      </c>
      <c r="W93" s="89" t="s">
        <v>1195</v>
      </c>
      <c r="X93" s="89" t="s">
        <v>414</v>
      </c>
      <c r="Y93" s="89" t="s">
        <v>415</v>
      </c>
      <c r="Z93" s="89">
        <v>20.0</v>
      </c>
      <c r="AA93" s="89">
        <v>68.0</v>
      </c>
      <c r="AB93" s="89">
        <v>60.0</v>
      </c>
      <c r="AC93" s="89">
        <v>140.0</v>
      </c>
      <c r="AD93" s="119">
        <v>0.1</v>
      </c>
      <c r="AE93" s="119">
        <v>0.9</v>
      </c>
      <c r="AF93" s="89"/>
      <c r="AG93" s="89"/>
      <c r="AH93" s="89"/>
      <c r="AI93" s="89"/>
      <c r="AJ93" s="89"/>
      <c r="AK93" s="89" t="s">
        <v>416</v>
      </c>
      <c r="AL93" s="141" t="s">
        <v>417</v>
      </c>
      <c r="AM93" s="141" t="s">
        <v>418</v>
      </c>
      <c r="AN93" s="141" t="s">
        <v>419</v>
      </c>
      <c r="AO93" s="141" t="s">
        <v>420</v>
      </c>
      <c r="AP93" s="141" t="s">
        <v>1342</v>
      </c>
      <c r="AQ93" s="89"/>
      <c r="AR93" s="89"/>
      <c r="AS93" s="89"/>
      <c r="AT93" s="89"/>
      <c r="AU93" s="89"/>
      <c r="AV93" s="89"/>
      <c r="AW93" s="89"/>
      <c r="AX93" s="141" t="s">
        <v>589</v>
      </c>
      <c r="AY93" s="141" t="s">
        <v>299</v>
      </c>
      <c r="AZ93" s="89" t="s">
        <v>423</v>
      </c>
      <c r="BA93" s="89" t="s">
        <v>424</v>
      </c>
      <c r="BB93" s="89" t="s">
        <v>425</v>
      </c>
      <c r="BC93" s="89" t="s">
        <v>1197</v>
      </c>
      <c r="BD93" s="89" t="s">
        <v>427</v>
      </c>
      <c r="BE93" s="89"/>
      <c r="BF93" s="89" t="s">
        <v>303</v>
      </c>
      <c r="BG93" s="89" t="s">
        <v>1343</v>
      </c>
      <c r="BH93" s="89">
        <v>1.0</v>
      </c>
      <c r="BI93" s="89" t="s">
        <v>888</v>
      </c>
      <c r="BJ93" s="89" t="s">
        <v>592</v>
      </c>
      <c r="BK93" s="89" t="s">
        <v>593</v>
      </c>
      <c r="BL93" s="89"/>
      <c r="BM93" s="89" t="s">
        <v>594</v>
      </c>
      <c r="BN93" s="89"/>
      <c r="BO93" s="89"/>
      <c r="BP93" s="89">
        <v>0.22</v>
      </c>
      <c r="BQ93" s="89">
        <v>0.49</v>
      </c>
      <c r="BR93" s="140">
        <v>0.14</v>
      </c>
      <c r="BS93" s="89">
        <v>0.31</v>
      </c>
      <c r="BT93" s="89" t="s">
        <v>433</v>
      </c>
      <c r="BU93" s="89"/>
      <c r="BV93" s="89"/>
      <c r="BW93" s="89"/>
      <c r="BX93" s="89"/>
      <c r="BY93" s="89"/>
      <c r="BZ93" s="89"/>
      <c r="CA93" s="89"/>
      <c r="CB93" s="89"/>
      <c r="CC93" s="89"/>
      <c r="CD93" s="89" t="s">
        <v>1340</v>
      </c>
      <c r="CE93" s="89" t="s">
        <v>618</v>
      </c>
      <c r="CF93" s="89" t="s">
        <v>1278</v>
      </c>
      <c r="CG93" s="89" t="s">
        <v>478</v>
      </c>
      <c r="CH93" s="89" t="s">
        <v>1340</v>
      </c>
      <c r="CI93" s="89" t="s">
        <v>622</v>
      </c>
      <c r="CJ93" s="89" t="s">
        <v>1281</v>
      </c>
      <c r="CK93" s="89" t="s">
        <v>485</v>
      </c>
      <c r="CL93" s="89" t="s">
        <v>1340</v>
      </c>
      <c r="CM93" s="89" t="s">
        <v>626</v>
      </c>
      <c r="CN93" s="89" t="s">
        <v>1284</v>
      </c>
      <c r="CO93" s="89" t="s">
        <v>492</v>
      </c>
      <c r="CP93" s="89" t="s">
        <v>1340</v>
      </c>
      <c r="CQ93" s="89" t="s">
        <v>630</v>
      </c>
      <c r="CR93" s="89" t="s">
        <v>1287</v>
      </c>
      <c r="CS93" s="89" t="s">
        <v>497</v>
      </c>
      <c r="CT93" s="89" t="s">
        <v>1340</v>
      </c>
      <c r="CU93" s="89" t="s">
        <v>634</v>
      </c>
      <c r="CV93" s="89" t="s">
        <v>1289</v>
      </c>
      <c r="CW93" s="89" t="s">
        <v>502</v>
      </c>
      <c r="CX93" s="89" t="s">
        <v>1340</v>
      </c>
      <c r="CY93" s="89" t="s">
        <v>638</v>
      </c>
      <c r="CZ93" s="89" t="s">
        <v>1292</v>
      </c>
      <c r="DA93" s="89" t="s">
        <v>507</v>
      </c>
      <c r="DB93" s="89" t="s">
        <v>1340</v>
      </c>
      <c r="DC93" s="89" t="s">
        <v>642</v>
      </c>
      <c r="DD93" s="89" t="s">
        <v>1295</v>
      </c>
      <c r="DE93" s="89" t="s">
        <v>512</v>
      </c>
      <c r="DF93" s="89" t="s">
        <v>1340</v>
      </c>
      <c r="DG93" s="89" t="s">
        <v>645</v>
      </c>
      <c r="DH93" s="89" t="s">
        <v>1298</v>
      </c>
      <c r="DI93" s="89" t="s">
        <v>517</v>
      </c>
      <c r="DJ93" s="89" t="s">
        <v>1340</v>
      </c>
      <c r="DK93" s="89" t="s">
        <v>649</v>
      </c>
      <c r="DL93" s="89" t="s">
        <v>1301</v>
      </c>
      <c r="DM93" s="89" t="s">
        <v>522</v>
      </c>
      <c r="DN93" s="89" t="s">
        <v>1340</v>
      </c>
      <c r="DO93" s="89" t="s">
        <v>651</v>
      </c>
      <c r="DP93" s="89" t="s">
        <v>1330</v>
      </c>
      <c r="DQ93" s="89" t="s">
        <v>527</v>
      </c>
      <c r="DR93" s="89" t="s">
        <v>1340</v>
      </c>
      <c r="DS93" s="89" t="s">
        <v>655</v>
      </c>
      <c r="DT93" s="89" t="s">
        <v>1307</v>
      </c>
      <c r="DU93" s="89" t="s">
        <v>532</v>
      </c>
      <c r="DV93" s="89" t="s">
        <v>1340</v>
      </c>
      <c r="DW93" s="89" t="s">
        <v>659</v>
      </c>
      <c r="DX93" s="89" t="s">
        <v>1344</v>
      </c>
      <c r="DY93" s="89" t="s">
        <v>537</v>
      </c>
    </row>
    <row r="94">
      <c r="A94" s="89" t="s">
        <v>1345</v>
      </c>
      <c r="B94" s="89" t="s">
        <v>1346</v>
      </c>
      <c r="C94" s="89" t="s">
        <v>1257</v>
      </c>
      <c r="D94" s="89">
        <v>8.5447E7</v>
      </c>
      <c r="E94" s="89">
        <v>4.262427630376E12</v>
      </c>
      <c r="F94" s="141" t="s">
        <v>1347</v>
      </c>
      <c r="G94" s="89" t="s">
        <v>587</v>
      </c>
      <c r="H94" s="89" t="s">
        <v>1188</v>
      </c>
      <c r="I94" s="89"/>
      <c r="J94" s="89" t="s">
        <v>1189</v>
      </c>
      <c r="K94" s="89" t="s">
        <v>1190</v>
      </c>
      <c r="L94" s="89" t="s">
        <v>1191</v>
      </c>
      <c r="M94" s="89" t="s">
        <v>700</v>
      </c>
      <c r="N94" s="89" t="s">
        <v>701</v>
      </c>
      <c r="O94" s="89"/>
      <c r="P94" s="89" t="s">
        <v>1192</v>
      </c>
      <c r="Q94" s="89" t="s">
        <v>1192</v>
      </c>
      <c r="R94" s="89"/>
      <c r="S94" s="89">
        <v>0.5</v>
      </c>
      <c r="T94" s="90">
        <v>0.196850393700788</v>
      </c>
      <c r="U94" s="89" t="s">
        <v>1194</v>
      </c>
      <c r="V94" s="89" t="s">
        <v>2119</v>
      </c>
      <c r="W94" s="89" t="s">
        <v>1195</v>
      </c>
      <c r="X94" s="89" t="s">
        <v>414</v>
      </c>
      <c r="Y94" s="89" t="s">
        <v>415</v>
      </c>
      <c r="Z94" s="89">
        <v>20.0</v>
      </c>
      <c r="AA94" s="89">
        <v>68.0</v>
      </c>
      <c r="AB94" s="89">
        <v>60.0</v>
      </c>
      <c r="AC94" s="89">
        <v>140.0</v>
      </c>
      <c r="AD94" s="119">
        <v>0.1</v>
      </c>
      <c r="AE94" s="119">
        <v>0.9</v>
      </c>
      <c r="AF94" s="89"/>
      <c r="AG94" s="89"/>
      <c r="AH94" s="89"/>
      <c r="AI94" s="89"/>
      <c r="AJ94" s="89"/>
      <c r="AK94" s="89" t="s">
        <v>416</v>
      </c>
      <c r="AL94" s="141" t="s">
        <v>417</v>
      </c>
      <c r="AM94" s="141" t="s">
        <v>418</v>
      </c>
      <c r="AN94" s="141" t="s">
        <v>419</v>
      </c>
      <c r="AO94" s="141" t="s">
        <v>420</v>
      </c>
      <c r="AP94" s="141" t="s">
        <v>1348</v>
      </c>
      <c r="AQ94" s="89"/>
      <c r="AR94" s="89"/>
      <c r="AS94" s="89"/>
      <c r="AT94" s="89"/>
      <c r="AU94" s="89"/>
      <c r="AV94" s="89"/>
      <c r="AW94" s="89"/>
      <c r="AX94" s="141" t="s">
        <v>589</v>
      </c>
      <c r="AY94" s="141" t="s">
        <v>299</v>
      </c>
      <c r="AZ94" s="89" t="s">
        <v>423</v>
      </c>
      <c r="BA94" s="89" t="s">
        <v>424</v>
      </c>
      <c r="BB94" s="89" t="s">
        <v>425</v>
      </c>
      <c r="BC94" s="89" t="s">
        <v>1197</v>
      </c>
      <c r="BD94" s="89" t="s">
        <v>427</v>
      </c>
      <c r="BE94" s="89"/>
      <c r="BF94" s="89" t="s">
        <v>303</v>
      </c>
      <c r="BG94" s="89" t="s">
        <v>1349</v>
      </c>
      <c r="BH94" s="89">
        <v>1.0</v>
      </c>
      <c r="BI94" s="89" t="s">
        <v>888</v>
      </c>
      <c r="BJ94" s="89" t="s">
        <v>819</v>
      </c>
      <c r="BK94" s="89" t="s">
        <v>820</v>
      </c>
      <c r="BL94" s="89"/>
      <c r="BM94" s="89" t="s">
        <v>821</v>
      </c>
      <c r="BN94" s="89"/>
      <c r="BO94" s="89"/>
      <c r="BP94" s="89">
        <v>0.27</v>
      </c>
      <c r="BQ94" s="89">
        <v>0.6</v>
      </c>
      <c r="BR94" s="140">
        <v>0.19</v>
      </c>
      <c r="BS94" s="89">
        <v>0.42</v>
      </c>
      <c r="BT94" s="89" t="s">
        <v>433</v>
      </c>
      <c r="BU94" s="89"/>
      <c r="BV94" s="89"/>
      <c r="BW94" s="89"/>
      <c r="BX94" s="89"/>
      <c r="BY94" s="89"/>
      <c r="BZ94" s="89"/>
      <c r="CA94" s="89"/>
      <c r="CB94" s="89"/>
      <c r="CC94" s="89"/>
      <c r="CD94" s="89" t="s">
        <v>1346</v>
      </c>
      <c r="CE94" s="89" t="s">
        <v>618</v>
      </c>
      <c r="CF94" s="89" t="s">
        <v>1278</v>
      </c>
      <c r="CG94" s="89" t="s">
        <v>478</v>
      </c>
      <c r="CH94" s="89" t="s">
        <v>1346</v>
      </c>
      <c r="CI94" s="89" t="s">
        <v>622</v>
      </c>
      <c r="CJ94" s="89" t="s">
        <v>1320</v>
      </c>
      <c r="CK94" s="89" t="s">
        <v>485</v>
      </c>
      <c r="CL94" s="89" t="s">
        <v>1346</v>
      </c>
      <c r="CM94" s="89" t="s">
        <v>626</v>
      </c>
      <c r="CN94" s="89" t="s">
        <v>1284</v>
      </c>
      <c r="CO94" s="89" t="s">
        <v>492</v>
      </c>
      <c r="CP94" s="89" t="s">
        <v>1346</v>
      </c>
      <c r="CQ94" s="89" t="s">
        <v>630</v>
      </c>
      <c r="CR94" s="89" t="s">
        <v>1287</v>
      </c>
      <c r="CS94" s="89" t="s">
        <v>497</v>
      </c>
      <c r="CT94" s="89" t="s">
        <v>1346</v>
      </c>
      <c r="CU94" s="89" t="s">
        <v>634</v>
      </c>
      <c r="CV94" s="89" t="s">
        <v>1289</v>
      </c>
      <c r="CW94" s="89" t="s">
        <v>502</v>
      </c>
      <c r="CX94" s="89" t="s">
        <v>1346</v>
      </c>
      <c r="CY94" s="89" t="s">
        <v>638</v>
      </c>
      <c r="CZ94" s="89" t="s">
        <v>1292</v>
      </c>
      <c r="DA94" s="89" t="s">
        <v>507</v>
      </c>
      <c r="DB94" s="89" t="s">
        <v>1346</v>
      </c>
      <c r="DC94" s="89" t="s">
        <v>642</v>
      </c>
      <c r="DD94" s="89" t="s">
        <v>1295</v>
      </c>
      <c r="DE94" s="89" t="s">
        <v>512</v>
      </c>
      <c r="DF94" s="89" t="s">
        <v>1346</v>
      </c>
      <c r="DG94" s="89" t="s">
        <v>645</v>
      </c>
      <c r="DH94" s="89" t="s">
        <v>1298</v>
      </c>
      <c r="DI94" s="89" t="s">
        <v>517</v>
      </c>
      <c r="DJ94" s="89" t="s">
        <v>1346</v>
      </c>
      <c r="DK94" s="89" t="s">
        <v>649</v>
      </c>
      <c r="DL94" s="89" t="s">
        <v>1301</v>
      </c>
      <c r="DM94" s="89" t="s">
        <v>522</v>
      </c>
      <c r="DN94" s="89" t="s">
        <v>1346</v>
      </c>
      <c r="DO94" s="89" t="s">
        <v>651</v>
      </c>
      <c r="DP94" s="89" t="s">
        <v>1330</v>
      </c>
      <c r="DQ94" s="89" t="s">
        <v>527</v>
      </c>
      <c r="DR94" s="89" t="s">
        <v>1346</v>
      </c>
      <c r="DS94" s="89" t="s">
        <v>655</v>
      </c>
      <c r="DT94" s="89" t="s">
        <v>1307</v>
      </c>
      <c r="DU94" s="89" t="s">
        <v>532</v>
      </c>
      <c r="DV94" s="89" t="s">
        <v>1346</v>
      </c>
      <c r="DW94" s="89" t="s">
        <v>659</v>
      </c>
      <c r="DX94" s="89" t="s">
        <v>1344</v>
      </c>
      <c r="DY94" s="89" t="s">
        <v>537</v>
      </c>
    </row>
    <row r="95">
      <c r="A95" s="89" t="s">
        <v>1350</v>
      </c>
      <c r="B95" s="89" t="s">
        <v>1351</v>
      </c>
      <c r="C95" s="89" t="s">
        <v>1257</v>
      </c>
      <c r="D95" s="89">
        <v>8.5447E7</v>
      </c>
      <c r="E95" s="89">
        <v>4.262427630567E12</v>
      </c>
      <c r="F95" s="141" t="s">
        <v>1352</v>
      </c>
      <c r="G95" s="89" t="s">
        <v>587</v>
      </c>
      <c r="H95" s="89" t="s">
        <v>1188</v>
      </c>
      <c r="I95" s="89"/>
      <c r="J95" s="89" t="s">
        <v>1189</v>
      </c>
      <c r="K95" s="89" t="s">
        <v>1190</v>
      </c>
      <c r="L95" s="89" t="s">
        <v>1191</v>
      </c>
      <c r="M95" s="89" t="s">
        <v>884</v>
      </c>
      <c r="N95" s="89" t="s">
        <v>885</v>
      </c>
      <c r="O95" s="89"/>
      <c r="P95" s="89" t="s">
        <v>1192</v>
      </c>
      <c r="Q95" s="89" t="s">
        <v>1192</v>
      </c>
      <c r="R95" s="89"/>
      <c r="S95" s="89">
        <v>0.5</v>
      </c>
      <c r="T95" s="90">
        <v>0.196850393700788</v>
      </c>
      <c r="U95" s="89" t="s">
        <v>1194</v>
      </c>
      <c r="V95" s="89" t="s">
        <v>2119</v>
      </c>
      <c r="W95" s="89" t="s">
        <v>1195</v>
      </c>
      <c r="X95" s="89" t="s">
        <v>414</v>
      </c>
      <c r="Y95" s="89" t="s">
        <v>415</v>
      </c>
      <c r="Z95" s="89">
        <v>20.0</v>
      </c>
      <c r="AA95" s="89">
        <v>68.0</v>
      </c>
      <c r="AB95" s="89">
        <v>60.0</v>
      </c>
      <c r="AC95" s="89">
        <v>140.0</v>
      </c>
      <c r="AD95" s="119">
        <v>0.1</v>
      </c>
      <c r="AE95" s="119">
        <v>0.9</v>
      </c>
      <c r="AF95" s="89"/>
      <c r="AG95" s="89"/>
      <c r="AH95" s="89"/>
      <c r="AI95" s="89"/>
      <c r="AJ95" s="89"/>
      <c r="AK95" s="89" t="s">
        <v>416</v>
      </c>
      <c r="AL95" s="141" t="s">
        <v>417</v>
      </c>
      <c r="AM95" s="141" t="s">
        <v>418</v>
      </c>
      <c r="AN95" s="141" t="s">
        <v>419</v>
      </c>
      <c r="AO95" s="141" t="s">
        <v>420</v>
      </c>
      <c r="AP95" s="141" t="s">
        <v>1353</v>
      </c>
      <c r="AQ95" s="89"/>
      <c r="AR95" s="89"/>
      <c r="AS95" s="89"/>
      <c r="AT95" s="89"/>
      <c r="AU95" s="89"/>
      <c r="AV95" s="89"/>
      <c r="AW95" s="89"/>
      <c r="AX95" s="141" t="s">
        <v>589</v>
      </c>
      <c r="AY95" s="141" t="s">
        <v>299</v>
      </c>
      <c r="AZ95" s="89" t="s">
        <v>423</v>
      </c>
      <c r="BA95" s="89" t="s">
        <v>424</v>
      </c>
      <c r="BB95" s="89" t="s">
        <v>425</v>
      </c>
      <c r="BC95" s="89" t="s">
        <v>1197</v>
      </c>
      <c r="BD95" s="89" t="s">
        <v>427</v>
      </c>
      <c r="BE95" s="89"/>
      <c r="BF95" s="89" t="s">
        <v>303</v>
      </c>
      <c r="BG95" s="89" t="s">
        <v>1354</v>
      </c>
      <c r="BH95" s="89">
        <v>1.0</v>
      </c>
      <c r="BI95" s="89" t="s">
        <v>888</v>
      </c>
      <c r="BJ95" s="89" t="s">
        <v>889</v>
      </c>
      <c r="BK95" s="89" t="s">
        <v>820</v>
      </c>
      <c r="BL95" s="89"/>
      <c r="BM95" s="89" t="s">
        <v>821</v>
      </c>
      <c r="BN95" s="89"/>
      <c r="BO95" s="89"/>
      <c r="BP95" s="89">
        <v>0.28</v>
      </c>
      <c r="BQ95" s="89">
        <v>0.62</v>
      </c>
      <c r="BR95" s="140">
        <v>0.2</v>
      </c>
      <c r="BS95" s="89">
        <v>0.44</v>
      </c>
      <c r="BT95" s="89" t="s">
        <v>433</v>
      </c>
      <c r="BU95" s="89"/>
      <c r="BV95" s="89"/>
      <c r="BW95" s="89"/>
      <c r="BX95" s="89"/>
      <c r="BY95" s="89"/>
      <c r="BZ95" s="89"/>
      <c r="CA95" s="89"/>
      <c r="CB95" s="89"/>
      <c r="CC95" s="89"/>
      <c r="CD95" s="89" t="s">
        <v>1351</v>
      </c>
      <c r="CE95" s="89" t="s">
        <v>618</v>
      </c>
      <c r="CF95" s="89" t="s">
        <v>1278</v>
      </c>
      <c r="CG95" s="89" t="s">
        <v>478</v>
      </c>
      <c r="CH95" s="89" t="s">
        <v>1351</v>
      </c>
      <c r="CI95" s="89" t="s">
        <v>622</v>
      </c>
      <c r="CJ95" s="89" t="s">
        <v>1281</v>
      </c>
      <c r="CK95" s="89" t="s">
        <v>485</v>
      </c>
      <c r="CL95" s="89" t="s">
        <v>1351</v>
      </c>
      <c r="CM95" s="89" t="s">
        <v>626</v>
      </c>
      <c r="CN95" s="89" t="s">
        <v>1284</v>
      </c>
      <c r="CO95" s="89" t="s">
        <v>492</v>
      </c>
      <c r="CP95" s="89" t="s">
        <v>1351</v>
      </c>
      <c r="CQ95" s="89" t="s">
        <v>630</v>
      </c>
      <c r="CR95" s="89" t="s">
        <v>1287</v>
      </c>
      <c r="CS95" s="89" t="s">
        <v>497</v>
      </c>
      <c r="CT95" s="89" t="s">
        <v>1351</v>
      </c>
      <c r="CU95" s="89" t="s">
        <v>634</v>
      </c>
      <c r="CV95" s="89" t="s">
        <v>1289</v>
      </c>
      <c r="CW95" s="89" t="s">
        <v>502</v>
      </c>
      <c r="CX95" s="89" t="s">
        <v>1351</v>
      </c>
      <c r="CY95" s="89" t="s">
        <v>638</v>
      </c>
      <c r="CZ95" s="89" t="s">
        <v>1292</v>
      </c>
      <c r="DA95" s="89" t="s">
        <v>507</v>
      </c>
      <c r="DB95" s="89" t="s">
        <v>1351</v>
      </c>
      <c r="DC95" s="89" t="s">
        <v>642</v>
      </c>
      <c r="DD95" s="89" t="s">
        <v>1295</v>
      </c>
      <c r="DE95" s="89" t="s">
        <v>512</v>
      </c>
      <c r="DF95" s="89" t="s">
        <v>1351</v>
      </c>
      <c r="DG95" s="89" t="s">
        <v>645</v>
      </c>
      <c r="DH95" s="89" t="s">
        <v>1298</v>
      </c>
      <c r="DI95" s="89" t="s">
        <v>517</v>
      </c>
      <c r="DJ95" s="89" t="s">
        <v>1351</v>
      </c>
      <c r="DK95" s="89" t="s">
        <v>649</v>
      </c>
      <c r="DL95" s="89" t="s">
        <v>1301</v>
      </c>
      <c r="DM95" s="89" t="s">
        <v>522</v>
      </c>
      <c r="DN95" s="89" t="s">
        <v>1351</v>
      </c>
      <c r="DO95" s="89" t="s">
        <v>651</v>
      </c>
      <c r="DP95" s="89" t="s">
        <v>1330</v>
      </c>
      <c r="DQ95" s="89" t="s">
        <v>527</v>
      </c>
      <c r="DR95" s="89" t="s">
        <v>1351</v>
      </c>
      <c r="DS95" s="89" t="s">
        <v>655</v>
      </c>
      <c r="DT95" s="89" t="s">
        <v>1307</v>
      </c>
      <c r="DU95" s="89" t="s">
        <v>532</v>
      </c>
      <c r="DV95" s="89" t="s">
        <v>1351</v>
      </c>
      <c r="DW95" s="89" t="s">
        <v>659</v>
      </c>
      <c r="DX95" s="89" t="s">
        <v>1344</v>
      </c>
      <c r="DY95" s="89" t="s">
        <v>537</v>
      </c>
    </row>
    <row r="96">
      <c r="A96" s="89" t="s">
        <v>1355</v>
      </c>
      <c r="B96" s="89" t="s">
        <v>1356</v>
      </c>
      <c r="C96" s="89" t="s">
        <v>1357</v>
      </c>
      <c r="D96" s="89">
        <v>8.5447E7</v>
      </c>
      <c r="E96" s="89">
        <v>4.262427630895E12</v>
      </c>
      <c r="F96" s="141" t="s">
        <v>1358</v>
      </c>
      <c r="G96" s="89" t="s">
        <v>402</v>
      </c>
      <c r="H96" s="89" t="s">
        <v>1188</v>
      </c>
      <c r="I96" s="89"/>
      <c r="J96" s="89" t="s">
        <v>1189</v>
      </c>
      <c r="K96" s="89" t="s">
        <v>1359</v>
      </c>
      <c r="L96" s="89" t="s">
        <v>1191</v>
      </c>
      <c r="M96" s="89" t="s">
        <v>700</v>
      </c>
      <c r="N96" s="89" t="s">
        <v>701</v>
      </c>
      <c r="O96" s="89"/>
      <c r="P96" s="89" t="s">
        <v>1192</v>
      </c>
      <c r="Q96" s="89" t="s">
        <v>1193</v>
      </c>
      <c r="R96" s="89"/>
      <c r="S96" s="89">
        <v>0.75</v>
      </c>
      <c r="T96" s="90">
        <v>0.295275590551181</v>
      </c>
      <c r="U96" s="89" t="s">
        <v>1360</v>
      </c>
      <c r="V96" s="89" t="s">
        <v>2119</v>
      </c>
      <c r="W96" s="89" t="s">
        <v>1195</v>
      </c>
      <c r="X96" s="89" t="s">
        <v>414</v>
      </c>
      <c r="Y96" s="89" t="s">
        <v>415</v>
      </c>
      <c r="Z96" s="89">
        <v>20.0</v>
      </c>
      <c r="AA96" s="89">
        <v>68.0</v>
      </c>
      <c r="AB96" s="89">
        <v>60.0</v>
      </c>
      <c r="AC96" s="89">
        <v>140.0</v>
      </c>
      <c r="AD96" s="119">
        <v>0.1</v>
      </c>
      <c r="AE96" s="119">
        <v>0.9</v>
      </c>
      <c r="AF96" s="89"/>
      <c r="AG96" s="89"/>
      <c r="AH96" s="89"/>
      <c r="AI96" s="89"/>
      <c r="AJ96" s="89"/>
      <c r="AK96" s="89" t="s">
        <v>416</v>
      </c>
      <c r="AL96" s="141" t="s">
        <v>417</v>
      </c>
      <c r="AM96" s="141" t="s">
        <v>418</v>
      </c>
      <c r="AN96" s="141" t="s">
        <v>419</v>
      </c>
      <c r="AO96" s="141" t="s">
        <v>420</v>
      </c>
      <c r="AP96" s="141" t="s">
        <v>1361</v>
      </c>
      <c r="AQ96" s="89"/>
      <c r="AR96" s="89"/>
      <c r="AS96" s="89"/>
      <c r="AT96" s="89"/>
      <c r="AU96" s="89"/>
      <c r="AV96" s="89"/>
      <c r="AW96" s="89"/>
      <c r="AX96" s="141" t="s">
        <v>422</v>
      </c>
      <c r="AY96" s="141" t="s">
        <v>299</v>
      </c>
      <c r="AZ96" s="89" t="s">
        <v>423</v>
      </c>
      <c r="BA96" s="89" t="s">
        <v>424</v>
      </c>
      <c r="BB96" s="89" t="s">
        <v>425</v>
      </c>
      <c r="BC96" s="89" t="s">
        <v>1197</v>
      </c>
      <c r="BD96" s="89" t="s">
        <v>427</v>
      </c>
      <c r="BE96" s="89"/>
      <c r="BF96" s="89" t="s">
        <v>303</v>
      </c>
      <c r="BG96" s="89" t="s">
        <v>1362</v>
      </c>
      <c r="BH96" s="89">
        <v>1.0</v>
      </c>
      <c r="BI96" s="89" t="s">
        <v>704</v>
      </c>
      <c r="BJ96" s="89" t="s">
        <v>705</v>
      </c>
      <c r="BK96" s="89" t="s">
        <v>706</v>
      </c>
      <c r="BL96" s="89"/>
      <c r="BM96" s="89" t="s">
        <v>707</v>
      </c>
      <c r="BN96" s="89"/>
      <c r="BO96" s="89"/>
      <c r="BP96" s="89">
        <v>8.56</v>
      </c>
      <c r="BQ96" s="89">
        <v>18.87</v>
      </c>
      <c r="BR96" s="140">
        <v>7.08</v>
      </c>
      <c r="BS96" s="89">
        <v>15.61</v>
      </c>
      <c r="BT96" s="89" t="s">
        <v>433</v>
      </c>
      <c r="BU96" s="89"/>
      <c r="BV96" s="89"/>
      <c r="BW96" s="89"/>
      <c r="BX96" s="89"/>
      <c r="BY96" s="89"/>
      <c r="BZ96" s="89"/>
      <c r="CA96" s="89"/>
      <c r="CB96" s="89"/>
      <c r="CC96" s="89"/>
      <c r="CD96" s="89" t="s">
        <v>1356</v>
      </c>
      <c r="CE96" s="89" t="s">
        <v>476</v>
      </c>
      <c r="CF96" s="89" t="s">
        <v>1221</v>
      </c>
      <c r="CG96" s="89" t="s">
        <v>478</v>
      </c>
      <c r="CH96" s="89" t="s">
        <v>1356</v>
      </c>
      <c r="CI96" s="89" t="s">
        <v>483</v>
      </c>
      <c r="CJ96" s="89" t="s">
        <v>1281</v>
      </c>
      <c r="CK96" s="89" t="s">
        <v>485</v>
      </c>
      <c r="CL96" s="89" t="s">
        <v>1356</v>
      </c>
      <c r="CM96" s="89" t="s">
        <v>490</v>
      </c>
      <c r="CN96" s="89" t="s">
        <v>1227</v>
      </c>
      <c r="CO96" s="89" t="s">
        <v>492</v>
      </c>
      <c r="CP96" s="89" t="s">
        <v>1356</v>
      </c>
      <c r="CQ96" s="89" t="s">
        <v>495</v>
      </c>
      <c r="CR96" s="89" t="s">
        <v>1230</v>
      </c>
      <c r="CS96" s="89" t="s">
        <v>497</v>
      </c>
      <c r="CT96" s="89" t="s">
        <v>1356</v>
      </c>
      <c r="CU96" s="89" t="s">
        <v>500</v>
      </c>
      <c r="CV96" s="89" t="s">
        <v>1337</v>
      </c>
      <c r="CW96" s="89" t="s">
        <v>502</v>
      </c>
      <c r="CX96" s="89" t="s">
        <v>1356</v>
      </c>
      <c r="CY96" s="89" t="s">
        <v>505</v>
      </c>
      <c r="CZ96" s="89" t="s">
        <v>1236</v>
      </c>
      <c r="DA96" s="89" t="s">
        <v>507</v>
      </c>
      <c r="DB96" s="89" t="s">
        <v>1356</v>
      </c>
      <c r="DC96" s="89" t="s">
        <v>510</v>
      </c>
      <c r="DD96" s="89" t="s">
        <v>1238</v>
      </c>
      <c r="DE96" s="89" t="s">
        <v>512</v>
      </c>
      <c r="DF96" s="89" t="s">
        <v>1356</v>
      </c>
      <c r="DG96" s="89" t="s">
        <v>515</v>
      </c>
      <c r="DH96" s="89" t="s">
        <v>1240</v>
      </c>
      <c r="DI96" s="89" t="s">
        <v>517</v>
      </c>
      <c r="DJ96" s="89" t="s">
        <v>1356</v>
      </c>
      <c r="DK96" s="89" t="s">
        <v>520</v>
      </c>
      <c r="DL96" s="89" t="s">
        <v>1243</v>
      </c>
      <c r="DM96" s="89" t="s">
        <v>522</v>
      </c>
      <c r="DN96" s="89" t="s">
        <v>1356</v>
      </c>
      <c r="DO96" s="89" t="s">
        <v>525</v>
      </c>
      <c r="DP96" s="89" t="s">
        <v>1246</v>
      </c>
      <c r="DQ96" s="89" t="s">
        <v>527</v>
      </c>
      <c r="DR96" s="89" t="s">
        <v>1356</v>
      </c>
      <c r="DS96" s="89" t="s">
        <v>530</v>
      </c>
      <c r="DT96" s="89" t="s">
        <v>1364</v>
      </c>
      <c r="DU96" s="89" t="s">
        <v>532</v>
      </c>
      <c r="DV96" s="89" t="s">
        <v>1356</v>
      </c>
      <c r="DW96" s="89" t="s">
        <v>535</v>
      </c>
      <c r="DX96" s="89" t="s">
        <v>1252</v>
      </c>
      <c r="DY96" s="89" t="s">
        <v>537</v>
      </c>
    </row>
    <row r="97">
      <c r="A97" s="89" t="s">
        <v>1365</v>
      </c>
      <c r="B97" s="89" t="s">
        <v>1366</v>
      </c>
      <c r="C97" s="89" t="s">
        <v>1367</v>
      </c>
      <c r="D97" s="89">
        <v>8.5447E7</v>
      </c>
      <c r="E97" s="89">
        <v>4.262427630178E12</v>
      </c>
      <c r="F97" s="141" t="s">
        <v>1368</v>
      </c>
      <c r="G97" s="89" t="s">
        <v>587</v>
      </c>
      <c r="H97" s="89" t="s">
        <v>1188</v>
      </c>
      <c r="I97" s="89"/>
      <c r="J97" s="89" t="s">
        <v>1189</v>
      </c>
      <c r="K97" s="89" t="s">
        <v>1359</v>
      </c>
      <c r="L97" s="89" t="s">
        <v>1191</v>
      </c>
      <c r="M97" s="89" t="s">
        <v>408</v>
      </c>
      <c r="N97" s="89" t="s">
        <v>409</v>
      </c>
      <c r="O97" s="89"/>
      <c r="P97" s="89" t="s">
        <v>1192</v>
      </c>
      <c r="Q97" s="89" t="s">
        <v>1193</v>
      </c>
      <c r="R97" s="89"/>
      <c r="S97" s="89">
        <v>0.75</v>
      </c>
      <c r="T97" s="90">
        <v>0.295275590551181</v>
      </c>
      <c r="U97" s="89" t="s">
        <v>1360</v>
      </c>
      <c r="V97" s="89" t="s">
        <v>2119</v>
      </c>
      <c r="W97" s="89" t="s">
        <v>1195</v>
      </c>
      <c r="X97" s="89" t="s">
        <v>414</v>
      </c>
      <c r="Y97" s="89" t="s">
        <v>415</v>
      </c>
      <c r="Z97" s="89">
        <v>20.0</v>
      </c>
      <c r="AA97" s="89">
        <v>68.0</v>
      </c>
      <c r="AB97" s="89">
        <v>60.0</v>
      </c>
      <c r="AC97" s="89">
        <v>140.0</v>
      </c>
      <c r="AD97" s="119">
        <v>0.1</v>
      </c>
      <c r="AE97" s="119">
        <v>0.9</v>
      </c>
      <c r="AF97" s="89"/>
      <c r="AG97" s="89"/>
      <c r="AH97" s="89"/>
      <c r="AI97" s="89"/>
      <c r="AJ97" s="89"/>
      <c r="AK97" s="89" t="s">
        <v>416</v>
      </c>
      <c r="AL97" s="141" t="s">
        <v>417</v>
      </c>
      <c r="AM97" s="141" t="s">
        <v>418</v>
      </c>
      <c r="AN97" s="141" t="s">
        <v>419</v>
      </c>
      <c r="AO97" s="141" t="s">
        <v>420</v>
      </c>
      <c r="AP97" s="141" t="s">
        <v>1369</v>
      </c>
      <c r="AQ97" s="89"/>
      <c r="AR97" s="89"/>
      <c r="AS97" s="89"/>
      <c r="AT97" s="89"/>
      <c r="AU97" s="89"/>
      <c r="AV97" s="89"/>
      <c r="AW97" s="89"/>
      <c r="AX97" s="141" t="s">
        <v>589</v>
      </c>
      <c r="AY97" s="141" t="s">
        <v>299</v>
      </c>
      <c r="AZ97" s="89" t="s">
        <v>423</v>
      </c>
      <c r="BA97" s="89" t="s">
        <v>424</v>
      </c>
      <c r="BB97" s="89" t="s">
        <v>425</v>
      </c>
      <c r="BC97" s="89" t="s">
        <v>1197</v>
      </c>
      <c r="BD97" s="89" t="s">
        <v>427</v>
      </c>
      <c r="BE97" s="89"/>
      <c r="BF97" s="89" t="s">
        <v>303</v>
      </c>
      <c r="BG97" s="89" t="s">
        <v>1370</v>
      </c>
      <c r="BH97" s="89">
        <v>1.0</v>
      </c>
      <c r="BI97" s="89" t="s">
        <v>888</v>
      </c>
      <c r="BJ97" s="89" t="s">
        <v>592</v>
      </c>
      <c r="BK97" s="89" t="s">
        <v>593</v>
      </c>
      <c r="BL97" s="89"/>
      <c r="BM97" s="89" t="s">
        <v>594</v>
      </c>
      <c r="BN97" s="89"/>
      <c r="BO97" s="89"/>
      <c r="BP97" s="89">
        <v>0.22</v>
      </c>
      <c r="BQ97" s="89">
        <v>0.49</v>
      </c>
      <c r="BR97" s="140">
        <v>0.14</v>
      </c>
      <c r="BS97" s="89">
        <v>0.31</v>
      </c>
      <c r="BT97" s="89" t="s">
        <v>433</v>
      </c>
      <c r="BU97" s="89"/>
      <c r="BV97" s="89"/>
      <c r="BW97" s="89"/>
      <c r="BX97" s="89"/>
      <c r="BY97" s="89"/>
      <c r="BZ97" s="89"/>
      <c r="CA97" s="89"/>
      <c r="CB97" s="89"/>
      <c r="CC97" s="89"/>
      <c r="CD97" s="89" t="s">
        <v>1366</v>
      </c>
      <c r="CE97" s="89" t="s">
        <v>618</v>
      </c>
      <c r="CF97" s="89" t="s">
        <v>1278</v>
      </c>
      <c r="CG97" s="89" t="s">
        <v>478</v>
      </c>
      <c r="CH97" s="89" t="s">
        <v>1366</v>
      </c>
      <c r="CI97" s="89" t="s">
        <v>622</v>
      </c>
      <c r="CJ97" s="89" t="s">
        <v>1281</v>
      </c>
      <c r="CK97" s="89" t="s">
        <v>485</v>
      </c>
      <c r="CL97" s="89" t="s">
        <v>1366</v>
      </c>
      <c r="CM97" s="89" t="s">
        <v>626</v>
      </c>
      <c r="CN97" s="89" t="s">
        <v>1284</v>
      </c>
      <c r="CO97" s="89" t="s">
        <v>492</v>
      </c>
      <c r="CP97" s="89" t="s">
        <v>1366</v>
      </c>
      <c r="CQ97" s="89" t="s">
        <v>630</v>
      </c>
      <c r="CR97" s="89" t="s">
        <v>1287</v>
      </c>
      <c r="CS97" s="89" t="s">
        <v>497</v>
      </c>
      <c r="CT97" s="89" t="s">
        <v>1366</v>
      </c>
      <c r="CU97" s="89" t="s">
        <v>634</v>
      </c>
      <c r="CV97" s="89" t="s">
        <v>1289</v>
      </c>
      <c r="CW97" s="89" t="s">
        <v>502</v>
      </c>
      <c r="CX97" s="89" t="s">
        <v>1366</v>
      </c>
      <c r="CY97" s="89" t="s">
        <v>638</v>
      </c>
      <c r="CZ97" s="89" t="s">
        <v>1292</v>
      </c>
      <c r="DA97" s="89" t="s">
        <v>507</v>
      </c>
      <c r="DB97" s="89" t="s">
        <v>1366</v>
      </c>
      <c r="DC97" s="89" t="s">
        <v>642</v>
      </c>
      <c r="DD97" s="89" t="s">
        <v>1295</v>
      </c>
      <c r="DE97" s="89" t="s">
        <v>512</v>
      </c>
      <c r="DF97" s="89" t="s">
        <v>1366</v>
      </c>
      <c r="DG97" s="89" t="s">
        <v>645</v>
      </c>
      <c r="DH97" s="89" t="s">
        <v>1298</v>
      </c>
      <c r="DI97" s="89" t="s">
        <v>517</v>
      </c>
      <c r="DJ97" s="89" t="s">
        <v>1366</v>
      </c>
      <c r="DK97" s="89" t="s">
        <v>649</v>
      </c>
      <c r="DL97" s="89" t="s">
        <v>1301</v>
      </c>
      <c r="DM97" s="89" t="s">
        <v>522</v>
      </c>
      <c r="DN97" s="89" t="s">
        <v>1366</v>
      </c>
      <c r="DO97" s="89" t="s">
        <v>651</v>
      </c>
      <c r="DP97" s="89" t="s">
        <v>1330</v>
      </c>
      <c r="DQ97" s="89" t="s">
        <v>527</v>
      </c>
      <c r="DR97" s="89" t="s">
        <v>1366</v>
      </c>
      <c r="DS97" s="89" t="s">
        <v>655</v>
      </c>
      <c r="DT97" s="89" t="s">
        <v>1307</v>
      </c>
      <c r="DU97" s="89" t="s">
        <v>532</v>
      </c>
      <c r="DV97" s="89" t="s">
        <v>1366</v>
      </c>
      <c r="DW97" s="89" t="s">
        <v>659</v>
      </c>
      <c r="DX97" s="89" t="s">
        <v>1344</v>
      </c>
      <c r="DY97" s="89" t="s">
        <v>537</v>
      </c>
    </row>
    <row r="98">
      <c r="A98" s="89" t="s">
        <v>1371</v>
      </c>
      <c r="B98" s="89" t="s">
        <v>1372</v>
      </c>
      <c r="C98" s="89" t="s">
        <v>1367</v>
      </c>
      <c r="D98" s="89">
        <v>8.5447E7</v>
      </c>
      <c r="E98" s="89">
        <v>4.262427630369E12</v>
      </c>
      <c r="F98" s="141" t="s">
        <v>1373</v>
      </c>
      <c r="G98" s="89" t="s">
        <v>587</v>
      </c>
      <c r="H98" s="89" t="s">
        <v>1188</v>
      </c>
      <c r="I98" s="89"/>
      <c r="J98" s="89" t="s">
        <v>1189</v>
      </c>
      <c r="K98" s="89" t="s">
        <v>1359</v>
      </c>
      <c r="L98" s="89" t="s">
        <v>1191</v>
      </c>
      <c r="M98" s="89" t="s">
        <v>700</v>
      </c>
      <c r="N98" s="89" t="s">
        <v>701</v>
      </c>
      <c r="O98" s="89"/>
      <c r="P98" s="89" t="s">
        <v>1192</v>
      </c>
      <c r="Q98" s="89" t="s">
        <v>1193</v>
      </c>
      <c r="R98" s="89"/>
      <c r="S98" s="89">
        <v>0.75</v>
      </c>
      <c r="T98" s="90">
        <v>0.295275590551181</v>
      </c>
      <c r="U98" s="89" t="s">
        <v>1360</v>
      </c>
      <c r="V98" s="89" t="s">
        <v>2119</v>
      </c>
      <c r="W98" s="89" t="s">
        <v>1195</v>
      </c>
      <c r="X98" s="89" t="s">
        <v>414</v>
      </c>
      <c r="Y98" s="89" t="s">
        <v>415</v>
      </c>
      <c r="Z98" s="89">
        <v>20.0</v>
      </c>
      <c r="AA98" s="89">
        <v>68.0</v>
      </c>
      <c r="AB98" s="89">
        <v>60.0</v>
      </c>
      <c r="AC98" s="89">
        <v>140.0</v>
      </c>
      <c r="AD98" s="119">
        <v>0.1</v>
      </c>
      <c r="AE98" s="119">
        <v>0.9</v>
      </c>
      <c r="AF98" s="89"/>
      <c r="AG98" s="89"/>
      <c r="AH98" s="89"/>
      <c r="AI98" s="89"/>
      <c r="AJ98" s="89"/>
      <c r="AK98" s="89" t="s">
        <v>416</v>
      </c>
      <c r="AL98" s="141" t="s">
        <v>417</v>
      </c>
      <c r="AM98" s="141" t="s">
        <v>418</v>
      </c>
      <c r="AN98" s="141" t="s">
        <v>419</v>
      </c>
      <c r="AO98" s="141" t="s">
        <v>420</v>
      </c>
      <c r="AP98" s="141" t="s">
        <v>1374</v>
      </c>
      <c r="AQ98" s="89"/>
      <c r="AR98" s="89"/>
      <c r="AS98" s="89"/>
      <c r="AT98" s="89"/>
      <c r="AU98" s="89"/>
      <c r="AV98" s="89"/>
      <c r="AW98" s="89"/>
      <c r="AX98" s="141" t="s">
        <v>589</v>
      </c>
      <c r="AY98" s="141" t="s">
        <v>299</v>
      </c>
      <c r="AZ98" s="89" t="s">
        <v>423</v>
      </c>
      <c r="BA98" s="89" t="s">
        <v>424</v>
      </c>
      <c r="BB98" s="89" t="s">
        <v>425</v>
      </c>
      <c r="BC98" s="89" t="s">
        <v>1197</v>
      </c>
      <c r="BD98" s="89" t="s">
        <v>427</v>
      </c>
      <c r="BE98" s="89"/>
      <c r="BF98" s="89" t="s">
        <v>303</v>
      </c>
      <c r="BG98" s="89" t="s">
        <v>1375</v>
      </c>
      <c r="BH98" s="89">
        <v>1.0</v>
      </c>
      <c r="BI98" s="89" t="s">
        <v>888</v>
      </c>
      <c r="BJ98" s="89" t="s">
        <v>819</v>
      </c>
      <c r="BK98" s="89" t="s">
        <v>820</v>
      </c>
      <c r="BL98" s="89"/>
      <c r="BM98" s="89" t="s">
        <v>821</v>
      </c>
      <c r="BN98" s="89"/>
      <c r="BO98" s="89"/>
      <c r="BP98" s="89">
        <v>0.27</v>
      </c>
      <c r="BQ98" s="89">
        <v>0.6</v>
      </c>
      <c r="BR98" s="140">
        <v>0.19</v>
      </c>
      <c r="BS98" s="89">
        <v>0.42</v>
      </c>
      <c r="BT98" s="89" t="s">
        <v>433</v>
      </c>
      <c r="BU98" s="89"/>
      <c r="BV98" s="89"/>
      <c r="BW98" s="89"/>
      <c r="BX98" s="89"/>
      <c r="BY98" s="89"/>
      <c r="BZ98" s="89"/>
      <c r="CA98" s="89"/>
      <c r="CB98" s="89"/>
      <c r="CC98" s="89"/>
      <c r="CD98" s="89" t="s">
        <v>1372</v>
      </c>
      <c r="CE98" s="89" t="s">
        <v>618</v>
      </c>
      <c r="CF98" s="89" t="s">
        <v>1278</v>
      </c>
      <c r="CG98" s="89" t="s">
        <v>478</v>
      </c>
      <c r="CH98" s="89" t="s">
        <v>1372</v>
      </c>
      <c r="CI98" s="89" t="s">
        <v>622</v>
      </c>
      <c r="CJ98" s="89" t="s">
        <v>1281</v>
      </c>
      <c r="CK98" s="89" t="s">
        <v>485</v>
      </c>
      <c r="CL98" s="89" t="s">
        <v>1372</v>
      </c>
      <c r="CM98" s="89" t="s">
        <v>626</v>
      </c>
      <c r="CN98" s="89" t="s">
        <v>1284</v>
      </c>
      <c r="CO98" s="89" t="s">
        <v>492</v>
      </c>
      <c r="CP98" s="89" t="s">
        <v>1372</v>
      </c>
      <c r="CQ98" s="89" t="s">
        <v>630</v>
      </c>
      <c r="CR98" s="89" t="s">
        <v>1287</v>
      </c>
      <c r="CS98" s="89" t="s">
        <v>497</v>
      </c>
      <c r="CT98" s="89" t="s">
        <v>1372</v>
      </c>
      <c r="CU98" s="89" t="s">
        <v>634</v>
      </c>
      <c r="CV98" s="89" t="s">
        <v>1289</v>
      </c>
      <c r="CW98" s="89" t="s">
        <v>502</v>
      </c>
      <c r="CX98" s="89" t="s">
        <v>1372</v>
      </c>
      <c r="CY98" s="89" t="s">
        <v>638</v>
      </c>
      <c r="CZ98" s="89" t="s">
        <v>1292</v>
      </c>
      <c r="DA98" s="89" t="s">
        <v>507</v>
      </c>
      <c r="DB98" s="89" t="s">
        <v>1372</v>
      </c>
      <c r="DC98" s="89" t="s">
        <v>642</v>
      </c>
      <c r="DD98" s="89" t="s">
        <v>1295</v>
      </c>
      <c r="DE98" s="89" t="s">
        <v>512</v>
      </c>
      <c r="DF98" s="89" t="s">
        <v>1372</v>
      </c>
      <c r="DG98" s="89" t="s">
        <v>645</v>
      </c>
      <c r="DH98" s="89" t="s">
        <v>1298</v>
      </c>
      <c r="DI98" s="89" t="s">
        <v>517</v>
      </c>
      <c r="DJ98" s="89" t="s">
        <v>1372</v>
      </c>
      <c r="DK98" s="89" t="s">
        <v>649</v>
      </c>
      <c r="DL98" s="89" t="s">
        <v>1301</v>
      </c>
      <c r="DM98" s="89" t="s">
        <v>522</v>
      </c>
      <c r="DN98" s="89" t="s">
        <v>1372</v>
      </c>
      <c r="DO98" s="89" t="s">
        <v>651</v>
      </c>
      <c r="DP98" s="89" t="s">
        <v>1330</v>
      </c>
      <c r="DQ98" s="89" t="s">
        <v>527</v>
      </c>
      <c r="DR98" s="89" t="s">
        <v>1372</v>
      </c>
      <c r="DS98" s="89" t="s">
        <v>655</v>
      </c>
      <c r="DT98" s="89" t="s">
        <v>1307</v>
      </c>
      <c r="DU98" s="89" t="s">
        <v>532</v>
      </c>
      <c r="DV98" s="89" t="s">
        <v>1372</v>
      </c>
      <c r="DW98" s="89" t="s">
        <v>659</v>
      </c>
      <c r="DX98" s="89" t="s">
        <v>1344</v>
      </c>
      <c r="DY98" s="89" t="s">
        <v>537</v>
      </c>
    </row>
    <row r="99">
      <c r="A99" s="89" t="s">
        <v>1376</v>
      </c>
      <c r="B99" s="89" t="s">
        <v>1377</v>
      </c>
      <c r="C99" s="89" t="s">
        <v>1367</v>
      </c>
      <c r="D99" s="89">
        <v>8.5447E7</v>
      </c>
      <c r="E99" s="89">
        <v>4.26242763055E12</v>
      </c>
      <c r="F99" s="141" t="s">
        <v>1378</v>
      </c>
      <c r="G99" s="89" t="s">
        <v>587</v>
      </c>
      <c r="H99" s="89" t="s">
        <v>1188</v>
      </c>
      <c r="I99" s="89"/>
      <c r="J99" s="89" t="s">
        <v>1189</v>
      </c>
      <c r="K99" s="89" t="s">
        <v>1359</v>
      </c>
      <c r="L99" s="89" t="s">
        <v>1191</v>
      </c>
      <c r="M99" s="89" t="s">
        <v>884</v>
      </c>
      <c r="N99" s="89" t="s">
        <v>885</v>
      </c>
      <c r="O99" s="89"/>
      <c r="P99" s="89" t="s">
        <v>1192</v>
      </c>
      <c r="Q99" s="89" t="s">
        <v>1193</v>
      </c>
      <c r="R99" s="89"/>
      <c r="S99" s="89">
        <v>0.75</v>
      </c>
      <c r="T99" s="90">
        <v>0.295275590551181</v>
      </c>
      <c r="U99" s="89" t="s">
        <v>1360</v>
      </c>
      <c r="V99" s="89" t="s">
        <v>2119</v>
      </c>
      <c r="W99" s="89" t="s">
        <v>1195</v>
      </c>
      <c r="X99" s="89" t="s">
        <v>414</v>
      </c>
      <c r="Y99" s="89" t="s">
        <v>415</v>
      </c>
      <c r="Z99" s="89">
        <v>20.0</v>
      </c>
      <c r="AA99" s="89">
        <v>68.0</v>
      </c>
      <c r="AB99" s="89">
        <v>60.0</v>
      </c>
      <c r="AC99" s="89">
        <v>140.0</v>
      </c>
      <c r="AD99" s="119">
        <v>0.1</v>
      </c>
      <c r="AE99" s="119">
        <v>0.9</v>
      </c>
      <c r="AF99" s="89"/>
      <c r="AG99" s="89"/>
      <c r="AH99" s="89"/>
      <c r="AI99" s="89"/>
      <c r="AJ99" s="89"/>
      <c r="AK99" s="89" t="s">
        <v>416</v>
      </c>
      <c r="AL99" s="141" t="s">
        <v>417</v>
      </c>
      <c r="AM99" s="141" t="s">
        <v>418</v>
      </c>
      <c r="AN99" s="141" t="s">
        <v>419</v>
      </c>
      <c r="AO99" s="141" t="s">
        <v>420</v>
      </c>
      <c r="AP99" s="141" t="s">
        <v>1379</v>
      </c>
      <c r="AQ99" s="89"/>
      <c r="AR99" s="89"/>
      <c r="AS99" s="89"/>
      <c r="AT99" s="89"/>
      <c r="AU99" s="89"/>
      <c r="AV99" s="89"/>
      <c r="AW99" s="89"/>
      <c r="AX99" s="141" t="s">
        <v>589</v>
      </c>
      <c r="AY99" s="141" t="s">
        <v>299</v>
      </c>
      <c r="AZ99" s="89" t="s">
        <v>423</v>
      </c>
      <c r="BA99" s="89" t="s">
        <v>424</v>
      </c>
      <c r="BB99" s="89" t="s">
        <v>425</v>
      </c>
      <c r="BC99" s="89" t="s">
        <v>1197</v>
      </c>
      <c r="BD99" s="89" t="s">
        <v>427</v>
      </c>
      <c r="BE99" s="89"/>
      <c r="BF99" s="89" t="s">
        <v>303</v>
      </c>
      <c r="BG99" s="89" t="s">
        <v>1380</v>
      </c>
      <c r="BH99" s="89">
        <v>1.0</v>
      </c>
      <c r="BI99" s="89" t="s">
        <v>888</v>
      </c>
      <c r="BJ99" s="89" t="s">
        <v>889</v>
      </c>
      <c r="BK99" s="89" t="s">
        <v>820</v>
      </c>
      <c r="BL99" s="89"/>
      <c r="BM99" s="89" t="s">
        <v>821</v>
      </c>
      <c r="BN99" s="89"/>
      <c r="BO99" s="89"/>
      <c r="BP99" s="89">
        <v>0.28</v>
      </c>
      <c r="BQ99" s="89">
        <v>0.62</v>
      </c>
      <c r="BR99" s="140">
        <v>0.2</v>
      </c>
      <c r="BS99" s="89">
        <v>0.44</v>
      </c>
      <c r="BT99" s="89" t="s">
        <v>433</v>
      </c>
      <c r="BU99" s="89"/>
      <c r="BV99" s="89"/>
      <c r="BW99" s="89"/>
      <c r="BX99" s="89"/>
      <c r="BY99" s="89"/>
      <c r="BZ99" s="89"/>
      <c r="CA99" s="89"/>
      <c r="CB99" s="89"/>
      <c r="CC99" s="89"/>
      <c r="CD99" s="89" t="s">
        <v>1377</v>
      </c>
      <c r="CE99" s="89" t="s">
        <v>618</v>
      </c>
      <c r="CF99" s="89" t="s">
        <v>1278</v>
      </c>
      <c r="CG99" s="89" t="s">
        <v>478</v>
      </c>
      <c r="CH99" s="89" t="s">
        <v>1377</v>
      </c>
      <c r="CI99" s="89" t="s">
        <v>622</v>
      </c>
      <c r="CJ99" s="89" t="s">
        <v>1281</v>
      </c>
      <c r="CK99" s="89" t="s">
        <v>485</v>
      </c>
      <c r="CL99" s="89" t="s">
        <v>1377</v>
      </c>
      <c r="CM99" s="89" t="s">
        <v>626</v>
      </c>
      <c r="CN99" s="89" t="s">
        <v>1284</v>
      </c>
      <c r="CO99" s="89" t="s">
        <v>492</v>
      </c>
      <c r="CP99" s="89" t="s">
        <v>1377</v>
      </c>
      <c r="CQ99" s="89" t="s">
        <v>630</v>
      </c>
      <c r="CR99" s="89" t="s">
        <v>1287</v>
      </c>
      <c r="CS99" s="89" t="s">
        <v>497</v>
      </c>
      <c r="CT99" s="89" t="s">
        <v>1377</v>
      </c>
      <c r="CU99" s="89" t="s">
        <v>634</v>
      </c>
      <c r="CV99" s="89" t="s">
        <v>1289</v>
      </c>
      <c r="CW99" s="89" t="s">
        <v>502</v>
      </c>
      <c r="CX99" s="89" t="s">
        <v>1377</v>
      </c>
      <c r="CY99" s="89" t="s">
        <v>638</v>
      </c>
      <c r="CZ99" s="89" t="s">
        <v>1292</v>
      </c>
      <c r="DA99" s="89" t="s">
        <v>507</v>
      </c>
      <c r="DB99" s="89" t="s">
        <v>1377</v>
      </c>
      <c r="DC99" s="89" t="s">
        <v>642</v>
      </c>
      <c r="DD99" s="89" t="s">
        <v>1295</v>
      </c>
      <c r="DE99" s="89" t="s">
        <v>512</v>
      </c>
      <c r="DF99" s="89" t="s">
        <v>1377</v>
      </c>
      <c r="DG99" s="89" t="s">
        <v>645</v>
      </c>
      <c r="DH99" s="89" t="s">
        <v>1298</v>
      </c>
      <c r="DI99" s="89" t="s">
        <v>517</v>
      </c>
      <c r="DJ99" s="89" t="s">
        <v>1377</v>
      </c>
      <c r="DK99" s="89" t="s">
        <v>649</v>
      </c>
      <c r="DL99" s="89" t="s">
        <v>1301</v>
      </c>
      <c r="DM99" s="89" t="s">
        <v>522</v>
      </c>
      <c r="DN99" s="89" t="s">
        <v>1377</v>
      </c>
      <c r="DO99" s="89" t="s">
        <v>651</v>
      </c>
      <c r="DP99" s="89" t="s">
        <v>1330</v>
      </c>
      <c r="DQ99" s="89" t="s">
        <v>527</v>
      </c>
      <c r="DR99" s="89" t="s">
        <v>1377</v>
      </c>
      <c r="DS99" s="89" t="s">
        <v>655</v>
      </c>
      <c r="DT99" s="89" t="s">
        <v>1307</v>
      </c>
      <c r="DU99" s="89" t="s">
        <v>532</v>
      </c>
      <c r="DV99" s="89" t="s">
        <v>1377</v>
      </c>
      <c r="DW99" s="89" t="s">
        <v>659</v>
      </c>
      <c r="DX99" s="89" t="s">
        <v>1344</v>
      </c>
      <c r="DY99" s="89" t="s">
        <v>537</v>
      </c>
    </row>
    <row r="100">
      <c r="A100" s="89" t="s">
        <v>1381</v>
      </c>
      <c r="B100" s="89" t="s">
        <v>1382</v>
      </c>
      <c r="C100" s="89" t="s">
        <v>1357</v>
      </c>
      <c r="D100" s="89">
        <v>8.5447E7</v>
      </c>
      <c r="E100" s="89">
        <v>4.262427630888E12</v>
      </c>
      <c r="F100" s="141" t="s">
        <v>1383</v>
      </c>
      <c r="G100" s="89" t="s">
        <v>402</v>
      </c>
      <c r="H100" s="89" t="s">
        <v>1188</v>
      </c>
      <c r="I100" s="89"/>
      <c r="J100" s="89" t="s">
        <v>1189</v>
      </c>
      <c r="K100" s="89" t="s">
        <v>1359</v>
      </c>
      <c r="L100" s="89" t="s">
        <v>1191</v>
      </c>
      <c r="M100" s="89" t="s">
        <v>700</v>
      </c>
      <c r="N100" s="89" t="s">
        <v>701</v>
      </c>
      <c r="O100" s="89"/>
      <c r="P100" s="89" t="s">
        <v>1192</v>
      </c>
      <c r="Q100" s="89" t="s">
        <v>1192</v>
      </c>
      <c r="R100" s="89"/>
      <c r="S100" s="89">
        <v>0.75</v>
      </c>
      <c r="T100" s="90">
        <v>0.295275590551181</v>
      </c>
      <c r="U100" s="89" t="s">
        <v>1360</v>
      </c>
      <c r="V100" s="89" t="s">
        <v>2119</v>
      </c>
      <c r="W100" s="89" t="s">
        <v>1195</v>
      </c>
      <c r="X100" s="89" t="s">
        <v>414</v>
      </c>
      <c r="Y100" s="89" t="s">
        <v>415</v>
      </c>
      <c r="Z100" s="89">
        <v>20.0</v>
      </c>
      <c r="AA100" s="89">
        <v>68.0</v>
      </c>
      <c r="AB100" s="89">
        <v>60.0</v>
      </c>
      <c r="AC100" s="89">
        <v>140.0</v>
      </c>
      <c r="AD100" s="119">
        <v>0.1</v>
      </c>
      <c r="AE100" s="119">
        <v>0.9</v>
      </c>
      <c r="AF100" s="89"/>
      <c r="AG100" s="89"/>
      <c r="AH100" s="89"/>
      <c r="AI100" s="89"/>
      <c r="AJ100" s="89"/>
      <c r="AK100" s="89" t="s">
        <v>416</v>
      </c>
      <c r="AL100" s="141" t="s">
        <v>417</v>
      </c>
      <c r="AM100" s="141" t="s">
        <v>418</v>
      </c>
      <c r="AN100" s="141" t="s">
        <v>419</v>
      </c>
      <c r="AO100" s="141" t="s">
        <v>420</v>
      </c>
      <c r="AP100" s="141" t="s">
        <v>1384</v>
      </c>
      <c r="AQ100" s="89"/>
      <c r="AR100" s="89"/>
      <c r="AS100" s="89"/>
      <c r="AT100" s="89"/>
      <c r="AU100" s="89"/>
      <c r="AV100" s="89"/>
      <c r="AW100" s="89"/>
      <c r="AX100" s="141" t="s">
        <v>422</v>
      </c>
      <c r="AY100" s="141" t="s">
        <v>299</v>
      </c>
      <c r="AZ100" s="89" t="s">
        <v>423</v>
      </c>
      <c r="BA100" s="89" t="s">
        <v>424</v>
      </c>
      <c r="BB100" s="89" t="s">
        <v>425</v>
      </c>
      <c r="BC100" s="89" t="s">
        <v>1197</v>
      </c>
      <c r="BD100" s="89" t="s">
        <v>427</v>
      </c>
      <c r="BE100" s="89"/>
      <c r="BF100" s="89" t="s">
        <v>303</v>
      </c>
      <c r="BG100" s="89" t="s">
        <v>1385</v>
      </c>
      <c r="BH100" s="89">
        <v>1.0</v>
      </c>
      <c r="BI100" s="89" t="s">
        <v>704</v>
      </c>
      <c r="BJ100" s="89" t="s">
        <v>705</v>
      </c>
      <c r="BK100" s="89" t="s">
        <v>706</v>
      </c>
      <c r="BL100" s="89"/>
      <c r="BM100" s="89" t="s">
        <v>707</v>
      </c>
      <c r="BN100" s="89"/>
      <c r="BO100" s="89"/>
      <c r="BP100" s="89">
        <v>8.56</v>
      </c>
      <c r="BQ100" s="89">
        <v>18.87</v>
      </c>
      <c r="BR100" s="140">
        <v>7.08</v>
      </c>
      <c r="BS100" s="89">
        <v>15.61</v>
      </c>
      <c r="BT100" s="89" t="s">
        <v>433</v>
      </c>
      <c r="BU100" s="89"/>
      <c r="BV100" s="89"/>
      <c r="BW100" s="89"/>
      <c r="BX100" s="89"/>
      <c r="BY100" s="89"/>
      <c r="BZ100" s="89"/>
      <c r="CA100" s="89"/>
      <c r="CB100" s="89"/>
      <c r="CC100" s="89"/>
      <c r="CD100" s="89" t="s">
        <v>1382</v>
      </c>
      <c r="CE100" s="89" t="s">
        <v>476</v>
      </c>
      <c r="CF100" s="89" t="s">
        <v>1221</v>
      </c>
      <c r="CG100" s="89" t="s">
        <v>478</v>
      </c>
      <c r="CH100" s="89" t="s">
        <v>1382</v>
      </c>
      <c r="CI100" s="89" t="s">
        <v>483</v>
      </c>
      <c r="CJ100" s="89" t="s">
        <v>1281</v>
      </c>
      <c r="CK100" s="89" t="s">
        <v>485</v>
      </c>
      <c r="CL100" s="89" t="s">
        <v>1382</v>
      </c>
      <c r="CM100" s="89" t="s">
        <v>490</v>
      </c>
      <c r="CN100" s="89" t="s">
        <v>1227</v>
      </c>
      <c r="CO100" s="89" t="s">
        <v>492</v>
      </c>
      <c r="CP100" s="89" t="s">
        <v>1382</v>
      </c>
      <c r="CQ100" s="89" t="s">
        <v>495</v>
      </c>
      <c r="CR100" s="89" t="s">
        <v>1230</v>
      </c>
      <c r="CS100" s="89" t="s">
        <v>497</v>
      </c>
      <c r="CT100" s="89" t="s">
        <v>1382</v>
      </c>
      <c r="CU100" s="89" t="s">
        <v>500</v>
      </c>
      <c r="CV100" s="89" t="s">
        <v>1337</v>
      </c>
      <c r="CW100" s="89" t="s">
        <v>502</v>
      </c>
      <c r="CX100" s="89" t="s">
        <v>1382</v>
      </c>
      <c r="CY100" s="89" t="s">
        <v>505</v>
      </c>
      <c r="CZ100" s="89" t="s">
        <v>1236</v>
      </c>
      <c r="DA100" s="89" t="s">
        <v>507</v>
      </c>
      <c r="DB100" s="89" t="s">
        <v>1382</v>
      </c>
      <c r="DC100" s="89" t="s">
        <v>510</v>
      </c>
      <c r="DD100" s="89" t="s">
        <v>1238</v>
      </c>
      <c r="DE100" s="89" t="s">
        <v>512</v>
      </c>
      <c r="DF100" s="89" t="s">
        <v>1382</v>
      </c>
      <c r="DG100" s="89" t="s">
        <v>515</v>
      </c>
      <c r="DH100" s="89" t="s">
        <v>1240</v>
      </c>
      <c r="DI100" s="89" t="s">
        <v>517</v>
      </c>
      <c r="DJ100" s="89" t="s">
        <v>1382</v>
      </c>
      <c r="DK100" s="89" t="s">
        <v>520</v>
      </c>
      <c r="DL100" s="89" t="s">
        <v>1338</v>
      </c>
      <c r="DM100" s="89" t="s">
        <v>522</v>
      </c>
      <c r="DN100" s="89" t="s">
        <v>1382</v>
      </c>
      <c r="DO100" s="89" t="s">
        <v>525</v>
      </c>
      <c r="DP100" s="89" t="s">
        <v>1246</v>
      </c>
      <c r="DQ100" s="89" t="s">
        <v>527</v>
      </c>
      <c r="DR100" s="89" t="s">
        <v>1382</v>
      </c>
      <c r="DS100" s="89" t="s">
        <v>530</v>
      </c>
      <c r="DT100" s="89" t="s">
        <v>1249</v>
      </c>
      <c r="DU100" s="89" t="s">
        <v>532</v>
      </c>
      <c r="DV100" s="89" t="s">
        <v>1382</v>
      </c>
      <c r="DW100" s="89" t="s">
        <v>535</v>
      </c>
      <c r="DX100" s="89" t="s">
        <v>1252</v>
      </c>
      <c r="DY100" s="89" t="s">
        <v>537</v>
      </c>
    </row>
    <row r="101">
      <c r="A101" s="89" t="s">
        <v>1386</v>
      </c>
      <c r="B101" s="89" t="s">
        <v>1387</v>
      </c>
      <c r="C101" s="89" t="s">
        <v>1367</v>
      </c>
      <c r="D101" s="89">
        <v>8.5447E7</v>
      </c>
      <c r="E101" s="89">
        <v>4.262427630161E12</v>
      </c>
      <c r="F101" s="141" t="s">
        <v>1388</v>
      </c>
      <c r="G101" s="89" t="s">
        <v>587</v>
      </c>
      <c r="H101" s="89" t="s">
        <v>1188</v>
      </c>
      <c r="I101" s="89"/>
      <c r="J101" s="89" t="s">
        <v>1189</v>
      </c>
      <c r="K101" s="89" t="s">
        <v>1359</v>
      </c>
      <c r="L101" s="89" t="s">
        <v>1191</v>
      </c>
      <c r="M101" s="89" t="s">
        <v>408</v>
      </c>
      <c r="N101" s="89" t="s">
        <v>409</v>
      </c>
      <c r="O101" s="89"/>
      <c r="P101" s="89" t="s">
        <v>1192</v>
      </c>
      <c r="Q101" s="89" t="s">
        <v>1192</v>
      </c>
      <c r="R101" s="89"/>
      <c r="S101" s="89">
        <v>0.75</v>
      </c>
      <c r="T101" s="90">
        <v>0.295275590551181</v>
      </c>
      <c r="U101" s="89" t="s">
        <v>1360</v>
      </c>
      <c r="V101" s="89" t="s">
        <v>2119</v>
      </c>
      <c r="W101" s="89" t="s">
        <v>1195</v>
      </c>
      <c r="X101" s="89" t="s">
        <v>414</v>
      </c>
      <c r="Y101" s="89" t="s">
        <v>415</v>
      </c>
      <c r="Z101" s="89">
        <v>20.0</v>
      </c>
      <c r="AA101" s="89">
        <v>68.0</v>
      </c>
      <c r="AB101" s="89">
        <v>60.0</v>
      </c>
      <c r="AC101" s="89">
        <v>140.0</v>
      </c>
      <c r="AD101" s="119">
        <v>0.1</v>
      </c>
      <c r="AE101" s="119">
        <v>0.9</v>
      </c>
      <c r="AF101" s="89"/>
      <c r="AG101" s="89"/>
      <c r="AH101" s="89"/>
      <c r="AI101" s="89"/>
      <c r="AJ101" s="89"/>
      <c r="AK101" s="89" t="s">
        <v>416</v>
      </c>
      <c r="AL101" s="141" t="s">
        <v>417</v>
      </c>
      <c r="AM101" s="141" t="s">
        <v>418</v>
      </c>
      <c r="AN101" s="141" t="s">
        <v>419</v>
      </c>
      <c r="AO101" s="141" t="s">
        <v>420</v>
      </c>
      <c r="AP101" s="141" t="s">
        <v>1389</v>
      </c>
      <c r="AQ101" s="89"/>
      <c r="AR101" s="89"/>
      <c r="AS101" s="89"/>
      <c r="AT101" s="89"/>
      <c r="AU101" s="89"/>
      <c r="AV101" s="89"/>
      <c r="AW101" s="89"/>
      <c r="AX101" s="141" t="s">
        <v>589</v>
      </c>
      <c r="AY101" s="141" t="s">
        <v>299</v>
      </c>
      <c r="AZ101" s="89" t="s">
        <v>423</v>
      </c>
      <c r="BA101" s="89" t="s">
        <v>424</v>
      </c>
      <c r="BB101" s="89" t="s">
        <v>425</v>
      </c>
      <c r="BC101" s="89" t="s">
        <v>1197</v>
      </c>
      <c r="BD101" s="89" t="s">
        <v>427</v>
      </c>
      <c r="BE101" s="89"/>
      <c r="BF101" s="89" t="s">
        <v>303</v>
      </c>
      <c r="BG101" s="89" t="s">
        <v>1390</v>
      </c>
      <c r="BH101" s="89">
        <v>1.0</v>
      </c>
      <c r="BI101" s="89" t="s">
        <v>888</v>
      </c>
      <c r="BJ101" s="89" t="s">
        <v>592</v>
      </c>
      <c r="BK101" s="89" t="s">
        <v>593</v>
      </c>
      <c r="BL101" s="89"/>
      <c r="BM101" s="89" t="s">
        <v>594</v>
      </c>
      <c r="BN101" s="89"/>
      <c r="BO101" s="89"/>
      <c r="BP101" s="89">
        <v>0.22</v>
      </c>
      <c r="BQ101" s="89">
        <v>0.49</v>
      </c>
      <c r="BR101" s="140">
        <v>0.14</v>
      </c>
      <c r="BS101" s="89">
        <v>0.31</v>
      </c>
      <c r="BT101" s="89" t="s">
        <v>433</v>
      </c>
      <c r="BU101" s="89"/>
      <c r="BV101" s="89"/>
      <c r="BW101" s="89"/>
      <c r="BX101" s="89"/>
      <c r="BY101" s="89"/>
      <c r="BZ101" s="89"/>
      <c r="CA101" s="89"/>
      <c r="CB101" s="89"/>
      <c r="CC101" s="89"/>
      <c r="CD101" s="89" t="s">
        <v>1387</v>
      </c>
      <c r="CE101" s="89" t="s">
        <v>618</v>
      </c>
      <c r="CF101" s="89" t="s">
        <v>1278</v>
      </c>
      <c r="CG101" s="89" t="s">
        <v>478</v>
      </c>
      <c r="CH101" s="89" t="s">
        <v>1387</v>
      </c>
      <c r="CI101" s="89" t="s">
        <v>622</v>
      </c>
      <c r="CJ101" s="89" t="s">
        <v>1281</v>
      </c>
      <c r="CK101" s="89" t="s">
        <v>485</v>
      </c>
      <c r="CL101" s="89" t="s">
        <v>1387</v>
      </c>
      <c r="CM101" s="89" t="s">
        <v>626</v>
      </c>
      <c r="CN101" s="89" t="s">
        <v>1284</v>
      </c>
      <c r="CO101" s="89" t="s">
        <v>492</v>
      </c>
      <c r="CP101" s="89" t="s">
        <v>1387</v>
      </c>
      <c r="CQ101" s="89" t="s">
        <v>630</v>
      </c>
      <c r="CR101" s="89" t="s">
        <v>1287</v>
      </c>
      <c r="CS101" s="89" t="s">
        <v>497</v>
      </c>
      <c r="CT101" s="89" t="s">
        <v>1387</v>
      </c>
      <c r="CU101" s="89" t="s">
        <v>634</v>
      </c>
      <c r="CV101" s="89" t="s">
        <v>1289</v>
      </c>
      <c r="CW101" s="89" t="s">
        <v>502</v>
      </c>
      <c r="CX101" s="89" t="s">
        <v>1387</v>
      </c>
      <c r="CY101" s="89" t="s">
        <v>638</v>
      </c>
      <c r="CZ101" s="89" t="s">
        <v>1292</v>
      </c>
      <c r="DA101" s="89" t="s">
        <v>507</v>
      </c>
      <c r="DB101" s="89" t="s">
        <v>1387</v>
      </c>
      <c r="DC101" s="89" t="s">
        <v>642</v>
      </c>
      <c r="DD101" s="89" t="s">
        <v>1295</v>
      </c>
      <c r="DE101" s="89" t="s">
        <v>512</v>
      </c>
      <c r="DF101" s="89" t="s">
        <v>1387</v>
      </c>
      <c r="DG101" s="89" t="s">
        <v>645</v>
      </c>
      <c r="DH101" s="89" t="s">
        <v>1298</v>
      </c>
      <c r="DI101" s="89" t="s">
        <v>517</v>
      </c>
      <c r="DJ101" s="89" t="s">
        <v>1387</v>
      </c>
      <c r="DK101" s="89" t="s">
        <v>649</v>
      </c>
      <c r="DL101" s="89" t="s">
        <v>1301</v>
      </c>
      <c r="DM101" s="89" t="s">
        <v>522</v>
      </c>
      <c r="DN101" s="89" t="s">
        <v>1387</v>
      </c>
      <c r="DO101" s="89" t="s">
        <v>651</v>
      </c>
      <c r="DP101" s="89" t="s">
        <v>1330</v>
      </c>
      <c r="DQ101" s="89" t="s">
        <v>527</v>
      </c>
      <c r="DR101" s="89" t="s">
        <v>1387</v>
      </c>
      <c r="DS101" s="89" t="s">
        <v>655</v>
      </c>
      <c r="DT101" s="89" t="s">
        <v>1307</v>
      </c>
      <c r="DU101" s="89" t="s">
        <v>532</v>
      </c>
      <c r="DV101" s="89" t="s">
        <v>1387</v>
      </c>
      <c r="DW101" s="89" t="s">
        <v>659</v>
      </c>
      <c r="DX101" s="89" t="s">
        <v>1344</v>
      </c>
      <c r="DY101" s="89" t="s">
        <v>537</v>
      </c>
    </row>
    <row r="102">
      <c r="A102" s="89" t="s">
        <v>1391</v>
      </c>
      <c r="B102" s="89" t="s">
        <v>1392</v>
      </c>
      <c r="C102" s="89" t="s">
        <v>1367</v>
      </c>
      <c r="D102" s="89">
        <v>8.5447E7</v>
      </c>
      <c r="E102" s="89">
        <v>4.262427630352E12</v>
      </c>
      <c r="F102" s="141" t="s">
        <v>1393</v>
      </c>
      <c r="G102" s="89" t="s">
        <v>587</v>
      </c>
      <c r="H102" s="89" t="s">
        <v>1188</v>
      </c>
      <c r="I102" s="89"/>
      <c r="J102" s="89" t="s">
        <v>1189</v>
      </c>
      <c r="K102" s="89" t="s">
        <v>1359</v>
      </c>
      <c r="L102" s="89" t="s">
        <v>1191</v>
      </c>
      <c r="M102" s="89" t="s">
        <v>700</v>
      </c>
      <c r="N102" s="89" t="s">
        <v>701</v>
      </c>
      <c r="O102" s="89"/>
      <c r="P102" s="89" t="s">
        <v>1192</v>
      </c>
      <c r="Q102" s="89" t="s">
        <v>1192</v>
      </c>
      <c r="R102" s="89"/>
      <c r="S102" s="89">
        <v>0.75</v>
      </c>
      <c r="T102" s="90">
        <v>0.295275590551181</v>
      </c>
      <c r="U102" s="89" t="s">
        <v>1360</v>
      </c>
      <c r="V102" s="89" t="s">
        <v>2119</v>
      </c>
      <c r="W102" s="89" t="s">
        <v>1195</v>
      </c>
      <c r="X102" s="89" t="s">
        <v>414</v>
      </c>
      <c r="Y102" s="89" t="s">
        <v>415</v>
      </c>
      <c r="Z102" s="89">
        <v>20.0</v>
      </c>
      <c r="AA102" s="89">
        <v>68.0</v>
      </c>
      <c r="AB102" s="89">
        <v>60.0</v>
      </c>
      <c r="AC102" s="89">
        <v>140.0</v>
      </c>
      <c r="AD102" s="119">
        <v>0.1</v>
      </c>
      <c r="AE102" s="119">
        <v>0.9</v>
      </c>
      <c r="AF102" s="89"/>
      <c r="AG102" s="89"/>
      <c r="AH102" s="89"/>
      <c r="AI102" s="89"/>
      <c r="AJ102" s="89"/>
      <c r="AK102" s="89" t="s">
        <v>416</v>
      </c>
      <c r="AL102" s="141" t="s">
        <v>417</v>
      </c>
      <c r="AM102" s="141" t="s">
        <v>418</v>
      </c>
      <c r="AN102" s="141" t="s">
        <v>419</v>
      </c>
      <c r="AO102" s="141" t="s">
        <v>420</v>
      </c>
      <c r="AP102" s="141" t="s">
        <v>1394</v>
      </c>
      <c r="AQ102" s="89"/>
      <c r="AR102" s="89"/>
      <c r="AS102" s="89"/>
      <c r="AT102" s="89"/>
      <c r="AU102" s="89"/>
      <c r="AV102" s="89"/>
      <c r="AW102" s="89"/>
      <c r="AX102" s="141" t="s">
        <v>589</v>
      </c>
      <c r="AY102" s="141" t="s">
        <v>299</v>
      </c>
      <c r="AZ102" s="89" t="s">
        <v>423</v>
      </c>
      <c r="BA102" s="89" t="s">
        <v>424</v>
      </c>
      <c r="BB102" s="89" t="s">
        <v>425</v>
      </c>
      <c r="BC102" s="89" t="s">
        <v>1197</v>
      </c>
      <c r="BD102" s="89" t="s">
        <v>427</v>
      </c>
      <c r="BE102" s="89"/>
      <c r="BF102" s="89" t="s">
        <v>303</v>
      </c>
      <c r="BG102" s="89" t="s">
        <v>1395</v>
      </c>
      <c r="BH102" s="89">
        <v>1.0</v>
      </c>
      <c r="BI102" s="89" t="s">
        <v>888</v>
      </c>
      <c r="BJ102" s="89" t="s">
        <v>819</v>
      </c>
      <c r="BK102" s="89" t="s">
        <v>820</v>
      </c>
      <c r="BL102" s="89"/>
      <c r="BM102" s="89" t="s">
        <v>821</v>
      </c>
      <c r="BN102" s="89"/>
      <c r="BO102" s="89"/>
      <c r="BP102" s="89">
        <v>0.27</v>
      </c>
      <c r="BQ102" s="89">
        <v>0.6</v>
      </c>
      <c r="BR102" s="140">
        <v>0.19</v>
      </c>
      <c r="BS102" s="89">
        <v>0.42</v>
      </c>
      <c r="BT102" s="89" t="s">
        <v>433</v>
      </c>
      <c r="BU102" s="89"/>
      <c r="BV102" s="89"/>
      <c r="BW102" s="89"/>
      <c r="BX102" s="89"/>
      <c r="BY102" s="89"/>
      <c r="BZ102" s="89"/>
      <c r="CA102" s="89"/>
      <c r="CB102" s="89"/>
      <c r="CC102" s="89"/>
      <c r="CD102" s="89" t="s">
        <v>1392</v>
      </c>
      <c r="CE102" s="89" t="s">
        <v>618</v>
      </c>
      <c r="CF102" s="89" t="s">
        <v>1278</v>
      </c>
      <c r="CG102" s="89" t="s">
        <v>478</v>
      </c>
      <c r="CH102" s="89" t="s">
        <v>1392</v>
      </c>
      <c r="CI102" s="89" t="s">
        <v>622</v>
      </c>
      <c r="CJ102" s="89" t="s">
        <v>1281</v>
      </c>
      <c r="CK102" s="89" t="s">
        <v>485</v>
      </c>
      <c r="CL102" s="89" t="s">
        <v>1392</v>
      </c>
      <c r="CM102" s="89" t="s">
        <v>626</v>
      </c>
      <c r="CN102" s="89" t="s">
        <v>1284</v>
      </c>
      <c r="CO102" s="89" t="s">
        <v>492</v>
      </c>
      <c r="CP102" s="89" t="s">
        <v>1392</v>
      </c>
      <c r="CQ102" s="89" t="s">
        <v>630</v>
      </c>
      <c r="CR102" s="89" t="s">
        <v>1287</v>
      </c>
      <c r="CS102" s="89" t="s">
        <v>497</v>
      </c>
      <c r="CT102" s="89" t="s">
        <v>1392</v>
      </c>
      <c r="CU102" s="89" t="s">
        <v>634</v>
      </c>
      <c r="CV102" s="89" t="s">
        <v>1289</v>
      </c>
      <c r="CW102" s="89" t="s">
        <v>502</v>
      </c>
      <c r="CX102" s="89" t="s">
        <v>1392</v>
      </c>
      <c r="CY102" s="89" t="s">
        <v>638</v>
      </c>
      <c r="CZ102" s="89" t="s">
        <v>1292</v>
      </c>
      <c r="DA102" s="89" t="s">
        <v>507</v>
      </c>
      <c r="DB102" s="89" t="s">
        <v>1392</v>
      </c>
      <c r="DC102" s="89" t="s">
        <v>642</v>
      </c>
      <c r="DD102" s="89" t="s">
        <v>1295</v>
      </c>
      <c r="DE102" s="89" t="s">
        <v>512</v>
      </c>
      <c r="DF102" s="89" t="s">
        <v>1392</v>
      </c>
      <c r="DG102" s="89" t="s">
        <v>645</v>
      </c>
      <c r="DH102" s="89" t="s">
        <v>1298</v>
      </c>
      <c r="DI102" s="89" t="s">
        <v>517</v>
      </c>
      <c r="DJ102" s="89" t="s">
        <v>1392</v>
      </c>
      <c r="DK102" s="89" t="s">
        <v>649</v>
      </c>
      <c r="DL102" s="89" t="s">
        <v>1301</v>
      </c>
      <c r="DM102" s="89" t="s">
        <v>522</v>
      </c>
      <c r="DN102" s="89" t="s">
        <v>1392</v>
      </c>
      <c r="DO102" s="89" t="s">
        <v>651</v>
      </c>
      <c r="DP102" s="89" t="s">
        <v>1330</v>
      </c>
      <c r="DQ102" s="89" t="s">
        <v>527</v>
      </c>
      <c r="DR102" s="89" t="s">
        <v>1392</v>
      </c>
      <c r="DS102" s="89" t="s">
        <v>655</v>
      </c>
      <c r="DT102" s="89" t="s">
        <v>1307</v>
      </c>
      <c r="DU102" s="89" t="s">
        <v>532</v>
      </c>
      <c r="DV102" s="89" t="s">
        <v>1392</v>
      </c>
      <c r="DW102" s="89" t="s">
        <v>659</v>
      </c>
      <c r="DX102" s="89" t="s">
        <v>1344</v>
      </c>
      <c r="DY102" s="89" t="s">
        <v>537</v>
      </c>
    </row>
    <row r="103">
      <c r="A103" s="89" t="s">
        <v>1396</v>
      </c>
      <c r="B103" s="89" t="s">
        <v>1397</v>
      </c>
      <c r="C103" s="89" t="s">
        <v>1367</v>
      </c>
      <c r="D103" s="89">
        <v>8.5447E7</v>
      </c>
      <c r="E103" s="89">
        <v>4.262427630543E12</v>
      </c>
      <c r="F103" s="141" t="s">
        <v>1398</v>
      </c>
      <c r="G103" s="89" t="s">
        <v>587</v>
      </c>
      <c r="H103" s="89" t="s">
        <v>1188</v>
      </c>
      <c r="I103" s="89"/>
      <c r="J103" s="89" t="s">
        <v>1189</v>
      </c>
      <c r="K103" s="89" t="s">
        <v>1359</v>
      </c>
      <c r="L103" s="89" t="s">
        <v>1191</v>
      </c>
      <c r="M103" s="89" t="s">
        <v>884</v>
      </c>
      <c r="N103" s="89" t="s">
        <v>885</v>
      </c>
      <c r="O103" s="89"/>
      <c r="P103" s="89" t="s">
        <v>1192</v>
      </c>
      <c r="Q103" s="89" t="s">
        <v>1192</v>
      </c>
      <c r="R103" s="89"/>
      <c r="S103" s="89">
        <v>0.75</v>
      </c>
      <c r="T103" s="90">
        <v>0.295275590551181</v>
      </c>
      <c r="U103" s="89" t="s">
        <v>1360</v>
      </c>
      <c r="V103" s="89" t="s">
        <v>2119</v>
      </c>
      <c r="W103" s="89" t="s">
        <v>1195</v>
      </c>
      <c r="X103" s="89" t="s">
        <v>414</v>
      </c>
      <c r="Y103" s="89" t="s">
        <v>415</v>
      </c>
      <c r="Z103" s="89">
        <v>20.0</v>
      </c>
      <c r="AA103" s="89">
        <v>68.0</v>
      </c>
      <c r="AB103" s="89">
        <v>60.0</v>
      </c>
      <c r="AC103" s="89">
        <v>140.0</v>
      </c>
      <c r="AD103" s="119">
        <v>0.1</v>
      </c>
      <c r="AE103" s="119">
        <v>0.9</v>
      </c>
      <c r="AF103" s="89"/>
      <c r="AG103" s="89"/>
      <c r="AH103" s="89"/>
      <c r="AI103" s="89"/>
      <c r="AJ103" s="89"/>
      <c r="AK103" s="89" t="s">
        <v>416</v>
      </c>
      <c r="AL103" s="141" t="s">
        <v>417</v>
      </c>
      <c r="AM103" s="141" t="s">
        <v>1399</v>
      </c>
      <c r="AN103" s="141" t="s">
        <v>419</v>
      </c>
      <c r="AO103" s="141" t="s">
        <v>420</v>
      </c>
      <c r="AP103" s="141" t="s">
        <v>1400</v>
      </c>
      <c r="AQ103" s="89"/>
      <c r="AR103" s="89"/>
      <c r="AS103" s="89"/>
      <c r="AT103" s="89"/>
      <c r="AU103" s="89"/>
      <c r="AV103" s="89"/>
      <c r="AW103" s="89"/>
      <c r="AX103" s="141" t="s">
        <v>589</v>
      </c>
      <c r="AY103" s="141" t="s">
        <v>299</v>
      </c>
      <c r="AZ103" s="89" t="s">
        <v>423</v>
      </c>
      <c r="BA103" s="89" t="s">
        <v>424</v>
      </c>
      <c r="BB103" s="89" t="s">
        <v>425</v>
      </c>
      <c r="BC103" s="89" t="s">
        <v>1197</v>
      </c>
      <c r="BD103" s="89" t="s">
        <v>427</v>
      </c>
      <c r="BE103" s="89"/>
      <c r="BF103" s="89" t="s">
        <v>303</v>
      </c>
      <c r="BG103" s="89" t="s">
        <v>1401</v>
      </c>
      <c r="BH103" s="89">
        <v>1.0</v>
      </c>
      <c r="BI103" s="89" t="s">
        <v>888</v>
      </c>
      <c r="BJ103" s="89" t="s">
        <v>889</v>
      </c>
      <c r="BK103" s="89" t="s">
        <v>820</v>
      </c>
      <c r="BL103" s="89"/>
      <c r="BM103" s="89" t="s">
        <v>821</v>
      </c>
      <c r="BN103" s="89"/>
      <c r="BO103" s="89"/>
      <c r="BP103" s="89">
        <v>0.28</v>
      </c>
      <c r="BQ103" s="89">
        <v>0.62</v>
      </c>
      <c r="BR103" s="140">
        <v>0.2</v>
      </c>
      <c r="BS103" s="89">
        <v>0.44</v>
      </c>
      <c r="BT103" s="89" t="s">
        <v>433</v>
      </c>
      <c r="BU103" s="89"/>
      <c r="BV103" s="89"/>
      <c r="BW103" s="89"/>
      <c r="BX103" s="89"/>
      <c r="BY103" s="89"/>
      <c r="BZ103" s="89"/>
      <c r="CA103" s="89"/>
      <c r="CB103" s="89"/>
      <c r="CC103" s="89"/>
      <c r="CD103" s="89" t="s">
        <v>1397</v>
      </c>
      <c r="CE103" s="89" t="s">
        <v>618</v>
      </c>
      <c r="CF103" s="89" t="s">
        <v>1278</v>
      </c>
      <c r="CG103" s="89" t="s">
        <v>478</v>
      </c>
      <c r="CH103" s="89" t="s">
        <v>1397</v>
      </c>
      <c r="CI103" s="89" t="s">
        <v>622</v>
      </c>
      <c r="CJ103" s="89" t="s">
        <v>1281</v>
      </c>
      <c r="CK103" s="89" t="s">
        <v>485</v>
      </c>
      <c r="CL103" s="89" t="s">
        <v>1397</v>
      </c>
      <c r="CM103" s="89" t="s">
        <v>626</v>
      </c>
      <c r="CN103" s="89" t="s">
        <v>1284</v>
      </c>
      <c r="CO103" s="89" t="s">
        <v>492</v>
      </c>
      <c r="CP103" s="89" t="s">
        <v>1397</v>
      </c>
      <c r="CQ103" s="89" t="s">
        <v>630</v>
      </c>
      <c r="CR103" s="89" t="s">
        <v>1287</v>
      </c>
      <c r="CS103" s="89" t="s">
        <v>497</v>
      </c>
      <c r="CT103" s="89" t="s">
        <v>1397</v>
      </c>
      <c r="CU103" s="89" t="s">
        <v>634</v>
      </c>
      <c r="CV103" s="89" t="s">
        <v>1289</v>
      </c>
      <c r="CW103" s="89" t="s">
        <v>502</v>
      </c>
      <c r="CX103" s="89" t="s">
        <v>1397</v>
      </c>
      <c r="CY103" s="89" t="s">
        <v>638</v>
      </c>
      <c r="CZ103" s="89" t="s">
        <v>1292</v>
      </c>
      <c r="DA103" s="89" t="s">
        <v>507</v>
      </c>
      <c r="DB103" s="89" t="s">
        <v>1397</v>
      </c>
      <c r="DC103" s="89" t="s">
        <v>642</v>
      </c>
      <c r="DD103" s="89" t="s">
        <v>1295</v>
      </c>
      <c r="DE103" s="89" t="s">
        <v>512</v>
      </c>
      <c r="DF103" s="89" t="s">
        <v>1397</v>
      </c>
      <c r="DG103" s="89" t="s">
        <v>645</v>
      </c>
      <c r="DH103" s="89" t="s">
        <v>1298</v>
      </c>
      <c r="DI103" s="89" t="s">
        <v>517</v>
      </c>
      <c r="DJ103" s="89" t="s">
        <v>1397</v>
      </c>
      <c r="DK103" s="89" t="s">
        <v>649</v>
      </c>
      <c r="DL103" s="89" t="s">
        <v>1301</v>
      </c>
      <c r="DM103" s="89" t="s">
        <v>522</v>
      </c>
      <c r="DN103" s="89" t="s">
        <v>1397</v>
      </c>
      <c r="DO103" s="89" t="s">
        <v>651</v>
      </c>
      <c r="DP103" s="89" t="s">
        <v>1330</v>
      </c>
      <c r="DQ103" s="89" t="s">
        <v>527</v>
      </c>
      <c r="DR103" s="89" t="s">
        <v>1397</v>
      </c>
      <c r="DS103" s="89" t="s">
        <v>655</v>
      </c>
      <c r="DT103" s="89" t="s">
        <v>1307</v>
      </c>
      <c r="DU103" s="89" t="s">
        <v>532</v>
      </c>
      <c r="DV103" s="89" t="s">
        <v>1397</v>
      </c>
      <c r="DW103" s="89" t="s">
        <v>659</v>
      </c>
      <c r="DX103" s="89" t="s">
        <v>1344</v>
      </c>
      <c r="DY103" s="89" t="s">
        <v>537</v>
      </c>
    </row>
    <row r="104">
      <c r="A104" s="89" t="s">
        <v>1402</v>
      </c>
      <c r="B104" s="89" t="s">
        <v>1403</v>
      </c>
      <c r="C104" s="89" t="s">
        <v>1404</v>
      </c>
      <c r="D104" s="89">
        <v>3.9269097E7</v>
      </c>
      <c r="E104" s="89">
        <v>4.262427630925E12</v>
      </c>
      <c r="F104" s="141" t="s">
        <v>1405</v>
      </c>
      <c r="G104" s="89" t="s">
        <v>1406</v>
      </c>
      <c r="H104" s="89"/>
      <c r="I104" s="89"/>
      <c r="J104" s="89"/>
      <c r="K104" s="89"/>
      <c r="L104" s="89"/>
      <c r="M104" s="89"/>
      <c r="N104" s="89"/>
      <c r="O104" s="89"/>
      <c r="P104" s="89"/>
      <c r="Q104" s="89"/>
      <c r="R104" s="89"/>
      <c r="S104" s="89">
        <v>0.75</v>
      </c>
      <c r="T104" s="90">
        <v>0.295275590551181</v>
      </c>
      <c r="U104" s="89" t="s">
        <v>1360</v>
      </c>
      <c r="V104" s="89" t="s">
        <v>2119</v>
      </c>
      <c r="W104" s="89" t="s">
        <v>1195</v>
      </c>
      <c r="X104" s="89" t="s">
        <v>414</v>
      </c>
      <c r="Y104" s="89" t="s">
        <v>415</v>
      </c>
      <c r="Z104" s="89">
        <v>20.0</v>
      </c>
      <c r="AA104" s="89">
        <v>68.0</v>
      </c>
      <c r="AB104" s="89">
        <v>60.0</v>
      </c>
      <c r="AC104" s="89">
        <v>140.0</v>
      </c>
      <c r="AD104" s="119">
        <v>0.1</v>
      </c>
      <c r="AE104" s="119">
        <v>0.9</v>
      </c>
      <c r="AF104" s="89"/>
      <c r="AG104" s="89"/>
      <c r="AH104" s="89"/>
      <c r="AI104" s="89"/>
      <c r="AJ104" s="89"/>
      <c r="AK104" s="89"/>
      <c r="AL104" s="141" t="s">
        <v>419</v>
      </c>
      <c r="AM104" s="141" t="s">
        <v>1407</v>
      </c>
      <c r="AN104" s="89"/>
      <c r="AO104" s="141" t="s">
        <v>1408</v>
      </c>
      <c r="AP104" s="141" t="s">
        <v>1409</v>
      </c>
      <c r="AQ104" s="89"/>
      <c r="AR104" s="89"/>
      <c r="AS104" s="89"/>
      <c r="AT104" s="89"/>
      <c r="AU104" s="89"/>
      <c r="AV104" s="89"/>
      <c r="AW104" s="89"/>
      <c r="AX104" s="141" t="s">
        <v>298</v>
      </c>
      <c r="AY104" s="141" t="s">
        <v>1410</v>
      </c>
      <c r="AZ104" s="89"/>
      <c r="BA104" s="89"/>
      <c r="BB104" s="89"/>
      <c r="BC104" s="89"/>
      <c r="BD104" s="89"/>
      <c r="BE104" s="89"/>
      <c r="BF104" s="89"/>
      <c r="BG104" s="89" t="s">
        <v>1411</v>
      </c>
      <c r="BH104" s="89">
        <v>4.0</v>
      </c>
      <c r="BI104" s="89" t="s">
        <v>1412</v>
      </c>
      <c r="BJ104" s="89" t="s">
        <v>1413</v>
      </c>
      <c r="BK104" s="89" t="s">
        <v>1414</v>
      </c>
      <c r="BL104" s="89"/>
      <c r="BM104" s="89" t="s">
        <v>1415</v>
      </c>
      <c r="BN104" s="89"/>
      <c r="BO104" s="89"/>
      <c r="BP104" s="89">
        <v>0.06</v>
      </c>
      <c r="BQ104" s="89">
        <v>0.13</v>
      </c>
      <c r="BR104" s="140">
        <v>0.04</v>
      </c>
      <c r="BS104" s="89">
        <v>0.09</v>
      </c>
      <c r="BT104" s="89" t="s">
        <v>433</v>
      </c>
      <c r="BU104" s="89"/>
      <c r="BV104" s="89"/>
      <c r="BW104" s="89"/>
      <c r="BX104" s="89"/>
      <c r="BY104" s="89"/>
      <c r="BZ104" s="89"/>
      <c r="CA104" s="89"/>
      <c r="CB104" s="89"/>
      <c r="CC104" s="89"/>
      <c r="CD104" s="89" t="s">
        <v>1416</v>
      </c>
      <c r="CE104" s="89" t="s">
        <v>1454</v>
      </c>
      <c r="CF104" s="89" t="s">
        <v>1455</v>
      </c>
      <c r="CG104" s="89"/>
      <c r="CH104" s="89" t="s">
        <v>1416</v>
      </c>
      <c r="CI104" s="89" t="s">
        <v>1461</v>
      </c>
      <c r="CJ104" s="89" t="s">
        <v>1462</v>
      </c>
      <c r="CK104" s="89"/>
      <c r="CL104" s="89" t="s">
        <v>1416</v>
      </c>
      <c r="CM104" s="89" t="s">
        <v>1468</v>
      </c>
      <c r="CN104" s="89" t="s">
        <v>1469</v>
      </c>
      <c r="CO104" s="89"/>
      <c r="CP104" s="89" t="s">
        <v>1416</v>
      </c>
      <c r="CQ104" s="89" t="s">
        <v>1471</v>
      </c>
      <c r="CR104" s="89" t="s">
        <v>1472</v>
      </c>
      <c r="CS104" s="89"/>
      <c r="CT104" s="89" t="s">
        <v>1416</v>
      </c>
      <c r="CU104" s="89" t="s">
        <v>1475</v>
      </c>
      <c r="CV104" s="89" t="s">
        <v>1476</v>
      </c>
      <c r="CW104" s="89"/>
      <c r="CX104" s="89" t="s">
        <v>1416</v>
      </c>
      <c r="CY104" s="89" t="s">
        <v>1479</v>
      </c>
      <c r="CZ104" s="89" t="s">
        <v>1480</v>
      </c>
      <c r="DA104" s="89"/>
      <c r="DB104" s="89" t="s">
        <v>1416</v>
      </c>
      <c r="DC104" s="89" t="s">
        <v>1482</v>
      </c>
      <c r="DD104" s="89" t="s">
        <v>1483</v>
      </c>
      <c r="DE104" s="89"/>
      <c r="DF104" s="89" t="s">
        <v>1416</v>
      </c>
      <c r="DG104" s="89" t="s">
        <v>1486</v>
      </c>
      <c r="DH104" s="89" t="s">
        <v>1487</v>
      </c>
      <c r="DI104" s="89"/>
      <c r="DJ104" s="89" t="s">
        <v>1416</v>
      </c>
      <c r="DK104" s="89" t="s">
        <v>1490</v>
      </c>
      <c r="DL104" s="89" t="s">
        <v>1491</v>
      </c>
      <c r="DM104" s="89"/>
      <c r="DN104" s="89" t="s">
        <v>1416</v>
      </c>
      <c r="DO104" s="89" t="s">
        <v>1494</v>
      </c>
      <c r="DP104" s="89" t="s">
        <v>1495</v>
      </c>
      <c r="DQ104" s="89"/>
      <c r="DR104" s="89" t="s">
        <v>1416</v>
      </c>
      <c r="DS104" s="89" t="s">
        <v>1498</v>
      </c>
      <c r="DT104" s="89" t="s">
        <v>1499</v>
      </c>
      <c r="DU104" s="89"/>
      <c r="DV104" s="89" t="s">
        <v>1416</v>
      </c>
      <c r="DW104" s="89" t="s">
        <v>1502</v>
      </c>
      <c r="DX104" s="89" t="s">
        <v>1503</v>
      </c>
      <c r="DY104" s="89"/>
    </row>
    <row r="105">
      <c r="A105" s="89" t="s">
        <v>1506</v>
      </c>
      <c r="B105" s="89" t="s">
        <v>1507</v>
      </c>
      <c r="C105" s="89" t="s">
        <v>1404</v>
      </c>
      <c r="D105" s="89">
        <v>3.9269097E7</v>
      </c>
      <c r="E105" s="89">
        <v>6.74376605802E11</v>
      </c>
      <c r="F105" s="141" t="s">
        <v>1508</v>
      </c>
      <c r="G105" s="89" t="s">
        <v>1509</v>
      </c>
      <c r="H105" s="89"/>
      <c r="I105" s="89"/>
      <c r="J105" s="89"/>
      <c r="K105" s="89"/>
      <c r="L105" s="89"/>
      <c r="M105" s="89"/>
      <c r="N105" s="89"/>
      <c r="O105" s="89"/>
      <c r="P105" s="89"/>
      <c r="Q105" s="89"/>
      <c r="R105" s="89"/>
      <c r="S105" s="89">
        <v>0.75</v>
      </c>
      <c r="T105" s="90">
        <v>0.295275590551181</v>
      </c>
      <c r="U105" s="89" t="s">
        <v>1360</v>
      </c>
      <c r="V105" s="89" t="s">
        <v>2119</v>
      </c>
      <c r="W105" s="89" t="s">
        <v>1195</v>
      </c>
      <c r="X105" s="89" t="s">
        <v>414</v>
      </c>
      <c r="Y105" s="89" t="s">
        <v>415</v>
      </c>
      <c r="Z105" s="89">
        <v>20.0</v>
      </c>
      <c r="AA105" s="89">
        <v>68.0</v>
      </c>
      <c r="AB105" s="89">
        <v>60.0</v>
      </c>
      <c r="AC105" s="89">
        <v>140.0</v>
      </c>
      <c r="AD105" s="119">
        <v>0.1</v>
      </c>
      <c r="AE105" s="119">
        <v>0.9</v>
      </c>
      <c r="AF105" s="89"/>
      <c r="AG105" s="89"/>
      <c r="AH105" s="89"/>
      <c r="AI105" s="89"/>
      <c r="AJ105" s="89"/>
      <c r="AK105" s="89"/>
      <c r="AL105" s="89"/>
      <c r="AM105" s="89"/>
      <c r="AN105" s="89"/>
      <c r="AO105" s="141" t="s">
        <v>1510</v>
      </c>
      <c r="AP105" s="141" t="s">
        <v>1511</v>
      </c>
      <c r="AQ105" s="89"/>
      <c r="AR105" s="89"/>
      <c r="AS105" s="89"/>
      <c r="AT105" s="89"/>
      <c r="AU105" s="89"/>
      <c r="AV105" s="89"/>
      <c r="AW105" s="89"/>
      <c r="AX105" s="141" t="s">
        <v>298</v>
      </c>
      <c r="AY105" s="141" t="s">
        <v>1512</v>
      </c>
      <c r="AZ105" s="89"/>
      <c r="BA105" s="89"/>
      <c r="BB105" s="89"/>
      <c r="BC105" s="89"/>
      <c r="BD105" s="89"/>
      <c r="BE105" s="89"/>
      <c r="BF105" s="89"/>
      <c r="BG105" s="89" t="s">
        <v>1513</v>
      </c>
      <c r="BH105" s="89">
        <v>10.0</v>
      </c>
      <c r="BI105" s="89" t="s">
        <v>1412</v>
      </c>
      <c r="BJ105" s="89" t="s">
        <v>1413</v>
      </c>
      <c r="BK105" s="89" t="s">
        <v>1514</v>
      </c>
      <c r="BL105" s="89"/>
      <c r="BM105" s="89" t="s">
        <v>1515</v>
      </c>
      <c r="BN105" s="89"/>
      <c r="BO105" s="89"/>
      <c r="BP105" s="89">
        <v>0.06</v>
      </c>
      <c r="BQ105" s="89">
        <v>0.13</v>
      </c>
      <c r="BR105" s="140">
        <v>0.04</v>
      </c>
      <c r="BS105" s="89">
        <v>0.09</v>
      </c>
      <c r="BT105" s="89" t="s">
        <v>433</v>
      </c>
      <c r="BU105" s="89"/>
      <c r="BV105" s="89"/>
      <c r="BW105" s="89"/>
      <c r="BX105" s="89"/>
      <c r="BY105" s="89"/>
      <c r="BZ105" s="89"/>
      <c r="CA105" s="89"/>
      <c r="CB105" s="89"/>
      <c r="CC105" s="89"/>
      <c r="CD105" s="89" t="s">
        <v>1516</v>
      </c>
      <c r="CE105" s="89" t="s">
        <v>1539</v>
      </c>
      <c r="CF105" s="89" t="s">
        <v>1540</v>
      </c>
      <c r="CG105" s="89"/>
      <c r="CH105" s="89" t="s">
        <v>1516</v>
      </c>
      <c r="CI105" s="89" t="s">
        <v>1543</v>
      </c>
      <c r="CJ105" s="89" t="s">
        <v>1544</v>
      </c>
      <c r="CK105" s="89"/>
      <c r="CL105" s="89" t="s">
        <v>1516</v>
      </c>
      <c r="CM105" s="89" t="s">
        <v>1547</v>
      </c>
      <c r="CN105" s="89" t="s">
        <v>1548</v>
      </c>
      <c r="CO105" s="89"/>
      <c r="CP105" s="89" t="s">
        <v>1516</v>
      </c>
      <c r="CQ105" s="89" t="s">
        <v>1551</v>
      </c>
      <c r="CR105" s="89" t="s">
        <v>1552</v>
      </c>
      <c r="CS105" s="89"/>
      <c r="CT105" s="89" t="s">
        <v>1516</v>
      </c>
      <c r="CU105" s="89" t="s">
        <v>1554</v>
      </c>
      <c r="CV105" s="89" t="s">
        <v>1555</v>
      </c>
      <c r="CW105" s="89"/>
      <c r="CX105" s="89" t="s">
        <v>1516</v>
      </c>
      <c r="CY105" s="89" t="s">
        <v>1558</v>
      </c>
      <c r="CZ105" s="89" t="s">
        <v>1559</v>
      </c>
      <c r="DA105" s="89"/>
      <c r="DB105" s="89" t="s">
        <v>1516</v>
      </c>
      <c r="DC105" s="89" t="s">
        <v>1561</v>
      </c>
      <c r="DD105" s="89" t="s">
        <v>1562</v>
      </c>
      <c r="DE105" s="89"/>
      <c r="DF105" s="89" t="s">
        <v>1516</v>
      </c>
      <c r="DG105" s="89" t="s">
        <v>1565</v>
      </c>
      <c r="DH105" s="89" t="s">
        <v>1566</v>
      </c>
      <c r="DI105" s="89"/>
      <c r="DJ105" s="89" t="s">
        <v>1516</v>
      </c>
      <c r="DK105" s="89" t="s">
        <v>1569</v>
      </c>
      <c r="DL105" s="89" t="s">
        <v>1570</v>
      </c>
      <c r="DM105" s="89"/>
      <c r="DN105" s="89" t="s">
        <v>1516</v>
      </c>
      <c r="DO105" s="89" t="s">
        <v>1573</v>
      </c>
      <c r="DP105" s="89" t="s">
        <v>1574</v>
      </c>
      <c r="DQ105" s="89"/>
      <c r="DR105" s="89" t="s">
        <v>1516</v>
      </c>
      <c r="DS105" s="89" t="s">
        <v>1577</v>
      </c>
      <c r="DT105" s="89" t="s">
        <v>1578</v>
      </c>
      <c r="DU105" s="89"/>
      <c r="DV105" s="89" t="s">
        <v>1516</v>
      </c>
      <c r="DW105" s="89" t="s">
        <v>1581</v>
      </c>
      <c r="DX105" s="89" t="s">
        <v>1582</v>
      </c>
      <c r="DY105" s="89"/>
    </row>
    <row r="106">
      <c r="A106" s="89" t="s">
        <v>1585</v>
      </c>
      <c r="B106" s="89" t="s">
        <v>1586</v>
      </c>
      <c r="C106" s="89" t="s">
        <v>290</v>
      </c>
      <c r="D106" s="89">
        <v>8.205598E7</v>
      </c>
      <c r="E106" s="89">
        <v>3.11778770409E11</v>
      </c>
      <c r="F106" s="141" t="s">
        <v>1587</v>
      </c>
      <c r="G106" s="89" t="s">
        <v>1588</v>
      </c>
      <c r="H106" s="89" t="s">
        <v>1589</v>
      </c>
      <c r="I106" s="89"/>
      <c r="J106" s="89"/>
      <c r="K106" s="89"/>
      <c r="L106" s="89"/>
      <c r="M106" s="89"/>
      <c r="N106" s="89"/>
      <c r="O106" s="89"/>
      <c r="P106" s="89"/>
      <c r="Q106" s="89"/>
      <c r="R106" s="89"/>
      <c r="S106" s="89"/>
      <c r="T106" s="90"/>
      <c r="U106" s="89"/>
      <c r="V106" s="89"/>
      <c r="W106" s="89" t="s">
        <v>1590</v>
      </c>
      <c r="X106" s="89"/>
      <c r="Y106" s="89"/>
      <c r="Z106" s="89"/>
      <c r="AA106" s="89"/>
      <c r="AB106" s="89"/>
      <c r="AC106" s="89"/>
      <c r="AD106" s="119"/>
      <c r="AE106" s="119"/>
      <c r="AF106" s="89">
        <v>50.0</v>
      </c>
      <c r="AG106" s="93">
        <v>110.0</v>
      </c>
      <c r="AH106" s="89" t="s">
        <v>1591</v>
      </c>
      <c r="AI106" s="89" t="s">
        <v>1592</v>
      </c>
      <c r="AJ106" s="89"/>
      <c r="AK106" s="89"/>
      <c r="AL106" s="141" t="s">
        <v>1593</v>
      </c>
      <c r="AM106" s="141" t="s">
        <v>1594</v>
      </c>
      <c r="AN106" s="141" t="s">
        <v>1595</v>
      </c>
      <c r="AO106" s="141" t="s">
        <v>1596</v>
      </c>
      <c r="AP106" s="141" t="s">
        <v>1597</v>
      </c>
      <c r="AQ106" s="141" t="s">
        <v>1598</v>
      </c>
      <c r="AR106" s="89"/>
      <c r="AS106" s="89"/>
      <c r="AT106" s="89"/>
      <c r="AU106" s="89"/>
      <c r="AV106" s="89"/>
      <c r="AW106" s="89"/>
      <c r="AX106" s="141" t="s">
        <v>1599</v>
      </c>
      <c r="AY106" s="141" t="s">
        <v>1600</v>
      </c>
      <c r="AZ106" s="89" t="s">
        <v>1601</v>
      </c>
      <c r="BA106" s="89" t="s">
        <v>1602</v>
      </c>
      <c r="BB106" s="89" t="s">
        <v>1603</v>
      </c>
      <c r="BC106" s="89" t="s">
        <v>1604</v>
      </c>
      <c r="BD106" s="89"/>
      <c r="BE106" s="89" t="s">
        <v>1605</v>
      </c>
      <c r="BF106" s="89" t="s">
        <v>1603</v>
      </c>
      <c r="BG106" s="89" t="s">
        <v>1606</v>
      </c>
      <c r="BH106" s="89">
        <v>1.0</v>
      </c>
      <c r="BI106" s="89" t="s">
        <v>1607</v>
      </c>
      <c r="BJ106" s="89" t="s">
        <v>1608</v>
      </c>
      <c r="BK106" s="93" t="s">
        <v>1609</v>
      </c>
      <c r="BL106" s="93"/>
      <c r="BM106" s="93" t="s">
        <v>1610</v>
      </c>
      <c r="BN106" s="93" t="s">
        <v>1609</v>
      </c>
      <c r="BO106" s="93" t="s">
        <v>1610</v>
      </c>
      <c r="BP106" s="89">
        <v>1.03</v>
      </c>
      <c r="BQ106" s="89">
        <v>2.27</v>
      </c>
      <c r="BR106" s="140">
        <v>0.79</v>
      </c>
      <c r="BS106" s="89">
        <v>1.74</v>
      </c>
      <c r="BT106" s="89" t="s">
        <v>1611</v>
      </c>
      <c r="BU106" s="89"/>
      <c r="BV106" s="89"/>
      <c r="BW106" s="89"/>
      <c r="BX106" s="89"/>
      <c r="BY106" s="89"/>
      <c r="BZ106" s="89"/>
      <c r="CA106" s="89"/>
      <c r="CB106" s="89"/>
      <c r="CC106" s="89"/>
      <c r="CD106" s="89" t="s">
        <v>1586</v>
      </c>
      <c r="CE106" s="89" t="s">
        <v>1662</v>
      </c>
      <c r="CF106" s="89" t="s">
        <v>1663</v>
      </c>
      <c r="CG106" s="89"/>
      <c r="CH106" s="89" t="s">
        <v>1586</v>
      </c>
      <c r="CI106" s="89" t="s">
        <v>1669</v>
      </c>
      <c r="CJ106" s="89" t="s">
        <v>1670</v>
      </c>
      <c r="CK106" s="89" t="s">
        <v>1671</v>
      </c>
      <c r="CL106" s="89" t="s">
        <v>1586</v>
      </c>
      <c r="CM106" s="89" t="s">
        <v>1677</v>
      </c>
      <c r="CN106" s="89" t="s">
        <v>1678</v>
      </c>
      <c r="CO106" s="89" t="s">
        <v>1679</v>
      </c>
      <c r="CP106" s="89" t="s">
        <v>1586</v>
      </c>
      <c r="CQ106" s="89" t="s">
        <v>1682</v>
      </c>
      <c r="CR106" s="89" t="s">
        <v>1683</v>
      </c>
      <c r="CS106" s="89" t="s">
        <v>1684</v>
      </c>
      <c r="CT106" s="89" t="s">
        <v>1586</v>
      </c>
      <c r="CU106" s="89" t="s">
        <v>1686</v>
      </c>
      <c r="CV106" s="89" t="s">
        <v>1687</v>
      </c>
      <c r="CW106" s="89" t="s">
        <v>1688</v>
      </c>
      <c r="CX106" s="89" t="s">
        <v>1586</v>
      </c>
      <c r="CY106" s="89" t="s">
        <v>1691</v>
      </c>
      <c r="CZ106" s="89" t="s">
        <v>1692</v>
      </c>
      <c r="DA106" s="89" t="s">
        <v>1693</v>
      </c>
      <c r="DB106" s="89" t="s">
        <v>1586</v>
      </c>
      <c r="DC106" s="89" t="s">
        <v>1695</v>
      </c>
      <c r="DD106" s="89" t="s">
        <v>1696</v>
      </c>
      <c r="DE106" s="89" t="s">
        <v>1697</v>
      </c>
      <c r="DF106" s="89" t="s">
        <v>1586</v>
      </c>
      <c r="DG106" s="89" t="s">
        <v>1700</v>
      </c>
      <c r="DH106" s="89" t="s">
        <v>1701</v>
      </c>
      <c r="DI106" s="89" t="s">
        <v>1702</v>
      </c>
      <c r="DJ106" s="89" t="s">
        <v>1586</v>
      </c>
      <c r="DK106" s="89" t="s">
        <v>1705</v>
      </c>
      <c r="DL106" s="89" t="s">
        <v>1706</v>
      </c>
      <c r="DM106" s="89" t="s">
        <v>1707</v>
      </c>
      <c r="DN106" s="89" t="s">
        <v>1586</v>
      </c>
      <c r="DO106" s="89" t="s">
        <v>1710</v>
      </c>
      <c r="DP106" s="89" t="s">
        <v>1711</v>
      </c>
      <c r="DQ106" s="89" t="s">
        <v>1712</v>
      </c>
      <c r="DR106" s="89" t="s">
        <v>1586</v>
      </c>
      <c r="DS106" s="89" t="s">
        <v>1715</v>
      </c>
      <c r="DT106" s="89" t="s">
        <v>1716</v>
      </c>
      <c r="DU106" s="89" t="s">
        <v>1717</v>
      </c>
      <c r="DV106" s="89" t="s">
        <v>1586</v>
      </c>
      <c r="DW106" s="89" t="s">
        <v>1720</v>
      </c>
      <c r="DX106" s="89" t="s">
        <v>1721</v>
      </c>
      <c r="DY106" s="89" t="s">
        <v>1722</v>
      </c>
    </row>
    <row r="107">
      <c r="A107" s="89" t="s">
        <v>1725</v>
      </c>
      <c r="B107" s="89" t="s">
        <v>1726</v>
      </c>
      <c r="C107" s="89" t="s">
        <v>290</v>
      </c>
      <c r="D107" s="89">
        <v>7.31819E7</v>
      </c>
      <c r="E107" s="89">
        <v>4.262427631168E12</v>
      </c>
      <c r="F107" s="141" t="s">
        <v>1727</v>
      </c>
      <c r="G107" s="89" t="s">
        <v>1728</v>
      </c>
      <c r="H107" s="89" t="s">
        <v>1729</v>
      </c>
      <c r="I107" s="89"/>
      <c r="J107" s="89"/>
      <c r="K107" s="89"/>
      <c r="L107" s="89"/>
      <c r="M107" s="89"/>
      <c r="N107" s="89"/>
      <c r="O107" s="89"/>
      <c r="P107" s="89"/>
      <c r="Q107" s="89"/>
      <c r="R107" s="89"/>
      <c r="S107" s="89"/>
      <c r="T107" s="90"/>
      <c r="U107" s="89"/>
      <c r="V107" s="89"/>
      <c r="W107" s="89" t="s">
        <v>1730</v>
      </c>
      <c r="X107" s="89"/>
      <c r="Y107" s="89"/>
      <c r="Z107" s="89">
        <v>-40.0</v>
      </c>
      <c r="AA107" s="89">
        <v>-40.0</v>
      </c>
      <c r="AB107" s="89">
        <v>100.0</v>
      </c>
      <c r="AC107" s="89">
        <v>212.0</v>
      </c>
      <c r="AD107" s="119">
        <v>0.1</v>
      </c>
      <c r="AE107" s="119">
        <v>0.9</v>
      </c>
      <c r="AF107" s="89">
        <v>200.0</v>
      </c>
      <c r="AG107" s="93">
        <v>440.0</v>
      </c>
      <c r="AH107" s="89"/>
      <c r="AI107" s="89"/>
      <c r="AJ107" s="89"/>
      <c r="AK107" s="89"/>
      <c r="AL107" s="141" t="s">
        <v>1731</v>
      </c>
      <c r="AM107" s="141" t="s">
        <v>1732</v>
      </c>
      <c r="AN107" s="89"/>
      <c r="AO107" s="141" t="s">
        <v>1733</v>
      </c>
      <c r="AP107" s="141" t="s">
        <v>1734</v>
      </c>
      <c r="AQ107" s="141" t="s">
        <v>1735</v>
      </c>
      <c r="AR107" s="89"/>
      <c r="AS107" s="89"/>
      <c r="AT107" s="89"/>
      <c r="AU107" s="89"/>
      <c r="AV107" s="89"/>
      <c r="AW107" s="89"/>
      <c r="AX107" s="141" t="s">
        <v>1736</v>
      </c>
      <c r="AY107" s="141" t="s">
        <v>1737</v>
      </c>
      <c r="AZ107" s="89" t="s">
        <v>1738</v>
      </c>
      <c r="BA107" s="89" t="s">
        <v>1739</v>
      </c>
      <c r="BB107" s="89" t="s">
        <v>1740</v>
      </c>
      <c r="BC107" s="89" t="s">
        <v>1741</v>
      </c>
      <c r="BD107" s="89" t="s">
        <v>1742</v>
      </c>
      <c r="BE107" s="89" t="s">
        <v>1605</v>
      </c>
      <c r="BF107" s="89"/>
      <c r="BG107" s="89" t="s">
        <v>1743</v>
      </c>
      <c r="BH107" s="89">
        <v>50.0</v>
      </c>
      <c r="BI107" s="89" t="s">
        <v>1744</v>
      </c>
      <c r="BJ107" s="89" t="s">
        <v>1744</v>
      </c>
      <c r="BK107" s="89" t="s">
        <v>1745</v>
      </c>
      <c r="BL107" s="89"/>
      <c r="BM107" s="89" t="s">
        <v>1746</v>
      </c>
      <c r="BN107" s="89"/>
      <c r="BO107" s="89"/>
      <c r="BP107" s="89">
        <v>0.81</v>
      </c>
      <c r="BQ107" s="89">
        <v>1.79</v>
      </c>
      <c r="BR107" s="140">
        <v>0.73</v>
      </c>
      <c r="BS107" s="89">
        <v>1.61</v>
      </c>
      <c r="BT107" s="89" t="s">
        <v>1747</v>
      </c>
      <c r="BU107" s="89"/>
      <c r="BV107" s="89"/>
      <c r="BW107" s="89"/>
      <c r="BX107" s="89"/>
      <c r="BY107" s="89"/>
      <c r="BZ107" s="89"/>
      <c r="CA107" s="89"/>
      <c r="CB107" s="89"/>
      <c r="CC107" s="89"/>
      <c r="CD107" s="89" t="s">
        <v>1748</v>
      </c>
      <c r="CE107" s="89" t="s">
        <v>1799</v>
      </c>
      <c r="CF107" s="89" t="s">
        <v>1800</v>
      </c>
      <c r="CG107" s="89" t="s">
        <v>1801</v>
      </c>
      <c r="CH107" s="89" t="s">
        <v>1748</v>
      </c>
      <c r="CI107" s="89" t="s">
        <v>1807</v>
      </c>
      <c r="CJ107" s="89" t="s">
        <v>1808</v>
      </c>
      <c r="CK107" s="89" t="s">
        <v>1809</v>
      </c>
      <c r="CL107" s="89" t="s">
        <v>1748</v>
      </c>
      <c r="CM107" s="89" t="s">
        <v>1815</v>
      </c>
      <c r="CN107" s="89" t="s">
        <v>1816</v>
      </c>
      <c r="CO107" s="89" t="s">
        <v>1817</v>
      </c>
      <c r="CP107" s="89" t="s">
        <v>1748</v>
      </c>
      <c r="CQ107" s="89" t="s">
        <v>1820</v>
      </c>
      <c r="CR107" s="89" t="s">
        <v>1821</v>
      </c>
      <c r="CS107" s="89" t="s">
        <v>1822</v>
      </c>
      <c r="CT107" s="89" t="s">
        <v>1748</v>
      </c>
      <c r="CU107" s="89" t="s">
        <v>1825</v>
      </c>
      <c r="CV107" s="89" t="s">
        <v>1826</v>
      </c>
      <c r="CW107" s="89" t="s">
        <v>1827</v>
      </c>
      <c r="CX107" s="89" t="s">
        <v>1748</v>
      </c>
      <c r="CY107" s="89" t="s">
        <v>1830</v>
      </c>
      <c r="CZ107" s="89" t="s">
        <v>1831</v>
      </c>
      <c r="DA107" s="89" t="s">
        <v>1832</v>
      </c>
      <c r="DB107" s="89" t="s">
        <v>1748</v>
      </c>
      <c r="DC107" s="89" t="s">
        <v>1834</v>
      </c>
      <c r="DD107" s="89" t="s">
        <v>1835</v>
      </c>
      <c r="DE107" s="89" t="s">
        <v>1836</v>
      </c>
      <c r="DF107" s="89" t="s">
        <v>1748</v>
      </c>
      <c r="DG107" s="89" t="s">
        <v>1838</v>
      </c>
      <c r="DH107" s="89" t="s">
        <v>1839</v>
      </c>
      <c r="DI107" s="89" t="s">
        <v>1840</v>
      </c>
      <c r="DJ107" s="89" t="s">
        <v>1748</v>
      </c>
      <c r="DK107" s="89" t="s">
        <v>1842</v>
      </c>
      <c r="DL107" s="89" t="s">
        <v>1843</v>
      </c>
      <c r="DM107" s="89" t="s">
        <v>1844</v>
      </c>
      <c r="DN107" s="89" t="s">
        <v>1748</v>
      </c>
      <c r="DO107" s="89" t="s">
        <v>1847</v>
      </c>
      <c r="DP107" s="89" t="s">
        <v>1848</v>
      </c>
      <c r="DQ107" s="89" t="s">
        <v>1849</v>
      </c>
      <c r="DR107" s="89" t="s">
        <v>1748</v>
      </c>
      <c r="DS107" s="89" t="s">
        <v>1852</v>
      </c>
      <c r="DT107" s="89" t="s">
        <v>1853</v>
      </c>
      <c r="DU107" s="89" t="s">
        <v>1854</v>
      </c>
      <c r="DV107" s="89" t="s">
        <v>1748</v>
      </c>
      <c r="DW107" s="89" t="s">
        <v>1857</v>
      </c>
      <c r="DX107" s="89" t="s">
        <v>1858</v>
      </c>
      <c r="DY107" s="89" t="s">
        <v>1859</v>
      </c>
    </row>
    <row r="108">
      <c r="A108" s="89" t="s">
        <v>1862</v>
      </c>
      <c r="B108" s="89" t="s">
        <v>1863</v>
      </c>
      <c r="C108" s="89" t="s">
        <v>290</v>
      </c>
      <c r="D108" s="89">
        <v>7.31819E7</v>
      </c>
      <c r="E108" s="89">
        <v>4.262427631199E12</v>
      </c>
      <c r="F108" s="141" t="s">
        <v>1864</v>
      </c>
      <c r="G108" s="89" t="s">
        <v>1865</v>
      </c>
      <c r="H108" s="89" t="s">
        <v>1866</v>
      </c>
      <c r="I108" s="89"/>
      <c r="J108" s="89"/>
      <c r="K108" s="89"/>
      <c r="L108" s="89"/>
      <c r="M108" s="89"/>
      <c r="N108" s="89"/>
      <c r="O108" s="89"/>
      <c r="P108" s="89"/>
      <c r="Q108" s="89"/>
      <c r="R108" s="89"/>
      <c r="S108" s="89"/>
      <c r="T108" s="90"/>
      <c r="U108" s="89"/>
      <c r="V108" s="89"/>
      <c r="W108" s="89" t="s">
        <v>1867</v>
      </c>
      <c r="X108" s="89"/>
      <c r="Y108" s="89" t="s">
        <v>415</v>
      </c>
      <c r="Z108" s="89">
        <v>-40.0</v>
      </c>
      <c r="AA108" s="89">
        <v>-40.0</v>
      </c>
      <c r="AB108" s="89">
        <v>100.0</v>
      </c>
      <c r="AC108" s="89">
        <v>212.0</v>
      </c>
      <c r="AD108" s="119">
        <v>0.1</v>
      </c>
      <c r="AE108" s="119">
        <v>0.9</v>
      </c>
      <c r="AF108" s="89" t="s">
        <v>1868</v>
      </c>
      <c r="AG108" s="89" t="s">
        <v>1869</v>
      </c>
      <c r="AH108" s="89"/>
      <c r="AI108" s="89"/>
      <c r="AJ108" s="89" t="s">
        <v>1870</v>
      </c>
      <c r="AK108" s="89" t="s">
        <v>1871</v>
      </c>
      <c r="AL108" s="89"/>
      <c r="AM108" s="89"/>
      <c r="AN108" s="89"/>
      <c r="AO108" s="141" t="s">
        <v>1872</v>
      </c>
      <c r="AP108" s="141" t="s">
        <v>1873</v>
      </c>
      <c r="AQ108" s="141" t="s">
        <v>1874</v>
      </c>
      <c r="AR108" s="141" t="s">
        <v>1875</v>
      </c>
      <c r="AS108" s="141" t="s">
        <v>1876</v>
      </c>
      <c r="AT108" s="89"/>
      <c r="AU108" s="89"/>
      <c r="AV108" s="141" t="s">
        <v>1877</v>
      </c>
      <c r="AW108" s="89"/>
      <c r="AX108" s="141" t="s">
        <v>1878</v>
      </c>
      <c r="AY108" s="141" t="s">
        <v>1879</v>
      </c>
      <c r="AZ108" s="89" t="s">
        <v>1880</v>
      </c>
      <c r="BA108" s="89" t="s">
        <v>1881</v>
      </c>
      <c r="BB108" s="89" t="s">
        <v>1882</v>
      </c>
      <c r="BC108" s="89" t="s">
        <v>1883</v>
      </c>
      <c r="BD108" s="89" t="s">
        <v>1884</v>
      </c>
      <c r="BE108" s="89"/>
      <c r="BF108" s="89" t="s">
        <v>303</v>
      </c>
      <c r="BG108" s="89" t="s">
        <v>1885</v>
      </c>
      <c r="BH108" s="89">
        <v>24.0</v>
      </c>
      <c r="BI108" s="89" t="s">
        <v>1886</v>
      </c>
      <c r="BJ108" s="89"/>
      <c r="BK108" s="89" t="s">
        <v>1887</v>
      </c>
      <c r="BL108" s="89" t="s">
        <v>1888</v>
      </c>
      <c r="BM108" s="89"/>
      <c r="BN108" s="89"/>
      <c r="BO108" s="89"/>
      <c r="BP108" s="89">
        <v>0.81</v>
      </c>
      <c r="BQ108" s="89">
        <v>1.7</v>
      </c>
      <c r="BR108" s="140">
        <v>0.72</v>
      </c>
      <c r="BS108" s="89">
        <v>1.6</v>
      </c>
      <c r="BT108" s="89" t="s">
        <v>1611</v>
      </c>
      <c r="BU108" s="89" t="s">
        <v>1889</v>
      </c>
      <c r="BV108" s="89" t="s">
        <v>1890</v>
      </c>
      <c r="BW108" s="89" t="s">
        <v>1891</v>
      </c>
      <c r="BX108" s="89"/>
      <c r="BY108" s="89"/>
      <c r="BZ108" s="89"/>
      <c r="CA108" s="89"/>
      <c r="CB108" s="89"/>
      <c r="CC108" s="89"/>
      <c r="CD108" s="89" t="s">
        <v>1863</v>
      </c>
      <c r="CE108" s="89" t="s">
        <v>1933</v>
      </c>
      <c r="CF108" s="89" t="s">
        <v>1934</v>
      </c>
      <c r="CG108" s="89" t="s">
        <v>1935</v>
      </c>
      <c r="CH108" s="89" t="s">
        <v>1863</v>
      </c>
      <c r="CI108" s="89" t="s">
        <v>1940</v>
      </c>
      <c r="CJ108" s="89" t="s">
        <v>1941</v>
      </c>
      <c r="CK108" s="89" t="s">
        <v>1942</v>
      </c>
      <c r="CL108" s="89" t="s">
        <v>1863</v>
      </c>
      <c r="CM108" s="89" t="s">
        <v>1947</v>
      </c>
      <c r="CN108" s="89" t="s">
        <v>1948</v>
      </c>
      <c r="CO108" s="89" t="s">
        <v>1949</v>
      </c>
      <c r="CP108" s="89" t="s">
        <v>1863</v>
      </c>
      <c r="CQ108" s="89" t="s">
        <v>1952</v>
      </c>
      <c r="CR108" s="89" t="s">
        <v>1953</v>
      </c>
      <c r="CS108" s="89" t="s">
        <v>1954</v>
      </c>
      <c r="CT108" s="89" t="s">
        <v>1863</v>
      </c>
      <c r="CU108" s="89" t="s">
        <v>1957</v>
      </c>
      <c r="CV108" s="89" t="s">
        <v>1958</v>
      </c>
      <c r="CW108" s="89" t="s">
        <v>1959</v>
      </c>
      <c r="CX108" s="89" t="s">
        <v>1863</v>
      </c>
      <c r="CY108" s="89" t="s">
        <v>1961</v>
      </c>
      <c r="CZ108" s="89" t="s">
        <v>1962</v>
      </c>
      <c r="DA108" s="89" t="s">
        <v>1963</v>
      </c>
      <c r="DB108" s="89" t="s">
        <v>1863</v>
      </c>
      <c r="DC108" s="89" t="s">
        <v>1965</v>
      </c>
      <c r="DD108" s="89" t="s">
        <v>1966</v>
      </c>
      <c r="DE108" s="89" t="s">
        <v>1967</v>
      </c>
      <c r="DF108" s="89" t="s">
        <v>1863</v>
      </c>
      <c r="DG108" s="89" t="s">
        <v>1970</v>
      </c>
      <c r="DH108" s="89" t="s">
        <v>1971</v>
      </c>
      <c r="DI108" s="89" t="s">
        <v>1972</v>
      </c>
      <c r="DJ108" s="89" t="s">
        <v>1863</v>
      </c>
      <c r="DK108" s="89" t="s">
        <v>1974</v>
      </c>
      <c r="DL108" s="89" t="s">
        <v>1975</v>
      </c>
      <c r="DM108" s="89" t="s">
        <v>1976</v>
      </c>
      <c r="DN108" s="89" t="s">
        <v>1863</v>
      </c>
      <c r="DO108" s="89" t="s">
        <v>1979</v>
      </c>
      <c r="DP108" s="89" t="s">
        <v>1980</v>
      </c>
      <c r="DQ108" s="89" t="s">
        <v>1981</v>
      </c>
      <c r="DR108" s="89" t="s">
        <v>1863</v>
      </c>
      <c r="DS108" s="89" t="s">
        <v>1984</v>
      </c>
      <c r="DT108" s="89" t="s">
        <v>1985</v>
      </c>
      <c r="DU108" s="89" t="s">
        <v>1986</v>
      </c>
      <c r="DV108" s="89" t="s">
        <v>1863</v>
      </c>
      <c r="DW108" s="89" t="s">
        <v>1989</v>
      </c>
      <c r="DX108" s="89" t="s">
        <v>1990</v>
      </c>
      <c r="DY108" s="89" t="s">
        <v>1991</v>
      </c>
    </row>
    <row r="109">
      <c r="A109" s="89" t="s">
        <v>1994</v>
      </c>
      <c r="B109" s="89" t="s">
        <v>1995</v>
      </c>
      <c r="C109" s="89" t="s">
        <v>290</v>
      </c>
      <c r="D109" s="89">
        <v>4.821101E7</v>
      </c>
      <c r="E109" s="89">
        <v>4.26242763211E12</v>
      </c>
      <c r="F109" s="141" t="s">
        <v>1996</v>
      </c>
      <c r="G109" s="89" t="s">
        <v>1997</v>
      </c>
      <c r="H109" s="89" t="s">
        <v>1998</v>
      </c>
      <c r="I109" s="89"/>
      <c r="J109" s="89"/>
      <c r="K109" s="89"/>
      <c r="L109" s="89"/>
      <c r="M109" s="89"/>
      <c r="N109" s="89"/>
      <c r="O109" s="89"/>
      <c r="P109" s="89"/>
      <c r="Q109" s="89"/>
      <c r="R109" s="89"/>
      <c r="S109" s="89"/>
      <c r="T109" s="90"/>
      <c r="U109" s="89"/>
      <c r="V109" s="89"/>
      <c r="W109" s="89" t="s">
        <v>1999</v>
      </c>
      <c r="X109" s="89"/>
      <c r="Y109" s="89"/>
      <c r="Z109" s="89"/>
      <c r="AA109" s="89"/>
      <c r="AB109" s="89"/>
      <c r="AC109" s="89"/>
      <c r="AD109" s="119"/>
      <c r="AE109" s="119"/>
      <c r="AF109" s="89"/>
      <c r="AG109" s="89"/>
      <c r="AH109" s="89"/>
      <c r="AI109" s="89"/>
      <c r="AJ109" s="89"/>
      <c r="AK109" s="89" t="s">
        <v>1871</v>
      </c>
      <c r="AL109" s="89"/>
      <c r="AM109" s="89"/>
      <c r="AN109" s="89"/>
      <c r="AO109" s="141" t="s">
        <v>2000</v>
      </c>
      <c r="AP109" s="141" t="s">
        <v>2001</v>
      </c>
      <c r="AQ109" s="141" t="s">
        <v>2002</v>
      </c>
      <c r="AR109" s="141" t="s">
        <v>2003</v>
      </c>
      <c r="AS109" s="89"/>
      <c r="AT109" s="89"/>
      <c r="AU109" s="89"/>
      <c r="AV109" s="89"/>
      <c r="AW109" s="89"/>
      <c r="AX109" s="141" t="s">
        <v>2004</v>
      </c>
      <c r="AY109" s="141" t="s">
        <v>2005</v>
      </c>
      <c r="AZ109" s="89"/>
      <c r="BA109" s="89"/>
      <c r="BB109" s="89"/>
      <c r="BC109" s="89"/>
      <c r="BD109" s="89"/>
      <c r="BE109" s="89"/>
      <c r="BF109" s="89" t="s">
        <v>2006</v>
      </c>
      <c r="BG109" s="89" t="s">
        <v>2007</v>
      </c>
      <c r="BH109" s="89">
        <v>4.0</v>
      </c>
      <c r="BI109" s="89" t="s">
        <v>2008</v>
      </c>
      <c r="BJ109" s="89" t="s">
        <v>2009</v>
      </c>
      <c r="BK109" s="89" t="s">
        <v>2010</v>
      </c>
      <c r="BL109" s="89" t="s">
        <v>2011</v>
      </c>
      <c r="BM109" s="89" t="s">
        <v>2012</v>
      </c>
      <c r="BN109" s="89"/>
      <c r="BO109" s="89"/>
      <c r="BP109" s="143">
        <v>0.073</v>
      </c>
      <c r="BQ109" s="144">
        <v>0.16</v>
      </c>
      <c r="BR109" s="143">
        <v>0.005</v>
      </c>
      <c r="BS109" s="142" t="s">
        <v>2013</v>
      </c>
      <c r="BT109" s="89" t="s">
        <v>1611</v>
      </c>
      <c r="BU109" s="89" t="s">
        <v>2014</v>
      </c>
      <c r="BV109" s="89" t="s">
        <v>1890</v>
      </c>
      <c r="BW109" s="89" t="s">
        <v>1891</v>
      </c>
      <c r="BX109" s="89"/>
      <c r="BY109" s="89"/>
      <c r="BZ109" s="89"/>
      <c r="CA109" s="89"/>
      <c r="CB109" s="89"/>
      <c r="CC109" s="89"/>
      <c r="CD109" s="89" t="s">
        <v>1995</v>
      </c>
      <c r="CE109" s="89" t="s">
        <v>2040</v>
      </c>
      <c r="CF109" s="89" t="s">
        <v>2041</v>
      </c>
      <c r="CG109" s="89" t="s">
        <v>2042</v>
      </c>
    </row>
    <row r="110">
      <c r="A110" s="89" t="s">
        <v>2097</v>
      </c>
      <c r="B110" s="89" t="s">
        <v>2098</v>
      </c>
      <c r="C110" s="89" t="s">
        <v>290</v>
      </c>
      <c r="D110" s="89">
        <v>4.202191E7</v>
      </c>
      <c r="E110" s="89">
        <v>4.262427632097E12</v>
      </c>
      <c r="F110" s="141" t="s">
        <v>2099</v>
      </c>
      <c r="G110" s="89" t="s">
        <v>2100</v>
      </c>
      <c r="H110" s="89" t="s">
        <v>2101</v>
      </c>
      <c r="I110" s="89"/>
      <c r="J110" s="89"/>
      <c r="K110" s="89"/>
      <c r="L110" s="89"/>
      <c r="M110" s="89"/>
      <c r="N110" s="89"/>
      <c r="O110" s="89"/>
      <c r="P110" s="89"/>
      <c r="Q110" s="89"/>
      <c r="R110" s="89"/>
      <c r="S110" s="89"/>
      <c r="T110" s="90"/>
      <c r="U110" s="89"/>
      <c r="V110" s="89"/>
      <c r="W110" s="89" t="s">
        <v>2102</v>
      </c>
      <c r="X110" s="89"/>
      <c r="Y110" s="89"/>
      <c r="Z110" s="89"/>
      <c r="AA110" s="89"/>
      <c r="AB110" s="89"/>
      <c r="AC110" s="89"/>
      <c r="AD110" s="119"/>
      <c r="AE110" s="119"/>
      <c r="AF110" s="89"/>
      <c r="AG110" s="89"/>
      <c r="AH110" s="89"/>
      <c r="AI110" s="89"/>
      <c r="AJ110" s="89"/>
      <c r="AK110" s="89"/>
      <c r="AL110" s="89"/>
      <c r="AM110" s="89"/>
      <c r="AN110" s="89"/>
      <c r="AO110" s="141" t="s">
        <v>2103</v>
      </c>
      <c r="AP110" s="141" t="s">
        <v>2104</v>
      </c>
      <c r="AQ110" s="141" t="s">
        <v>2105</v>
      </c>
      <c r="AR110" s="89"/>
      <c r="AS110" s="89"/>
      <c r="AT110" s="89"/>
      <c r="AU110" s="89"/>
      <c r="AV110" s="89"/>
      <c r="AW110" s="89"/>
      <c r="AX110" s="141" t="s">
        <v>2106</v>
      </c>
      <c r="AY110" s="89"/>
      <c r="AZ110" s="89"/>
      <c r="BA110" s="89"/>
      <c r="BB110" s="89"/>
      <c r="BC110" s="89"/>
      <c r="BD110" s="89"/>
      <c r="BE110" s="89"/>
      <c r="BF110" s="89" t="s">
        <v>2006</v>
      </c>
      <c r="BG110" s="89" t="s">
        <v>2107</v>
      </c>
      <c r="BH110" s="89">
        <v>1.0</v>
      </c>
      <c r="BI110" s="89" t="s">
        <v>2108</v>
      </c>
      <c r="BJ110" s="89" t="s">
        <v>2109</v>
      </c>
      <c r="BK110" s="89" t="s">
        <v>2110</v>
      </c>
      <c r="BL110" s="89"/>
      <c r="BM110" s="89" t="s">
        <v>2111</v>
      </c>
      <c r="BN110" s="89"/>
      <c r="BO110" s="89"/>
      <c r="BP110" s="89">
        <v>11.92</v>
      </c>
      <c r="BQ110" s="89">
        <v>26.24</v>
      </c>
      <c r="BR110" s="89"/>
      <c r="BS110" s="89"/>
      <c r="BT110" s="89"/>
      <c r="BU110" s="89"/>
      <c r="BV110" s="89"/>
      <c r="BW110" s="89"/>
      <c r="BX110" s="89"/>
      <c r="BY110" s="89"/>
      <c r="BZ110" s="89"/>
      <c r="CA110" s="89"/>
      <c r="CB110" s="89"/>
      <c r="CC110" s="89"/>
      <c r="CD110" s="89"/>
      <c r="CE110" s="89"/>
      <c r="CF110" s="89"/>
      <c r="CG110" s="89"/>
    </row>
  </sheetData>
  <hyperlinks>
    <hyperlink r:id="rId1" ref="F2"/>
    <hyperlink r:id="rId2" ref="AL2"/>
    <hyperlink r:id="rId3" ref="AO2"/>
    <hyperlink r:id="rId4" ref="AP2"/>
    <hyperlink r:id="rId5" ref="AX2"/>
    <hyperlink r:id="rId6" ref="AY2"/>
    <hyperlink r:id="rId7" ref="F3"/>
    <hyperlink r:id="rId8" ref="AL3"/>
    <hyperlink r:id="rId9" ref="AM3"/>
    <hyperlink r:id="rId10" ref="AN3"/>
    <hyperlink r:id="rId11" ref="AO3"/>
    <hyperlink r:id="rId12" ref="AP3"/>
    <hyperlink r:id="rId13" ref="AX3"/>
    <hyperlink r:id="rId14" ref="AY3"/>
    <hyperlink r:id="rId15" ref="F4"/>
    <hyperlink r:id="rId16" ref="AL4"/>
    <hyperlink r:id="rId17" ref="AM4"/>
    <hyperlink r:id="rId18" ref="AN4"/>
    <hyperlink r:id="rId19" ref="AO4"/>
    <hyperlink r:id="rId20" ref="AP4"/>
    <hyperlink r:id="rId21" ref="AX4"/>
    <hyperlink r:id="rId22" ref="AY4"/>
    <hyperlink r:id="rId23" ref="F5"/>
    <hyperlink r:id="rId24" ref="AL5"/>
    <hyperlink r:id="rId25" ref="AM5"/>
    <hyperlink r:id="rId26" ref="AN5"/>
    <hyperlink r:id="rId27" ref="AO5"/>
    <hyperlink r:id="rId28" ref="AP5"/>
    <hyperlink r:id="rId29" ref="AX5"/>
    <hyperlink r:id="rId30" ref="AY5"/>
    <hyperlink r:id="rId31" ref="F6"/>
    <hyperlink r:id="rId32" ref="AL6"/>
    <hyperlink r:id="rId33" ref="AM6"/>
    <hyperlink r:id="rId34" ref="AN6"/>
    <hyperlink r:id="rId35" ref="AO6"/>
    <hyperlink r:id="rId36" ref="AP6"/>
    <hyperlink r:id="rId37" ref="AX6"/>
    <hyperlink r:id="rId38" ref="AY6"/>
    <hyperlink r:id="rId39" ref="F7"/>
    <hyperlink r:id="rId40" ref="AL7"/>
    <hyperlink r:id="rId41" ref="AM7"/>
    <hyperlink r:id="rId42" ref="AN7"/>
    <hyperlink r:id="rId43" ref="AO7"/>
    <hyperlink r:id="rId44" ref="AP7"/>
    <hyperlink r:id="rId45" ref="AX7"/>
    <hyperlink r:id="rId46" ref="AY7"/>
    <hyperlink r:id="rId47" ref="F8"/>
    <hyperlink r:id="rId48" ref="AL8"/>
    <hyperlink r:id="rId49" ref="AM8"/>
    <hyperlink r:id="rId50" ref="AN8"/>
    <hyperlink r:id="rId51" ref="AO8"/>
    <hyperlink r:id="rId52" ref="AP8"/>
    <hyperlink r:id="rId53" ref="AX8"/>
    <hyperlink r:id="rId54" ref="AY8"/>
    <hyperlink r:id="rId55" ref="F9"/>
    <hyperlink r:id="rId56" ref="AL9"/>
    <hyperlink r:id="rId57" ref="AM9"/>
    <hyperlink r:id="rId58" ref="AN9"/>
    <hyperlink r:id="rId59" ref="AO9"/>
    <hyperlink r:id="rId60" ref="AP9"/>
    <hyperlink r:id="rId61" ref="AX9"/>
    <hyperlink r:id="rId62" ref="AY9"/>
    <hyperlink r:id="rId63" ref="F10"/>
    <hyperlink r:id="rId64" ref="AL10"/>
    <hyperlink r:id="rId65" ref="AM10"/>
    <hyperlink r:id="rId66" ref="AN10"/>
    <hyperlink r:id="rId67" ref="AO10"/>
    <hyperlink r:id="rId68" ref="AP10"/>
    <hyperlink r:id="rId69" ref="AX10"/>
    <hyperlink r:id="rId70" ref="AY10"/>
    <hyperlink r:id="rId71" ref="F11"/>
    <hyperlink r:id="rId72" ref="AL11"/>
    <hyperlink r:id="rId73" ref="AM11"/>
    <hyperlink r:id="rId74" ref="AN11"/>
    <hyperlink r:id="rId75" ref="AO11"/>
    <hyperlink r:id="rId76" ref="AP11"/>
    <hyperlink r:id="rId77" ref="AX11"/>
    <hyperlink r:id="rId78" ref="AY11"/>
    <hyperlink r:id="rId79" ref="F12"/>
    <hyperlink r:id="rId80" ref="AL12"/>
    <hyperlink r:id="rId81" ref="AM12"/>
    <hyperlink r:id="rId82" ref="AN12"/>
    <hyperlink r:id="rId83" ref="AO12"/>
    <hyperlink r:id="rId84" ref="AP12"/>
    <hyperlink r:id="rId85" ref="AX12"/>
    <hyperlink r:id="rId86" ref="AY12"/>
    <hyperlink r:id="rId87" ref="F13"/>
    <hyperlink r:id="rId88" ref="AL13"/>
    <hyperlink r:id="rId89" ref="AM13"/>
    <hyperlink r:id="rId90" ref="AN13"/>
    <hyperlink r:id="rId91" ref="AO13"/>
    <hyperlink r:id="rId92" ref="AP13"/>
    <hyperlink r:id="rId93" ref="AX13"/>
    <hyperlink r:id="rId94" ref="AY13"/>
    <hyperlink r:id="rId95" ref="F14"/>
    <hyperlink r:id="rId96" ref="AL14"/>
    <hyperlink r:id="rId97" ref="AM14"/>
    <hyperlink r:id="rId98" ref="AN14"/>
    <hyperlink r:id="rId99" ref="AO14"/>
    <hyperlink r:id="rId100" ref="AP14"/>
    <hyperlink r:id="rId101" ref="AX14"/>
    <hyperlink r:id="rId102" ref="AY14"/>
    <hyperlink r:id="rId103" ref="F15"/>
    <hyperlink r:id="rId104" ref="AL15"/>
    <hyperlink r:id="rId105" ref="AM15"/>
    <hyperlink r:id="rId106" ref="AN15"/>
    <hyperlink r:id="rId107" ref="AO15"/>
    <hyperlink r:id="rId108" ref="AP15"/>
    <hyperlink r:id="rId109" ref="AX15"/>
    <hyperlink r:id="rId110" ref="AY15"/>
    <hyperlink r:id="rId111" ref="F16"/>
    <hyperlink r:id="rId112" ref="AL16"/>
    <hyperlink r:id="rId113" ref="AM16"/>
    <hyperlink r:id="rId114" ref="AN16"/>
    <hyperlink r:id="rId115" ref="AO16"/>
    <hyperlink r:id="rId116" ref="AP16"/>
    <hyperlink r:id="rId117" ref="AX16"/>
    <hyperlink r:id="rId118" ref="AY16"/>
    <hyperlink r:id="rId119" ref="F17"/>
    <hyperlink r:id="rId120" ref="AL17"/>
    <hyperlink r:id="rId121" ref="AM17"/>
    <hyperlink r:id="rId122" ref="AN17"/>
    <hyperlink r:id="rId123" ref="AO17"/>
    <hyperlink r:id="rId124" ref="AP17"/>
    <hyperlink r:id="rId125" ref="AX17"/>
    <hyperlink r:id="rId126" ref="AY17"/>
    <hyperlink r:id="rId127" ref="F18"/>
    <hyperlink r:id="rId128" ref="AL18"/>
    <hyperlink r:id="rId129" ref="AM18"/>
    <hyperlink r:id="rId130" ref="AN18"/>
    <hyperlink r:id="rId131" ref="AO18"/>
    <hyperlink r:id="rId132" ref="AP18"/>
    <hyperlink r:id="rId133" ref="AX18"/>
    <hyperlink r:id="rId134" ref="AY18"/>
    <hyperlink r:id="rId135" ref="F19"/>
    <hyperlink r:id="rId136" ref="AL19"/>
    <hyperlink r:id="rId137" ref="AM19"/>
    <hyperlink r:id="rId138" ref="AN19"/>
    <hyperlink r:id="rId139" ref="AO19"/>
    <hyperlink r:id="rId140" ref="AP19"/>
    <hyperlink r:id="rId141" ref="AX19"/>
    <hyperlink r:id="rId142" ref="AY19"/>
    <hyperlink r:id="rId143" ref="F20"/>
    <hyperlink r:id="rId144" ref="AL20"/>
    <hyperlink r:id="rId145" ref="AM20"/>
    <hyperlink r:id="rId146" ref="AN20"/>
    <hyperlink r:id="rId147" ref="AO20"/>
    <hyperlink r:id="rId148" ref="AP20"/>
    <hyperlink r:id="rId149" ref="AX20"/>
    <hyperlink r:id="rId150" ref="AY20"/>
    <hyperlink r:id="rId151" ref="F21"/>
    <hyperlink r:id="rId152" ref="AL21"/>
    <hyperlink r:id="rId153" ref="AM21"/>
    <hyperlink r:id="rId154" ref="AN21"/>
    <hyperlink r:id="rId155" ref="AO21"/>
    <hyperlink r:id="rId156" ref="AP21"/>
    <hyperlink r:id="rId157" ref="AX21"/>
    <hyperlink r:id="rId158" ref="AY21"/>
    <hyperlink r:id="rId159" ref="F22"/>
    <hyperlink r:id="rId160" ref="AL22"/>
    <hyperlink r:id="rId161" ref="AM22"/>
    <hyperlink r:id="rId162" ref="AN22"/>
    <hyperlink r:id="rId163" ref="AO22"/>
    <hyperlink r:id="rId164" ref="AP22"/>
    <hyperlink r:id="rId165" ref="AX22"/>
    <hyperlink r:id="rId166" ref="AY22"/>
    <hyperlink r:id="rId167" ref="F23"/>
    <hyperlink r:id="rId168" ref="AL23"/>
    <hyperlink r:id="rId169" ref="AM23"/>
    <hyperlink r:id="rId170" ref="AN23"/>
    <hyperlink r:id="rId171" ref="AO23"/>
    <hyperlink r:id="rId172" ref="AP23"/>
    <hyperlink r:id="rId173" ref="AX23"/>
    <hyperlink r:id="rId174" ref="AY23"/>
    <hyperlink r:id="rId175" ref="F24"/>
    <hyperlink r:id="rId176" ref="AL24"/>
    <hyperlink r:id="rId177" ref="AM24"/>
    <hyperlink r:id="rId178" ref="AN24"/>
    <hyperlink r:id="rId179" ref="AO24"/>
    <hyperlink r:id="rId180" ref="AP24"/>
    <hyperlink r:id="rId181" ref="AX24"/>
    <hyperlink r:id="rId182" ref="AY24"/>
    <hyperlink r:id="rId183" ref="F25"/>
    <hyperlink r:id="rId184" ref="AL25"/>
    <hyperlink r:id="rId185" ref="AM25"/>
    <hyperlink r:id="rId186" ref="AN25"/>
    <hyperlink r:id="rId187" ref="AO25"/>
    <hyperlink r:id="rId188" ref="AP25"/>
    <hyperlink r:id="rId189" ref="AX25"/>
    <hyperlink r:id="rId190" ref="AY25"/>
    <hyperlink r:id="rId191" ref="F26"/>
    <hyperlink r:id="rId192" ref="AL26"/>
    <hyperlink r:id="rId193" ref="AM26"/>
    <hyperlink r:id="rId194" ref="AN26"/>
    <hyperlink r:id="rId195" ref="AO26"/>
    <hyperlink r:id="rId196" ref="AP26"/>
    <hyperlink r:id="rId197" ref="AX26"/>
    <hyperlink r:id="rId198" ref="AY26"/>
    <hyperlink r:id="rId199" ref="F27"/>
    <hyperlink r:id="rId200" ref="AL27"/>
    <hyperlink r:id="rId201" ref="AM27"/>
    <hyperlink r:id="rId202" ref="AN27"/>
    <hyperlink r:id="rId203" ref="AO27"/>
    <hyperlink r:id="rId204" ref="AP27"/>
    <hyperlink r:id="rId205" ref="AX27"/>
    <hyperlink r:id="rId206" ref="AY27"/>
    <hyperlink r:id="rId207" ref="F28"/>
    <hyperlink r:id="rId208" ref="AL28"/>
    <hyperlink r:id="rId209" ref="AM28"/>
    <hyperlink r:id="rId210" ref="AN28"/>
    <hyperlink r:id="rId211" ref="AO28"/>
    <hyperlink r:id="rId212" ref="AP28"/>
    <hyperlink r:id="rId213" ref="AX28"/>
    <hyperlink r:id="rId214" ref="AY28"/>
    <hyperlink r:id="rId215" ref="F29"/>
    <hyperlink r:id="rId216" ref="AL29"/>
    <hyperlink r:id="rId217" ref="AM29"/>
    <hyperlink r:id="rId218" ref="AN29"/>
    <hyperlink r:id="rId219" ref="AO29"/>
    <hyperlink r:id="rId220" ref="AP29"/>
    <hyperlink r:id="rId221" ref="AX29"/>
    <hyperlink r:id="rId222" ref="AY29"/>
    <hyperlink r:id="rId223" ref="F30"/>
    <hyperlink r:id="rId224" ref="AL30"/>
    <hyperlink r:id="rId225" ref="AM30"/>
    <hyperlink r:id="rId226" ref="AN30"/>
    <hyperlink r:id="rId227" ref="AO30"/>
    <hyperlink r:id="rId228" ref="AP30"/>
    <hyperlink r:id="rId229" ref="AX30"/>
    <hyperlink r:id="rId230" ref="AY30"/>
    <hyperlink r:id="rId231" ref="F31"/>
    <hyperlink r:id="rId232" ref="AL31"/>
    <hyperlink r:id="rId233" ref="AM31"/>
    <hyperlink r:id="rId234" ref="AN31"/>
    <hyperlink r:id="rId235" ref="AO31"/>
    <hyperlink r:id="rId236" ref="AP31"/>
    <hyperlink r:id="rId237" ref="AX31"/>
    <hyperlink r:id="rId238" ref="AY31"/>
    <hyperlink r:id="rId239" ref="F32"/>
    <hyperlink r:id="rId240" ref="AL32"/>
    <hyperlink r:id="rId241" ref="AM32"/>
    <hyperlink r:id="rId242" ref="AN32"/>
    <hyperlink r:id="rId243" ref="AO32"/>
    <hyperlink r:id="rId244" ref="AP32"/>
    <hyperlink r:id="rId245" ref="AX32"/>
    <hyperlink r:id="rId246" ref="AY32"/>
    <hyperlink r:id="rId247" ref="F33"/>
    <hyperlink r:id="rId248" ref="AL33"/>
    <hyperlink r:id="rId249" ref="AM33"/>
    <hyperlink r:id="rId250" ref="AN33"/>
    <hyperlink r:id="rId251" ref="AO33"/>
    <hyperlink r:id="rId252" ref="AP33"/>
    <hyperlink r:id="rId253" ref="AX33"/>
    <hyperlink r:id="rId254" ref="AY33"/>
    <hyperlink r:id="rId255" ref="F34"/>
    <hyperlink r:id="rId256" ref="AL34"/>
    <hyperlink r:id="rId257" ref="AM34"/>
    <hyperlink r:id="rId258" ref="AN34"/>
    <hyperlink r:id="rId259" ref="AO34"/>
    <hyperlink r:id="rId260" ref="AP34"/>
    <hyperlink r:id="rId261" ref="AX34"/>
    <hyperlink r:id="rId262" ref="AY34"/>
    <hyperlink r:id="rId263" ref="F35"/>
    <hyperlink r:id="rId264" ref="AL35"/>
    <hyperlink r:id="rId265" ref="AM35"/>
    <hyperlink r:id="rId266" ref="AN35"/>
    <hyperlink r:id="rId267" ref="AO35"/>
    <hyperlink r:id="rId268" ref="AP35"/>
    <hyperlink r:id="rId269" ref="AX35"/>
    <hyperlink r:id="rId270" ref="AY35"/>
    <hyperlink r:id="rId271" ref="F36"/>
    <hyperlink r:id="rId272" ref="AL36"/>
    <hyperlink r:id="rId273" ref="AM36"/>
    <hyperlink r:id="rId274" ref="AN36"/>
    <hyperlink r:id="rId275" ref="AO36"/>
    <hyperlink r:id="rId276" ref="AP36"/>
    <hyperlink r:id="rId277" ref="AX36"/>
    <hyperlink r:id="rId278" ref="AY36"/>
    <hyperlink r:id="rId279" ref="F37"/>
    <hyperlink r:id="rId280" ref="AL37"/>
    <hyperlink r:id="rId281" ref="AM37"/>
    <hyperlink r:id="rId282" ref="AN37"/>
    <hyperlink r:id="rId283" ref="AO37"/>
    <hyperlink r:id="rId284" ref="AP37"/>
    <hyperlink r:id="rId285" ref="AX37"/>
    <hyperlink r:id="rId286" ref="AY37"/>
    <hyperlink r:id="rId287" ref="F38"/>
    <hyperlink r:id="rId288" ref="AL38"/>
    <hyperlink r:id="rId289" ref="AM38"/>
    <hyperlink r:id="rId290" ref="AN38"/>
    <hyperlink r:id="rId291" ref="AO38"/>
    <hyperlink r:id="rId292" ref="AP38"/>
    <hyperlink r:id="rId293" ref="AX38"/>
    <hyperlink r:id="rId294" ref="AY38"/>
    <hyperlink r:id="rId295" ref="F39"/>
    <hyperlink r:id="rId296" ref="AL39"/>
    <hyperlink r:id="rId297" ref="AM39"/>
    <hyperlink r:id="rId298" ref="AN39"/>
    <hyperlink r:id="rId299" ref="AO39"/>
    <hyperlink r:id="rId300" ref="AP39"/>
    <hyperlink r:id="rId301" ref="AX39"/>
    <hyperlink r:id="rId302" ref="AY39"/>
    <hyperlink r:id="rId303" ref="F40"/>
    <hyperlink r:id="rId304" ref="AL40"/>
    <hyperlink r:id="rId305" ref="AM40"/>
    <hyperlink r:id="rId306" ref="AN40"/>
    <hyperlink r:id="rId307" ref="AO40"/>
    <hyperlink r:id="rId308" ref="AP40"/>
    <hyperlink r:id="rId309" ref="AX40"/>
    <hyperlink r:id="rId310" ref="AY40"/>
    <hyperlink r:id="rId311" ref="F41"/>
    <hyperlink r:id="rId312" ref="AL41"/>
    <hyperlink r:id="rId313" ref="AM41"/>
    <hyperlink r:id="rId314" ref="AN41"/>
    <hyperlink r:id="rId315" ref="AO41"/>
    <hyperlink r:id="rId316" ref="AP41"/>
    <hyperlink r:id="rId317" ref="AX41"/>
    <hyperlink r:id="rId318" ref="AY41"/>
    <hyperlink r:id="rId319" ref="F42"/>
    <hyperlink r:id="rId320" ref="AL42"/>
    <hyperlink r:id="rId321" ref="AM42"/>
    <hyperlink r:id="rId322" ref="AN42"/>
    <hyperlink r:id="rId323" ref="AO42"/>
    <hyperlink r:id="rId324" ref="AP42"/>
    <hyperlink r:id="rId325" ref="AX42"/>
    <hyperlink r:id="rId326" ref="AY42"/>
    <hyperlink r:id="rId327" ref="F43"/>
    <hyperlink r:id="rId328" ref="AL43"/>
    <hyperlink r:id="rId329" ref="AM43"/>
    <hyperlink r:id="rId330" ref="AN43"/>
    <hyperlink r:id="rId331" ref="AO43"/>
    <hyperlink r:id="rId332" ref="AP43"/>
    <hyperlink r:id="rId333" ref="AX43"/>
    <hyperlink r:id="rId334" ref="AY43"/>
    <hyperlink r:id="rId335" ref="F44"/>
    <hyperlink r:id="rId336" ref="AL44"/>
    <hyperlink r:id="rId337" ref="AM44"/>
    <hyperlink r:id="rId338" ref="AN44"/>
    <hyperlink r:id="rId339" ref="AO44"/>
    <hyperlink r:id="rId340" ref="AP44"/>
    <hyperlink r:id="rId341" ref="AX44"/>
    <hyperlink r:id="rId342" ref="AY44"/>
    <hyperlink r:id="rId343" ref="F45"/>
    <hyperlink r:id="rId344" ref="AL45"/>
    <hyperlink r:id="rId345" ref="AM45"/>
    <hyperlink r:id="rId346" ref="AN45"/>
    <hyperlink r:id="rId347" ref="AO45"/>
    <hyperlink r:id="rId348" ref="AP45"/>
    <hyperlink r:id="rId349" ref="AX45"/>
    <hyperlink r:id="rId350" ref="AY45"/>
    <hyperlink r:id="rId351" ref="F46"/>
    <hyperlink r:id="rId352" ref="AL46"/>
    <hyperlink r:id="rId353" ref="AM46"/>
    <hyperlink r:id="rId354" ref="AN46"/>
    <hyperlink r:id="rId355" ref="AO46"/>
    <hyperlink r:id="rId356" ref="AP46"/>
    <hyperlink r:id="rId357" ref="AX46"/>
    <hyperlink r:id="rId358" ref="AY46"/>
    <hyperlink r:id="rId359" ref="F47"/>
    <hyperlink r:id="rId360" ref="AL47"/>
    <hyperlink r:id="rId361" ref="AM47"/>
    <hyperlink r:id="rId362" ref="AN47"/>
    <hyperlink r:id="rId363" ref="AO47"/>
    <hyperlink r:id="rId364" ref="AP47"/>
    <hyperlink r:id="rId365" ref="AX47"/>
    <hyperlink r:id="rId366" ref="AY47"/>
    <hyperlink r:id="rId367" ref="F48"/>
    <hyperlink r:id="rId368" ref="AL48"/>
    <hyperlink r:id="rId369" ref="AM48"/>
    <hyperlink r:id="rId370" ref="AN48"/>
    <hyperlink r:id="rId371" ref="AO48"/>
    <hyperlink r:id="rId372" ref="AP48"/>
    <hyperlink r:id="rId373" ref="AX48"/>
    <hyperlink r:id="rId374" ref="AY48"/>
    <hyperlink r:id="rId375" ref="F49"/>
    <hyperlink r:id="rId376" ref="AL49"/>
    <hyperlink r:id="rId377" ref="AM49"/>
    <hyperlink r:id="rId378" ref="AN49"/>
    <hyperlink r:id="rId379" ref="AO49"/>
    <hyperlink r:id="rId380" ref="AP49"/>
    <hyperlink r:id="rId381" ref="AX49"/>
    <hyperlink r:id="rId382" ref="AY49"/>
    <hyperlink r:id="rId383" ref="F50"/>
    <hyperlink r:id="rId384" ref="AL50"/>
    <hyperlink r:id="rId385" ref="AM50"/>
    <hyperlink r:id="rId386" ref="AN50"/>
    <hyperlink r:id="rId387" ref="AO50"/>
    <hyperlink r:id="rId388" ref="AP50"/>
    <hyperlink r:id="rId389" ref="AX50"/>
    <hyperlink r:id="rId390" ref="AY50"/>
    <hyperlink r:id="rId391" ref="F51"/>
    <hyperlink r:id="rId392" ref="AL51"/>
    <hyperlink r:id="rId393" ref="AM51"/>
    <hyperlink r:id="rId394" ref="AN51"/>
    <hyperlink r:id="rId395" ref="AO51"/>
    <hyperlink r:id="rId396" ref="AP51"/>
    <hyperlink r:id="rId397" ref="AX51"/>
    <hyperlink r:id="rId398" ref="AY51"/>
    <hyperlink r:id="rId399" ref="F52"/>
    <hyperlink r:id="rId400" ref="AL52"/>
    <hyperlink r:id="rId401" ref="AM52"/>
    <hyperlink r:id="rId402" ref="AN52"/>
    <hyperlink r:id="rId403" ref="AO52"/>
    <hyperlink r:id="rId404" ref="AP52"/>
    <hyperlink r:id="rId405" ref="AX52"/>
    <hyperlink r:id="rId406" ref="AY52"/>
    <hyperlink r:id="rId407" ref="F53"/>
    <hyperlink r:id="rId408" ref="AL53"/>
    <hyperlink r:id="rId409" ref="AM53"/>
    <hyperlink r:id="rId410" ref="AN53"/>
    <hyperlink r:id="rId411" ref="AO53"/>
    <hyperlink r:id="rId412" ref="AP53"/>
    <hyperlink r:id="rId413" ref="AX53"/>
    <hyperlink r:id="rId414" ref="AY53"/>
    <hyperlink r:id="rId415" ref="F54"/>
    <hyperlink r:id="rId416" ref="AL54"/>
    <hyperlink r:id="rId417" ref="AM54"/>
    <hyperlink r:id="rId418" ref="AN54"/>
    <hyperlink r:id="rId419" ref="AO54"/>
    <hyperlink r:id="rId420" ref="AP54"/>
    <hyperlink r:id="rId421" ref="AX54"/>
    <hyperlink r:id="rId422" ref="AY54"/>
    <hyperlink r:id="rId423" ref="F55"/>
    <hyperlink r:id="rId424" ref="AL55"/>
    <hyperlink r:id="rId425" ref="AM55"/>
    <hyperlink r:id="rId426" ref="AN55"/>
    <hyperlink r:id="rId427" ref="AO55"/>
    <hyperlink r:id="rId428" ref="AP55"/>
    <hyperlink r:id="rId429" ref="AX55"/>
    <hyperlink r:id="rId430" ref="AY55"/>
    <hyperlink r:id="rId431" ref="F56"/>
    <hyperlink r:id="rId432" ref="AL56"/>
    <hyperlink r:id="rId433" ref="AM56"/>
    <hyperlink r:id="rId434" ref="AN56"/>
    <hyperlink r:id="rId435" ref="AO56"/>
    <hyperlink r:id="rId436" ref="AP56"/>
    <hyperlink r:id="rId437" ref="AX56"/>
    <hyperlink r:id="rId438" ref="AY56"/>
    <hyperlink r:id="rId439" ref="F57"/>
    <hyperlink r:id="rId440" ref="AL57"/>
    <hyperlink r:id="rId441" ref="AM57"/>
    <hyperlink r:id="rId442" ref="AN57"/>
    <hyperlink r:id="rId443" ref="AO57"/>
    <hyperlink r:id="rId444" ref="AP57"/>
    <hyperlink r:id="rId445" ref="AX57"/>
    <hyperlink r:id="rId446" ref="AY57"/>
    <hyperlink r:id="rId447" ref="F58"/>
    <hyperlink r:id="rId448" ref="AL58"/>
    <hyperlink r:id="rId449" ref="AM58"/>
    <hyperlink r:id="rId450" ref="AN58"/>
    <hyperlink r:id="rId451" ref="AO58"/>
    <hyperlink r:id="rId452" ref="AP58"/>
    <hyperlink r:id="rId453" ref="AX58"/>
    <hyperlink r:id="rId454" ref="AY58"/>
    <hyperlink r:id="rId455" ref="F59"/>
    <hyperlink r:id="rId456" ref="AL59"/>
    <hyperlink r:id="rId457" ref="AM59"/>
    <hyperlink r:id="rId458" ref="AN59"/>
    <hyperlink r:id="rId459" ref="AO59"/>
    <hyperlink r:id="rId460" ref="AP59"/>
    <hyperlink r:id="rId461" ref="AX59"/>
    <hyperlink r:id="rId462" ref="AY59"/>
    <hyperlink r:id="rId463" ref="F60"/>
    <hyperlink r:id="rId464" ref="AL60"/>
    <hyperlink r:id="rId465" ref="AM60"/>
    <hyperlink r:id="rId466" ref="AN60"/>
    <hyperlink r:id="rId467" ref="AO60"/>
    <hyperlink r:id="rId468" ref="AP60"/>
    <hyperlink r:id="rId469" ref="AX60"/>
    <hyperlink r:id="rId470" ref="AY60"/>
    <hyperlink r:id="rId471" ref="F61"/>
    <hyperlink r:id="rId472" ref="AL61"/>
    <hyperlink r:id="rId473" ref="AM61"/>
    <hyperlink r:id="rId474" ref="AN61"/>
    <hyperlink r:id="rId475" ref="AO61"/>
    <hyperlink r:id="rId476" ref="AP61"/>
    <hyperlink r:id="rId477" ref="AX61"/>
    <hyperlink r:id="rId478" ref="AY61"/>
    <hyperlink r:id="rId479" ref="F62"/>
    <hyperlink r:id="rId480" ref="AL62"/>
    <hyperlink r:id="rId481" ref="AM62"/>
    <hyperlink r:id="rId482" ref="AN62"/>
    <hyperlink r:id="rId483" ref="AO62"/>
    <hyperlink r:id="rId484" ref="AP62"/>
    <hyperlink r:id="rId485" ref="AX62"/>
    <hyperlink r:id="rId486" ref="AY62"/>
    <hyperlink r:id="rId487" ref="F63"/>
    <hyperlink r:id="rId488" ref="AL63"/>
    <hyperlink r:id="rId489" ref="AM63"/>
    <hyperlink r:id="rId490" ref="AN63"/>
    <hyperlink r:id="rId491" ref="AO63"/>
    <hyperlink r:id="rId492" ref="AP63"/>
    <hyperlink r:id="rId493" ref="AX63"/>
    <hyperlink r:id="rId494" ref="AY63"/>
    <hyperlink r:id="rId495" ref="F64"/>
    <hyperlink r:id="rId496" ref="AL64"/>
    <hyperlink r:id="rId497" ref="AM64"/>
    <hyperlink r:id="rId498" ref="AN64"/>
    <hyperlink r:id="rId499" ref="AO64"/>
    <hyperlink r:id="rId500" ref="AP64"/>
    <hyperlink r:id="rId501" ref="AX64"/>
    <hyperlink r:id="rId502" ref="AY64"/>
    <hyperlink r:id="rId503" ref="F65"/>
    <hyperlink r:id="rId504" ref="AL65"/>
    <hyperlink r:id="rId505" ref="AM65"/>
    <hyperlink r:id="rId506" ref="AN65"/>
    <hyperlink r:id="rId507" ref="AO65"/>
    <hyperlink r:id="rId508" ref="AP65"/>
    <hyperlink r:id="rId509" ref="AX65"/>
    <hyperlink r:id="rId510" ref="AY65"/>
    <hyperlink r:id="rId511" ref="F66"/>
    <hyperlink r:id="rId512" ref="AL66"/>
    <hyperlink r:id="rId513" ref="AM66"/>
    <hyperlink r:id="rId514" ref="AN66"/>
    <hyperlink r:id="rId515" ref="AO66"/>
    <hyperlink r:id="rId516" ref="AP66"/>
    <hyperlink r:id="rId517" ref="AX66"/>
    <hyperlink r:id="rId518" ref="AY66"/>
    <hyperlink r:id="rId519" ref="F67"/>
    <hyperlink r:id="rId520" ref="AL67"/>
    <hyperlink r:id="rId521" ref="AM67"/>
    <hyperlink r:id="rId522" ref="AN67"/>
    <hyperlink r:id="rId523" ref="AO67"/>
    <hyperlink r:id="rId524" ref="AP67"/>
    <hyperlink r:id="rId525" ref="AX67"/>
    <hyperlink r:id="rId526" ref="AY67"/>
    <hyperlink r:id="rId527" ref="F68"/>
    <hyperlink r:id="rId528" ref="AL68"/>
    <hyperlink r:id="rId529" ref="AM68"/>
    <hyperlink r:id="rId530" ref="AN68"/>
    <hyperlink r:id="rId531" ref="AO68"/>
    <hyperlink r:id="rId532" ref="AP68"/>
    <hyperlink r:id="rId533" ref="AX68"/>
    <hyperlink r:id="rId534" ref="AY68"/>
    <hyperlink r:id="rId535" ref="F69"/>
    <hyperlink r:id="rId536" ref="AL69"/>
    <hyperlink r:id="rId537" ref="AM69"/>
    <hyperlink r:id="rId538" ref="AN69"/>
    <hyperlink r:id="rId539" ref="AO69"/>
    <hyperlink r:id="rId540" ref="AP69"/>
    <hyperlink r:id="rId541" ref="AX69"/>
    <hyperlink r:id="rId542" ref="AY69"/>
    <hyperlink r:id="rId543" ref="F70"/>
    <hyperlink r:id="rId544" ref="AL70"/>
    <hyperlink r:id="rId545" ref="AM70"/>
    <hyperlink r:id="rId546" ref="AN70"/>
    <hyperlink r:id="rId547" ref="AO70"/>
    <hyperlink r:id="rId548" ref="AP70"/>
    <hyperlink r:id="rId549" ref="AX70"/>
    <hyperlink r:id="rId550" ref="AY70"/>
    <hyperlink r:id="rId551" ref="F71"/>
    <hyperlink r:id="rId552" ref="AL71"/>
    <hyperlink r:id="rId553" ref="AM71"/>
    <hyperlink r:id="rId554" ref="AN71"/>
    <hyperlink r:id="rId555" ref="AO71"/>
    <hyperlink r:id="rId556" ref="AP71"/>
    <hyperlink r:id="rId557" ref="AX71"/>
    <hyperlink r:id="rId558" ref="AY71"/>
    <hyperlink r:id="rId559" ref="F72"/>
    <hyperlink r:id="rId560" ref="AL72"/>
    <hyperlink r:id="rId561" ref="AM72"/>
    <hyperlink r:id="rId562" ref="AN72"/>
    <hyperlink r:id="rId563" ref="AO72"/>
    <hyperlink r:id="rId564" ref="AP72"/>
    <hyperlink r:id="rId565" ref="AX72"/>
    <hyperlink r:id="rId566" ref="AY72"/>
    <hyperlink r:id="rId567" ref="F73"/>
    <hyperlink r:id="rId568" ref="AL73"/>
    <hyperlink r:id="rId569" ref="AM73"/>
    <hyperlink r:id="rId570" ref="AN73"/>
    <hyperlink r:id="rId571" ref="AO73"/>
    <hyperlink r:id="rId572" ref="AP73"/>
    <hyperlink r:id="rId573" ref="AX73"/>
    <hyperlink r:id="rId574" ref="AY73"/>
    <hyperlink r:id="rId575" ref="F74"/>
    <hyperlink r:id="rId576" ref="AL74"/>
    <hyperlink r:id="rId577" ref="AM74"/>
    <hyperlink r:id="rId578" ref="AN74"/>
    <hyperlink r:id="rId579" ref="AO74"/>
    <hyperlink r:id="rId580" ref="AP74"/>
    <hyperlink r:id="rId581" ref="AX74"/>
    <hyperlink r:id="rId582" ref="AY74"/>
    <hyperlink r:id="rId583" ref="F75"/>
    <hyperlink r:id="rId584" ref="AL75"/>
    <hyperlink r:id="rId585" ref="AM75"/>
    <hyperlink r:id="rId586" ref="AN75"/>
    <hyperlink r:id="rId587" ref="AO75"/>
    <hyperlink r:id="rId588" ref="AP75"/>
    <hyperlink r:id="rId589" ref="AX75"/>
    <hyperlink r:id="rId590" ref="AY75"/>
    <hyperlink r:id="rId591" ref="F76"/>
    <hyperlink r:id="rId592" ref="AL76"/>
    <hyperlink r:id="rId593" ref="AM76"/>
    <hyperlink r:id="rId594" ref="AN76"/>
    <hyperlink r:id="rId595" ref="AO76"/>
    <hyperlink r:id="rId596" ref="AP76"/>
    <hyperlink r:id="rId597" ref="AX76"/>
    <hyperlink r:id="rId598" ref="AY76"/>
    <hyperlink r:id="rId599" ref="F77"/>
    <hyperlink r:id="rId600" ref="AL77"/>
    <hyperlink r:id="rId601" ref="AM77"/>
    <hyperlink r:id="rId602" ref="AN77"/>
    <hyperlink r:id="rId603" ref="AO77"/>
    <hyperlink r:id="rId604" ref="AP77"/>
    <hyperlink r:id="rId605" ref="AX77"/>
    <hyperlink r:id="rId606" ref="AY77"/>
    <hyperlink r:id="rId607" ref="F78"/>
    <hyperlink r:id="rId608" ref="AL78"/>
    <hyperlink r:id="rId609" ref="AM78"/>
    <hyperlink r:id="rId610" ref="AN78"/>
    <hyperlink r:id="rId611" ref="AO78"/>
    <hyperlink r:id="rId612" ref="AP78"/>
    <hyperlink r:id="rId613" ref="AX78"/>
    <hyperlink r:id="rId614" ref="AY78"/>
    <hyperlink r:id="rId615" ref="F79"/>
    <hyperlink r:id="rId616" ref="AL79"/>
    <hyperlink r:id="rId617" ref="AM79"/>
    <hyperlink r:id="rId618" ref="AN79"/>
    <hyperlink r:id="rId619" ref="AO79"/>
    <hyperlink r:id="rId620" ref="AP79"/>
    <hyperlink r:id="rId621" ref="AX79"/>
    <hyperlink r:id="rId622" ref="AY79"/>
    <hyperlink r:id="rId623" ref="F80"/>
    <hyperlink r:id="rId624" ref="AL80"/>
    <hyperlink r:id="rId625" ref="AM80"/>
    <hyperlink r:id="rId626" ref="AN80"/>
    <hyperlink r:id="rId627" ref="AO80"/>
    <hyperlink r:id="rId628" ref="AP80"/>
    <hyperlink r:id="rId629" ref="AX80"/>
    <hyperlink r:id="rId630" ref="AY80"/>
    <hyperlink r:id="rId631" ref="F81"/>
    <hyperlink r:id="rId632" ref="AL81"/>
    <hyperlink r:id="rId633" ref="AM81"/>
    <hyperlink r:id="rId634" ref="AN81"/>
    <hyperlink r:id="rId635" ref="AO81"/>
    <hyperlink r:id="rId636" ref="AP81"/>
    <hyperlink r:id="rId637" ref="AX81"/>
    <hyperlink r:id="rId638" ref="AY81"/>
    <hyperlink r:id="rId639" ref="F82"/>
    <hyperlink r:id="rId640" ref="AL82"/>
    <hyperlink r:id="rId641" ref="AM82"/>
    <hyperlink r:id="rId642" ref="AN82"/>
    <hyperlink r:id="rId643" ref="AO82"/>
    <hyperlink r:id="rId644" ref="AP82"/>
    <hyperlink r:id="rId645" ref="AX82"/>
    <hyperlink r:id="rId646" ref="AY82"/>
    <hyperlink r:id="rId647" ref="F83"/>
    <hyperlink r:id="rId648" ref="AL83"/>
    <hyperlink r:id="rId649" ref="AM83"/>
    <hyperlink r:id="rId650" ref="AN83"/>
    <hyperlink r:id="rId651" ref="AO83"/>
    <hyperlink r:id="rId652" ref="AP83"/>
    <hyperlink r:id="rId653" ref="AX83"/>
    <hyperlink r:id="rId654" ref="AY83"/>
    <hyperlink r:id="rId655" ref="F84"/>
    <hyperlink r:id="rId656" ref="AL84"/>
    <hyperlink r:id="rId657" ref="AM84"/>
    <hyperlink r:id="rId658" ref="AN84"/>
    <hyperlink r:id="rId659" ref="AO84"/>
    <hyperlink r:id="rId660" ref="AP84"/>
    <hyperlink r:id="rId661" ref="AX84"/>
    <hyperlink r:id="rId662" ref="AY84"/>
    <hyperlink r:id="rId663" ref="F85"/>
    <hyperlink r:id="rId664" ref="AL85"/>
    <hyperlink r:id="rId665" ref="AM85"/>
    <hyperlink r:id="rId666" ref="AN85"/>
    <hyperlink r:id="rId667" ref="AO85"/>
    <hyperlink r:id="rId668" ref="AP85"/>
    <hyperlink r:id="rId669" ref="AX85"/>
    <hyperlink r:id="rId670" ref="AY85"/>
    <hyperlink r:id="rId671" ref="F86"/>
    <hyperlink r:id="rId672" ref="AL86"/>
    <hyperlink r:id="rId673" ref="AM86"/>
    <hyperlink r:id="rId674" ref="AN86"/>
    <hyperlink r:id="rId675" ref="AO86"/>
    <hyperlink r:id="rId676" ref="AP86"/>
    <hyperlink r:id="rId677" ref="AX86"/>
    <hyperlink r:id="rId678" ref="AY86"/>
    <hyperlink r:id="rId679" ref="F87"/>
    <hyperlink r:id="rId680" ref="AL87"/>
    <hyperlink r:id="rId681" ref="AM87"/>
    <hyperlink r:id="rId682" ref="AN87"/>
    <hyperlink r:id="rId683" ref="AO87"/>
    <hyperlink r:id="rId684" ref="AP87"/>
    <hyperlink r:id="rId685" ref="AX87"/>
    <hyperlink r:id="rId686" ref="AY87"/>
    <hyperlink r:id="rId687" ref="F88"/>
    <hyperlink r:id="rId688" ref="AL88"/>
    <hyperlink r:id="rId689" ref="AM88"/>
    <hyperlink r:id="rId690" ref="AN88"/>
    <hyperlink r:id="rId691" ref="AO88"/>
    <hyperlink r:id="rId692" ref="AP88"/>
    <hyperlink r:id="rId693" ref="AX88"/>
    <hyperlink r:id="rId694" ref="AY88"/>
    <hyperlink r:id="rId695" ref="F89"/>
    <hyperlink r:id="rId696" ref="AL89"/>
    <hyperlink r:id="rId697" ref="AM89"/>
    <hyperlink r:id="rId698" ref="AN89"/>
    <hyperlink r:id="rId699" ref="AO89"/>
    <hyperlink r:id="rId700" ref="AP89"/>
    <hyperlink r:id="rId701" ref="AX89"/>
    <hyperlink r:id="rId702" ref="AY89"/>
    <hyperlink r:id="rId703" ref="F90"/>
    <hyperlink r:id="rId704" ref="AL90"/>
    <hyperlink r:id="rId705" ref="AM90"/>
    <hyperlink r:id="rId706" ref="AN90"/>
    <hyperlink r:id="rId707" ref="AO90"/>
    <hyperlink r:id="rId708" ref="AP90"/>
    <hyperlink r:id="rId709" ref="AX90"/>
    <hyperlink r:id="rId710" ref="AY90"/>
    <hyperlink r:id="rId711" ref="F91"/>
    <hyperlink r:id="rId712" ref="AL91"/>
    <hyperlink r:id="rId713" ref="AM91"/>
    <hyperlink r:id="rId714" ref="AN91"/>
    <hyperlink r:id="rId715" ref="AO91"/>
    <hyperlink r:id="rId716" ref="AP91"/>
    <hyperlink r:id="rId717" ref="AX91"/>
    <hyperlink r:id="rId718" ref="AY91"/>
    <hyperlink r:id="rId719" ref="F92"/>
    <hyperlink r:id="rId720" ref="AL92"/>
    <hyperlink r:id="rId721" ref="AM92"/>
    <hyperlink r:id="rId722" ref="AN92"/>
    <hyperlink r:id="rId723" ref="AO92"/>
    <hyperlink r:id="rId724" ref="AP92"/>
    <hyperlink r:id="rId725" ref="AX92"/>
    <hyperlink r:id="rId726" ref="AY92"/>
    <hyperlink r:id="rId727" ref="F93"/>
    <hyperlink r:id="rId728" ref="AL93"/>
    <hyperlink r:id="rId729" ref="AM93"/>
    <hyperlink r:id="rId730" ref="AN93"/>
    <hyperlink r:id="rId731" ref="AO93"/>
    <hyperlink r:id="rId732" ref="AP93"/>
    <hyperlink r:id="rId733" ref="AX93"/>
    <hyperlink r:id="rId734" ref="AY93"/>
    <hyperlink r:id="rId735" ref="F94"/>
    <hyperlink r:id="rId736" ref="AL94"/>
    <hyperlink r:id="rId737" ref="AM94"/>
    <hyperlink r:id="rId738" ref="AN94"/>
    <hyperlink r:id="rId739" ref="AO94"/>
    <hyperlink r:id="rId740" ref="AP94"/>
    <hyperlink r:id="rId741" ref="AX94"/>
    <hyperlink r:id="rId742" ref="AY94"/>
    <hyperlink r:id="rId743" ref="F95"/>
    <hyperlink r:id="rId744" ref="AL95"/>
    <hyperlink r:id="rId745" ref="AM95"/>
    <hyperlink r:id="rId746" ref="AN95"/>
    <hyperlink r:id="rId747" ref="AO95"/>
    <hyperlink r:id="rId748" ref="AP95"/>
    <hyperlink r:id="rId749" ref="AX95"/>
    <hyperlink r:id="rId750" ref="AY95"/>
    <hyperlink r:id="rId751" ref="F96"/>
    <hyperlink r:id="rId752" ref="AL96"/>
    <hyperlink r:id="rId753" ref="AM96"/>
    <hyperlink r:id="rId754" ref="AN96"/>
    <hyperlink r:id="rId755" ref="AO96"/>
    <hyperlink r:id="rId756" ref="AP96"/>
    <hyperlink r:id="rId757" ref="AX96"/>
    <hyperlink r:id="rId758" ref="AY96"/>
    <hyperlink r:id="rId759" ref="F97"/>
    <hyperlink r:id="rId760" ref="AL97"/>
    <hyperlink r:id="rId761" ref="AM97"/>
    <hyperlink r:id="rId762" ref="AN97"/>
    <hyperlink r:id="rId763" ref="AO97"/>
    <hyperlink r:id="rId764" ref="AP97"/>
    <hyperlink r:id="rId765" ref="AX97"/>
    <hyperlink r:id="rId766" ref="AY97"/>
    <hyperlink r:id="rId767" ref="F98"/>
    <hyperlink r:id="rId768" ref="AL98"/>
    <hyperlink r:id="rId769" ref="AM98"/>
    <hyperlink r:id="rId770" ref="AN98"/>
    <hyperlink r:id="rId771" ref="AO98"/>
    <hyperlink r:id="rId772" ref="AP98"/>
    <hyperlink r:id="rId773" ref="AX98"/>
    <hyperlink r:id="rId774" ref="AY98"/>
    <hyperlink r:id="rId775" ref="F99"/>
    <hyperlink r:id="rId776" ref="AL99"/>
    <hyperlink r:id="rId777" ref="AM99"/>
    <hyperlink r:id="rId778" ref="AN99"/>
    <hyperlink r:id="rId779" ref="AO99"/>
    <hyperlink r:id="rId780" ref="AP99"/>
    <hyperlink r:id="rId781" ref="AX99"/>
    <hyperlink r:id="rId782" ref="AY99"/>
    <hyperlink r:id="rId783" ref="F100"/>
    <hyperlink r:id="rId784" ref="AL100"/>
    <hyperlink r:id="rId785" ref="AM100"/>
    <hyperlink r:id="rId786" ref="AN100"/>
    <hyperlink r:id="rId787" ref="AO100"/>
    <hyperlink r:id="rId788" ref="AP100"/>
    <hyperlink r:id="rId789" ref="AX100"/>
    <hyperlink r:id="rId790" ref="AY100"/>
    <hyperlink r:id="rId791" ref="F101"/>
    <hyperlink r:id="rId792" ref="AL101"/>
    <hyperlink r:id="rId793" ref="AM101"/>
    <hyperlink r:id="rId794" ref="AN101"/>
    <hyperlink r:id="rId795" ref="AO101"/>
    <hyperlink r:id="rId796" ref="AP101"/>
    <hyperlink r:id="rId797" ref="AX101"/>
    <hyperlink r:id="rId798" ref="AY101"/>
    <hyperlink r:id="rId799" ref="F102"/>
    <hyperlink r:id="rId800" ref="AL102"/>
    <hyperlink r:id="rId801" ref="AM102"/>
    <hyperlink r:id="rId802" ref="AN102"/>
    <hyperlink r:id="rId803" ref="AO102"/>
    <hyperlink r:id="rId804" ref="AP102"/>
    <hyperlink r:id="rId805" ref="AX102"/>
    <hyperlink r:id="rId806" ref="AY102"/>
    <hyperlink r:id="rId807" ref="F103"/>
    <hyperlink r:id="rId808" ref="AL103"/>
    <hyperlink r:id="rId809" ref="AM103"/>
    <hyperlink r:id="rId810" ref="AN103"/>
    <hyperlink r:id="rId811" ref="AO103"/>
    <hyperlink r:id="rId812" ref="AP103"/>
    <hyperlink r:id="rId813" ref="AX103"/>
    <hyperlink r:id="rId814" ref="AY103"/>
    <hyperlink r:id="rId815" ref="F104"/>
    <hyperlink r:id="rId816" ref="AL104"/>
    <hyperlink r:id="rId817" ref="AM104"/>
    <hyperlink r:id="rId818" ref="AO104"/>
    <hyperlink r:id="rId819" ref="AP104"/>
    <hyperlink r:id="rId820" ref="AX104"/>
    <hyperlink r:id="rId821" ref="AY104"/>
    <hyperlink r:id="rId822" ref="F105"/>
    <hyperlink r:id="rId823" ref="AO105"/>
    <hyperlink r:id="rId824" ref="AP105"/>
    <hyperlink r:id="rId825" ref="AX105"/>
    <hyperlink r:id="rId826" ref="AY105"/>
    <hyperlink r:id="rId827" ref="F106"/>
    <hyperlink r:id="rId828" ref="AL106"/>
    <hyperlink r:id="rId829" ref="AM106"/>
    <hyperlink r:id="rId830" ref="AN106"/>
    <hyperlink r:id="rId831" ref="AO106"/>
    <hyperlink r:id="rId832" ref="AP106"/>
    <hyperlink r:id="rId833" ref="AQ106"/>
    <hyperlink r:id="rId834" ref="AX106"/>
    <hyperlink r:id="rId835" ref="AY106"/>
    <hyperlink r:id="rId836" ref="F107"/>
    <hyperlink r:id="rId837" ref="AL107"/>
    <hyperlink r:id="rId838" ref="AM107"/>
    <hyperlink r:id="rId839" ref="AO107"/>
    <hyperlink r:id="rId840" ref="AP107"/>
    <hyperlink r:id="rId841" ref="AQ107"/>
    <hyperlink r:id="rId842" ref="AX107"/>
    <hyperlink r:id="rId843" ref="AY107"/>
    <hyperlink r:id="rId844" ref="F108"/>
    <hyperlink r:id="rId845" ref="AO108"/>
    <hyperlink r:id="rId846" ref="AP108"/>
    <hyperlink r:id="rId847" ref="AQ108"/>
    <hyperlink r:id="rId848" ref="AR108"/>
    <hyperlink r:id="rId849" ref="AS108"/>
    <hyperlink r:id="rId850" ref="AV108"/>
    <hyperlink r:id="rId851" ref="AX108"/>
    <hyperlink r:id="rId852" ref="AY108"/>
    <hyperlink r:id="rId853" ref="F109"/>
    <hyperlink r:id="rId854" ref="AO109"/>
    <hyperlink r:id="rId855" ref="AP109"/>
    <hyperlink r:id="rId856" ref="AQ109"/>
    <hyperlink r:id="rId857" ref="AR109"/>
    <hyperlink r:id="rId858" ref="AX109"/>
    <hyperlink r:id="rId859" ref="AY109"/>
    <hyperlink r:id="rId860" ref="F110"/>
    <hyperlink r:id="rId861" ref="AO110"/>
    <hyperlink r:id="rId862" ref="AP110"/>
    <hyperlink r:id="rId863" ref="AQ110"/>
    <hyperlink r:id="rId864" ref="AX110"/>
  </hyperlinks>
  <drawing r:id="rId865"/>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17.5"/>
  </cols>
  <sheetData>
    <row r="1">
      <c r="A1" s="145"/>
      <c r="B1" s="146" t="s">
        <v>2136</v>
      </c>
      <c r="C1" s="147"/>
      <c r="D1" s="147"/>
    </row>
    <row r="2">
      <c r="A2" s="148"/>
      <c r="B2" s="146" t="s">
        <v>2137</v>
      </c>
      <c r="C2" s="147"/>
      <c r="D2" s="147"/>
    </row>
    <row r="3">
      <c r="A3" s="149"/>
      <c r="B3" s="146" t="s">
        <v>2138</v>
      </c>
      <c r="C3" s="147"/>
      <c r="D3" s="147"/>
    </row>
    <row r="4">
      <c r="A4" s="150"/>
      <c r="B4" s="146" t="s">
        <v>2139</v>
      </c>
      <c r="C4" s="147"/>
      <c r="D4" s="147"/>
    </row>
    <row r="5">
      <c r="A5" s="147"/>
      <c r="B5" s="146" t="s">
        <v>2140</v>
      </c>
      <c r="C5" s="146" t="s">
        <v>2141</v>
      </c>
      <c r="D5" s="147"/>
    </row>
    <row r="6">
      <c r="A6" s="151"/>
      <c r="B6" s="146" t="s">
        <v>2140</v>
      </c>
      <c r="C6" s="146" t="s">
        <v>2141</v>
      </c>
      <c r="D6" s="147"/>
    </row>
  </sheetData>
  <drawing r:id="rId1"/>
</worksheet>
</file>